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iaygun\Desktop\2016 istatistik yıllığı\"/>
    </mc:Choice>
  </mc:AlternateContent>
  <bookViews>
    <workbookView xWindow="-690" yWindow="-60" windowWidth="12870" windowHeight="8430" tabRatio="989"/>
  </bookViews>
  <sheets>
    <sheet name="BÖLÜM 1" sheetId="8266" r:id="rId1"/>
    <sheet name="TABLO-1.1" sheetId="8292" r:id="rId2"/>
    <sheet name="GRAFİK-1.1" sheetId="8246" r:id="rId3"/>
    <sheet name="TABLO-1.2 " sheetId="8293" r:id="rId4"/>
    <sheet name="GRAFİK-1.2" sheetId="8247" r:id="rId5"/>
    <sheet name="TABLO-1.3" sheetId="8294" r:id="rId6"/>
    <sheet name="GRAFİK-1.3" sheetId="8248" r:id="rId7"/>
    <sheet name="TABLO-1.4" sheetId="8239" r:id="rId8"/>
    <sheet name="GRAFİK-1.4" sheetId="8249" r:id="rId9"/>
    <sheet name="Tablo 1.5-grafik 1.5" sheetId="8250" r:id="rId10"/>
    <sheet name="TABLO-1.6 " sheetId="8329" r:id="rId11"/>
    <sheet name="TABLO-1.7" sheetId="8228" r:id="rId12"/>
    <sheet name="Tablo-1.8" sheetId="8304" r:id="rId13"/>
    <sheet name="TABLO-1.9" sheetId="8199" r:id="rId14"/>
    <sheet name="TABLO-1.10" sheetId="3" r:id="rId15"/>
    <sheet name="TABLO-1.11" sheetId="8306" r:id="rId16"/>
    <sheet name="TABLO-1.12" sheetId="8307" r:id="rId17"/>
    <sheet name="TABLO-1.13" sheetId="8308" r:id="rId18"/>
    <sheet name="TABLO-1.14" sheetId="8309" r:id="rId19"/>
    <sheet name="TABLO-1.15" sheetId="8310" r:id="rId20"/>
    <sheet name="TABLO-1.16" sheetId="8311" r:id="rId21"/>
    <sheet name="TABLO-1.17 " sheetId="8312" r:id="rId22"/>
    <sheet name="TABLO-1.18-grafik 1.18" sheetId="8313" r:id="rId23"/>
    <sheet name="TABLO-1.19" sheetId="8314" r:id="rId24"/>
    <sheet name="TABLO-1.20" sheetId="8315" r:id="rId25"/>
    <sheet name="Tablo-1.21" sheetId="8316" r:id="rId26"/>
    <sheet name="TABLO-1.22" sheetId="8317" r:id="rId27"/>
    <sheet name="TABLO-1.23" sheetId="8318" r:id="rId28"/>
    <sheet name="Tablo-1.24" sheetId="8319" r:id="rId29"/>
    <sheet name="TABLO-1.25" sheetId="8320" r:id="rId30"/>
    <sheet name="TABLO-1.26" sheetId="8321" r:id="rId31"/>
    <sheet name="TABLO-1.27" sheetId="8322" r:id="rId32"/>
    <sheet name="Tablo-1.28" sheetId="8328" r:id="rId33"/>
  </sheets>
  <externalReferences>
    <externalReference r:id="rId34"/>
  </externalReferences>
  <definedNames>
    <definedName name="_">#REF!</definedName>
    <definedName name="_GoBack" localSheetId="3">'TABLO-1.2 '!$A$24</definedName>
    <definedName name="_xlnm._FilterDatabase" localSheetId="23" hidden="1">'TABLO-1.19'!$E$5:$E$265</definedName>
    <definedName name="_xlnm._FilterDatabase" localSheetId="26" hidden="1">'TABLO-1.22'!$E$5:$T$89</definedName>
    <definedName name="CAL" localSheetId="25">#REF!</definedName>
    <definedName name="CAL" localSheetId="28">#REF!</definedName>
    <definedName name="CAL" localSheetId="12">#REF!</definedName>
    <definedName name="CAL">#REF!</definedName>
    <definedName name="DOL" localSheetId="25">#REF!</definedName>
    <definedName name="DOL" localSheetId="26">#REF!</definedName>
    <definedName name="DOL" localSheetId="27">#REF!</definedName>
    <definedName name="DOL" localSheetId="28">#REF!</definedName>
    <definedName name="DOL" localSheetId="12">#REF!</definedName>
    <definedName name="DOL">#REF!</definedName>
    <definedName name="e" localSheetId="25">#REF!</definedName>
    <definedName name="e" localSheetId="28">#REF!</definedName>
    <definedName name="e" localSheetId="12">#REF!</definedName>
    <definedName name="e">#REF!</definedName>
    <definedName name="PAK" localSheetId="25">#REF!</definedName>
    <definedName name="PAK" localSheetId="26">#REF!</definedName>
    <definedName name="PAK" localSheetId="27">#REF!</definedName>
    <definedName name="PAK" localSheetId="28">#REF!</definedName>
    <definedName name="PAK" localSheetId="12">#REF!</definedName>
    <definedName name="PAK">#REF!</definedName>
    <definedName name="SAM" localSheetId="25">#REF!</definedName>
    <definedName name="SAM" localSheetId="26">#REF!</definedName>
    <definedName name="SAM" localSheetId="27">#REF!</definedName>
    <definedName name="SAM" localSheetId="28">#REF!</definedName>
    <definedName name="SAM" localSheetId="12">#REF!</definedName>
    <definedName name="SAM">#REF!</definedName>
    <definedName name="TAM" localSheetId="25">#REF!</definedName>
    <definedName name="TAM" localSheetId="28">#REF!</definedName>
    <definedName name="TAM" localSheetId="12">#REF!</definedName>
    <definedName name="TAM">#REF!</definedName>
    <definedName name="TAT" localSheetId="25">#REF!</definedName>
    <definedName name="TAT" localSheetId="26">#REF!</definedName>
    <definedName name="TAT" localSheetId="27">#REF!</definedName>
    <definedName name="TAT" localSheetId="28">#REF!</definedName>
    <definedName name="TAT" localSheetId="12">#REF!</definedName>
    <definedName name="TAT">#REF!</definedName>
    <definedName name="TOPLAM" localSheetId="25">#REF!</definedName>
    <definedName name="TOPLAM" localSheetId="26">#REF!</definedName>
    <definedName name="TOPLAM" localSheetId="27">#REF!</definedName>
    <definedName name="TOPLAM" localSheetId="28">#REF!</definedName>
    <definedName name="TOPLAM" localSheetId="12">#REF!</definedName>
    <definedName name="TOPLAM">#REF!</definedName>
    <definedName name="tuba">#REF!</definedName>
    <definedName name="YAM" localSheetId="25">#REF!</definedName>
    <definedName name="YAM" localSheetId="28">#REF!</definedName>
    <definedName name="YAM" localSheetId="12">#REF!</definedName>
    <definedName name="YAM">#REF!</definedName>
    <definedName name="_xlnm.Print_Area" localSheetId="2">'GRAFİK-1.1'!$A$1:$O$32</definedName>
    <definedName name="_xlnm.Print_Area" localSheetId="4">'GRAFİK-1.2'!$A$1:$O$29</definedName>
    <definedName name="_xlnm.Print_Area" localSheetId="6">'GRAFİK-1.3'!$A$1:$O$29</definedName>
    <definedName name="_xlnm.Print_Area" localSheetId="8">'GRAFİK-1.4'!$A$1:$O$31</definedName>
    <definedName name="_xlnm.Print_Area" localSheetId="9">'Tablo 1.5-grafik 1.5'!$A$1:$E$36</definedName>
    <definedName name="_xlnm.Print_Area" localSheetId="1">'TABLO-1.1'!$A$1:$F$52</definedName>
    <definedName name="_xlnm.Print_Area" localSheetId="14">'TABLO-1.10'!$A$1:$J$45</definedName>
    <definedName name="_xlnm.Print_Area" localSheetId="16">'TABLO-1.12'!$A$1:$P$100</definedName>
    <definedName name="_xlnm.Print_Area" localSheetId="17">'TABLO-1.13'!$A$1:$P$100</definedName>
    <definedName name="_xlnm.Print_Area" localSheetId="18">'TABLO-1.14'!$A$1:$P$92</definedName>
    <definedName name="_xlnm.Print_Area" localSheetId="19">'TABLO-1.15'!$A$1:$P$93</definedName>
    <definedName name="_xlnm.Print_Area" localSheetId="20">'TABLO-1.16'!$A$1:$U$102</definedName>
    <definedName name="_xlnm.Print_Area" localSheetId="21">'TABLO-1.17 '!$A$1:$U$92</definedName>
    <definedName name="_xlnm.Print_Area" localSheetId="22">'TABLO-1.18-grafik 1.18'!$A$1:$J$27</definedName>
    <definedName name="_xlnm.Print_Area" localSheetId="23">'TABLO-1.19'!$A$1:$N$330</definedName>
    <definedName name="_xlnm.Print_Area" localSheetId="3">'TABLO-1.2 '!$A$1:$E$24</definedName>
    <definedName name="_xlnm.Print_Area" localSheetId="24">'TABLO-1.20'!$A$1:$J$78</definedName>
    <definedName name="_xlnm.Print_Area" localSheetId="27">'TABLO-1.23'!$A$1:$T$90</definedName>
    <definedName name="_xlnm.Print_Area" localSheetId="28">'Tablo-1.24'!$A$1:$N$69</definedName>
    <definedName name="_xlnm.Print_Area" localSheetId="29">'TABLO-1.25'!$A$1:$T$45</definedName>
    <definedName name="_xlnm.Print_Area" localSheetId="31">'TABLO-1.27'!$A$1:$K$23</definedName>
    <definedName name="_xlnm.Print_Area" localSheetId="5">'TABLO-1.3'!$A$1:$D$56</definedName>
    <definedName name="_xlnm.Print_Area" localSheetId="7">'TABLO-1.4'!$A$1:$D$17</definedName>
    <definedName name="_xlnm.Print_Area" localSheetId="10">'TABLO-1.6 '!$A$1:$T$100</definedName>
    <definedName name="_xlnm.Print_Area" localSheetId="11">'TABLO-1.7'!$A$1:$P$95</definedName>
    <definedName name="_xlnm.Print_Area" localSheetId="13">'TABLO-1.9'!$A$1:$I$37</definedName>
  </definedNames>
  <calcPr calcId="162913"/>
</workbook>
</file>

<file path=xl/calcChain.xml><?xml version="1.0" encoding="utf-8"?>
<calcChain xmlns="http://schemas.openxmlformats.org/spreadsheetml/2006/main">
  <c r="I20" i="8199" l="1"/>
  <c r="K69" i="8319" l="1"/>
  <c r="L69" i="8319"/>
  <c r="M68" i="8319" l="1"/>
  <c r="B19" i="8294" l="1"/>
  <c r="C19" i="8294"/>
  <c r="D19" i="8294"/>
  <c r="M91" i="8329"/>
  <c r="K6" i="8322" l="1"/>
  <c r="F6" i="8322"/>
  <c r="Y6" i="8320"/>
  <c r="Z6" i="8320"/>
  <c r="AA6" i="8320"/>
  <c r="AB6" i="8320"/>
  <c r="AC6" i="8320"/>
  <c r="AD6" i="8320"/>
  <c r="AE6" i="8320"/>
  <c r="AF6" i="8320"/>
  <c r="AG6" i="8320"/>
  <c r="AH6" i="8320"/>
  <c r="AI6" i="8320"/>
  <c r="AJ6" i="8320"/>
  <c r="AK6" i="8320"/>
  <c r="AL6" i="8320"/>
  <c r="Y7" i="8320"/>
  <c r="Z7" i="8320"/>
  <c r="AA7" i="8320"/>
  <c r="AB7" i="8320"/>
  <c r="AC7" i="8320"/>
  <c r="AD7" i="8320"/>
  <c r="AE7" i="8320"/>
  <c r="AF7" i="8320"/>
  <c r="AG7" i="8320"/>
  <c r="AH7" i="8320"/>
  <c r="AI7" i="8320"/>
  <c r="AJ7" i="8320"/>
  <c r="AK7" i="8320"/>
  <c r="AL7" i="8320"/>
  <c r="L86" i="8316" l="1"/>
  <c r="B23" i="8322" l="1"/>
  <c r="M5" i="8313" l="1"/>
  <c r="J5" i="8314"/>
  <c r="R26" i="8313"/>
  <c r="R5" i="8313"/>
  <c r="Q5" i="8313"/>
  <c r="Q26" i="8313"/>
  <c r="P26" i="8313"/>
  <c r="P5" i="8313"/>
  <c r="O26" i="8313"/>
  <c r="O5" i="8313"/>
  <c r="M26" i="8313"/>
  <c r="L26" i="8313"/>
  <c r="L5" i="8313"/>
  <c r="A26" i="8313"/>
  <c r="C8" i="8313"/>
  <c r="C9" i="8313" s="1"/>
  <c r="C10" i="8313" s="1"/>
  <c r="C11" i="8313" s="1"/>
  <c r="C12" i="8313" s="1"/>
  <c r="C13" i="8313" s="1"/>
  <c r="C14" i="8313" s="1"/>
  <c r="C15" i="8313" s="1"/>
  <c r="C16" i="8313" s="1"/>
  <c r="C17" i="8313" s="1"/>
  <c r="C18" i="8313" s="1"/>
  <c r="C19" i="8313" s="1"/>
  <c r="C20" i="8313" s="1"/>
  <c r="C21" i="8313" s="1"/>
  <c r="C22" i="8313" s="1"/>
  <c r="C23" i="8313" s="1"/>
  <c r="C24" i="8313" s="1"/>
  <c r="D94" i="8228"/>
  <c r="E94" i="8228"/>
  <c r="F94" i="8228"/>
  <c r="G94" i="8228"/>
  <c r="H94" i="8228"/>
  <c r="N91" i="8329"/>
  <c r="O91" i="8329"/>
  <c r="N26" i="8313" l="1"/>
  <c r="S5" i="8313"/>
  <c r="S26" i="8313"/>
  <c r="N5" i="8313"/>
  <c r="Q89" i="8329"/>
  <c r="T20" i="8249"/>
  <c r="E13" i="8293"/>
  <c r="E12" i="8293"/>
  <c r="E5" i="8293"/>
  <c r="E23" i="8293" s="1"/>
  <c r="C41" i="8321" l="1"/>
  <c r="C38" i="8321"/>
  <c r="C35" i="8321"/>
  <c r="C32" i="8321"/>
  <c r="C29" i="8321"/>
  <c r="C26" i="8321"/>
  <c r="C17" i="8321"/>
  <c r="C14" i="8321"/>
  <c r="C23" i="8321"/>
  <c r="C20" i="8321"/>
  <c r="C8" i="8321"/>
  <c r="C11" i="8321"/>
  <c r="D20" i="8320"/>
  <c r="E20" i="8320"/>
  <c r="F20" i="8320"/>
  <c r="G20" i="8320"/>
  <c r="H20" i="8320"/>
  <c r="I20" i="8320"/>
  <c r="J20" i="8320"/>
  <c r="K20" i="8320"/>
  <c r="L20" i="8320"/>
  <c r="M20" i="8320"/>
  <c r="N20" i="8320"/>
  <c r="O20" i="8320"/>
  <c r="P20" i="8320"/>
  <c r="Q20" i="8320"/>
  <c r="R20" i="8320"/>
  <c r="S20" i="8320"/>
  <c r="D17" i="8320"/>
  <c r="E17" i="8320"/>
  <c r="F17" i="8320"/>
  <c r="G17" i="8320"/>
  <c r="H17" i="8320"/>
  <c r="I17" i="8320"/>
  <c r="J17" i="8320"/>
  <c r="K17" i="8320"/>
  <c r="L17" i="8320"/>
  <c r="M17" i="8320"/>
  <c r="N17" i="8320"/>
  <c r="O17" i="8320"/>
  <c r="P17" i="8320"/>
  <c r="Q17" i="8320"/>
  <c r="R17" i="8320"/>
  <c r="S17" i="8320"/>
  <c r="D14" i="8320"/>
  <c r="E14" i="8320"/>
  <c r="F14" i="8320"/>
  <c r="G14" i="8320"/>
  <c r="H14" i="8320"/>
  <c r="I14" i="8320"/>
  <c r="J14" i="8320"/>
  <c r="K14" i="8320"/>
  <c r="L14" i="8320"/>
  <c r="M14" i="8320"/>
  <c r="N14" i="8320"/>
  <c r="O14" i="8320"/>
  <c r="P14" i="8320"/>
  <c r="Q14" i="8320"/>
  <c r="R14" i="8320"/>
  <c r="S14" i="8320"/>
  <c r="D11" i="8320"/>
  <c r="E11" i="8320"/>
  <c r="F11" i="8320"/>
  <c r="G11" i="8320"/>
  <c r="H11" i="8320"/>
  <c r="I11" i="8320"/>
  <c r="J11" i="8320"/>
  <c r="K11" i="8320"/>
  <c r="L11" i="8320"/>
  <c r="M11" i="8320"/>
  <c r="N11" i="8320"/>
  <c r="O11" i="8320"/>
  <c r="P11" i="8320"/>
  <c r="Q11" i="8320"/>
  <c r="R11" i="8320"/>
  <c r="S11" i="8320"/>
  <c r="C41" i="8320"/>
  <c r="C38" i="8320"/>
  <c r="T38" i="8320" s="1"/>
  <c r="C35" i="8320"/>
  <c r="T35" i="8320" s="1"/>
  <c r="C32" i="8320"/>
  <c r="T32" i="8320" s="1"/>
  <c r="C29" i="8320"/>
  <c r="C26" i="8320"/>
  <c r="T26" i="8320" s="1"/>
  <c r="C23" i="8320"/>
  <c r="T23" i="8320" s="1"/>
  <c r="C20" i="8320"/>
  <c r="C17" i="8320"/>
  <c r="C14" i="8320"/>
  <c r="C11" i="8320"/>
  <c r="C8" i="8320"/>
  <c r="T8" i="8320" s="1"/>
  <c r="T7" i="8320"/>
  <c r="T9" i="8320"/>
  <c r="T10" i="8320"/>
  <c r="T12" i="8320"/>
  <c r="T13" i="8320"/>
  <c r="T15" i="8320"/>
  <c r="T16" i="8320"/>
  <c r="T18" i="8320"/>
  <c r="T19" i="8320"/>
  <c r="T21" i="8320"/>
  <c r="T22" i="8320"/>
  <c r="T24" i="8320"/>
  <c r="T25" i="8320"/>
  <c r="T27" i="8320"/>
  <c r="T28" i="8320"/>
  <c r="T29" i="8320"/>
  <c r="T30" i="8320"/>
  <c r="T31" i="8320"/>
  <c r="T33" i="8320"/>
  <c r="T34" i="8320"/>
  <c r="T36" i="8320"/>
  <c r="T37" i="8320"/>
  <c r="T39" i="8320"/>
  <c r="T40" i="8320"/>
  <c r="T41" i="8320"/>
  <c r="D42" i="8320"/>
  <c r="D43" i="8320"/>
  <c r="AM7" i="8320" l="1"/>
  <c r="T11" i="8320"/>
  <c r="T14" i="8320"/>
  <c r="T20" i="8320"/>
  <c r="T17" i="8320"/>
  <c r="D44" i="8320"/>
  <c r="E90" i="8317" l="1"/>
  <c r="G90" i="8317"/>
  <c r="C86" i="8316" l="1"/>
  <c r="D86" i="8316"/>
  <c r="T6" i="8320" l="1"/>
  <c r="J8" i="8321"/>
  <c r="L8" i="8321"/>
  <c r="M8" i="8321"/>
  <c r="N8" i="8321"/>
  <c r="J11" i="8321"/>
  <c r="L11" i="8321"/>
  <c r="M11" i="8321"/>
  <c r="N11" i="8321"/>
  <c r="J14" i="8321"/>
  <c r="L14" i="8321"/>
  <c r="M14" i="8321"/>
  <c r="N14" i="8321"/>
  <c r="J17" i="8321"/>
  <c r="L17" i="8321"/>
  <c r="M17" i="8321"/>
  <c r="N17" i="8321"/>
  <c r="J20" i="8321"/>
  <c r="L20" i="8321"/>
  <c r="M20" i="8321"/>
  <c r="N20" i="8321"/>
  <c r="J23" i="8321"/>
  <c r="L23" i="8321"/>
  <c r="M23" i="8321"/>
  <c r="N23" i="8321"/>
  <c r="J26" i="8321"/>
  <c r="L26" i="8321"/>
  <c r="M26" i="8321"/>
  <c r="N26" i="8321"/>
  <c r="J29" i="8321"/>
  <c r="L29" i="8321"/>
  <c r="M29" i="8321"/>
  <c r="N29" i="8321"/>
  <c r="J32" i="8321"/>
  <c r="L32" i="8321"/>
  <c r="M32" i="8321"/>
  <c r="N32" i="8321"/>
  <c r="J35" i="8321"/>
  <c r="L35" i="8321"/>
  <c r="M35" i="8321"/>
  <c r="N35" i="8321"/>
  <c r="J38" i="8321"/>
  <c r="L38" i="8321"/>
  <c r="M38" i="8321"/>
  <c r="N38" i="8321"/>
  <c r="D41" i="8321"/>
  <c r="E41" i="8321"/>
  <c r="F41" i="8321"/>
  <c r="G41" i="8321"/>
  <c r="H41" i="8321"/>
  <c r="I41" i="8321"/>
  <c r="J41" i="8321"/>
  <c r="K41" i="8321"/>
  <c r="L41" i="8321"/>
  <c r="M41" i="8321"/>
  <c r="N41" i="8321"/>
  <c r="O41" i="8321"/>
  <c r="T42" i="8320" l="1"/>
  <c r="AM6" i="8320"/>
  <c r="J7" i="8328"/>
  <c r="J8" i="8328"/>
  <c r="J9" i="8328"/>
  <c r="J10" i="8328"/>
  <c r="J11" i="8328"/>
  <c r="J12" i="8328"/>
  <c r="J13" i="8328"/>
  <c r="J14" i="8328"/>
  <c r="J15" i="8328"/>
  <c r="J16" i="8328"/>
  <c r="J17" i="8328"/>
  <c r="J18" i="8328"/>
  <c r="J19" i="8328"/>
  <c r="J20" i="8328"/>
  <c r="J21" i="8328"/>
  <c r="J22" i="8328"/>
  <c r="J23" i="8328"/>
  <c r="J24" i="8328"/>
  <c r="J25" i="8328"/>
  <c r="J26" i="8328"/>
  <c r="J27" i="8328"/>
  <c r="J28" i="8328"/>
  <c r="J29" i="8328"/>
  <c r="J30" i="8328"/>
  <c r="J31" i="8328"/>
  <c r="J32" i="8328"/>
  <c r="J33" i="8328"/>
  <c r="J34" i="8328"/>
  <c r="J35" i="8328"/>
  <c r="J36" i="8328"/>
  <c r="J37" i="8328"/>
  <c r="J38" i="8328"/>
  <c r="J39" i="8328"/>
  <c r="J40" i="8328"/>
  <c r="J41" i="8328"/>
  <c r="J42" i="8328"/>
  <c r="J43" i="8328"/>
  <c r="J44" i="8328"/>
  <c r="J45" i="8328"/>
  <c r="J46" i="8328"/>
  <c r="J47" i="8328"/>
  <c r="J48" i="8328"/>
  <c r="J49" i="8328"/>
  <c r="J50" i="8328"/>
  <c r="J51" i="8328"/>
  <c r="J52" i="8328"/>
  <c r="J53" i="8328"/>
  <c r="J6" i="8328"/>
  <c r="H54" i="8328"/>
  <c r="I54" i="8328"/>
  <c r="G77" i="8315" l="1"/>
  <c r="F77" i="8315"/>
  <c r="F78" i="8315" s="1"/>
  <c r="E77" i="8315"/>
  <c r="E78" i="8315" s="1"/>
  <c r="D77" i="8315"/>
  <c r="D78" i="8315" s="1"/>
  <c r="C77" i="8315"/>
  <c r="I77" i="8315" s="1"/>
  <c r="B77" i="8315"/>
  <c r="B78" i="8315" s="1"/>
  <c r="J76" i="8315"/>
  <c r="I76" i="8315"/>
  <c r="H76" i="8315"/>
  <c r="J75" i="8315"/>
  <c r="I75" i="8315"/>
  <c r="H75" i="8315"/>
  <c r="J74" i="8315"/>
  <c r="I74" i="8315"/>
  <c r="H74" i="8315"/>
  <c r="J73" i="8315"/>
  <c r="I73" i="8315"/>
  <c r="H73" i="8315"/>
  <c r="J72" i="8315"/>
  <c r="I72" i="8315"/>
  <c r="H72" i="8315"/>
  <c r="J71" i="8315"/>
  <c r="I71" i="8315"/>
  <c r="H71" i="8315"/>
  <c r="J70" i="8315"/>
  <c r="I70" i="8315"/>
  <c r="H70" i="8315"/>
  <c r="J69" i="8315"/>
  <c r="I69" i="8315"/>
  <c r="H69" i="8315"/>
  <c r="J68" i="8315"/>
  <c r="I68" i="8315"/>
  <c r="H68" i="8315"/>
  <c r="J67" i="8315"/>
  <c r="I67" i="8315"/>
  <c r="H67" i="8315"/>
  <c r="J66" i="8315"/>
  <c r="I66" i="8315"/>
  <c r="H66" i="8315"/>
  <c r="J65" i="8315"/>
  <c r="I65" i="8315"/>
  <c r="H65" i="8315"/>
  <c r="J64" i="8315"/>
  <c r="I64" i="8315"/>
  <c r="H64" i="8315"/>
  <c r="J63" i="8315"/>
  <c r="I63" i="8315"/>
  <c r="H63" i="8315"/>
  <c r="J62" i="8315"/>
  <c r="I62" i="8315"/>
  <c r="H62" i="8315"/>
  <c r="J61" i="8315"/>
  <c r="I61" i="8315"/>
  <c r="H61" i="8315"/>
  <c r="J60" i="8315"/>
  <c r="I60" i="8315"/>
  <c r="H60" i="8315"/>
  <c r="J59" i="8315"/>
  <c r="I59" i="8315"/>
  <c r="H59" i="8315"/>
  <c r="J58" i="8315"/>
  <c r="I58" i="8315"/>
  <c r="H58" i="8315"/>
  <c r="J57" i="8315"/>
  <c r="I57" i="8315"/>
  <c r="H57" i="8315"/>
  <c r="J56" i="8315"/>
  <c r="I56" i="8315"/>
  <c r="H56" i="8315"/>
  <c r="J55" i="8315"/>
  <c r="I55" i="8315"/>
  <c r="H55" i="8315"/>
  <c r="J54" i="8315"/>
  <c r="I54" i="8315"/>
  <c r="H54" i="8315"/>
  <c r="J53" i="8315"/>
  <c r="I53" i="8315"/>
  <c r="H53" i="8315"/>
  <c r="J52" i="8315"/>
  <c r="I52" i="8315"/>
  <c r="H52" i="8315"/>
  <c r="J51" i="8315"/>
  <c r="I51" i="8315"/>
  <c r="H51" i="8315"/>
  <c r="J50" i="8315"/>
  <c r="I50" i="8315"/>
  <c r="H50" i="8315"/>
  <c r="J49" i="8315"/>
  <c r="I49" i="8315"/>
  <c r="H49" i="8315"/>
  <c r="J48" i="8315"/>
  <c r="I48" i="8315"/>
  <c r="H48" i="8315"/>
  <c r="J47" i="8315"/>
  <c r="I47" i="8315"/>
  <c r="H47" i="8315"/>
  <c r="J46" i="8315"/>
  <c r="I46" i="8315"/>
  <c r="H46" i="8315"/>
  <c r="J45" i="8315"/>
  <c r="I45" i="8315"/>
  <c r="H45" i="8315"/>
  <c r="J44" i="8315"/>
  <c r="I44" i="8315"/>
  <c r="H44" i="8315"/>
  <c r="J43" i="8315"/>
  <c r="I43" i="8315"/>
  <c r="H43" i="8315"/>
  <c r="J39" i="8315"/>
  <c r="I39" i="8315"/>
  <c r="H39" i="8315"/>
  <c r="J38" i="8315"/>
  <c r="I38" i="8315"/>
  <c r="H38" i="8315"/>
  <c r="J37" i="8315"/>
  <c r="I37" i="8315"/>
  <c r="H37" i="8315"/>
  <c r="J36" i="8315"/>
  <c r="I36" i="8315"/>
  <c r="H36" i="8315"/>
  <c r="J35" i="8315"/>
  <c r="I35" i="8315"/>
  <c r="H35" i="8315"/>
  <c r="J34" i="8315"/>
  <c r="I34" i="8315"/>
  <c r="H34" i="8315"/>
  <c r="J33" i="8315"/>
  <c r="I33" i="8315"/>
  <c r="H33" i="8315"/>
  <c r="J32" i="8315"/>
  <c r="I32" i="8315"/>
  <c r="H32" i="8315"/>
  <c r="J31" i="8315"/>
  <c r="I31" i="8315"/>
  <c r="H31" i="8315"/>
  <c r="J30" i="8315"/>
  <c r="I30" i="8315"/>
  <c r="H30" i="8315"/>
  <c r="J29" i="8315"/>
  <c r="I29" i="8315"/>
  <c r="H29" i="8315"/>
  <c r="J28" i="8315"/>
  <c r="I28" i="8315"/>
  <c r="H28" i="8315"/>
  <c r="J27" i="8315"/>
  <c r="I27" i="8315"/>
  <c r="H27" i="8315"/>
  <c r="J26" i="8315"/>
  <c r="I26" i="8315"/>
  <c r="H26" i="8315"/>
  <c r="J25" i="8315"/>
  <c r="I25" i="8315"/>
  <c r="H25" i="8315"/>
  <c r="J24" i="8315"/>
  <c r="I24" i="8315"/>
  <c r="H24" i="8315"/>
  <c r="J23" i="8315"/>
  <c r="I23" i="8315"/>
  <c r="H23" i="8315"/>
  <c r="J22" i="8315"/>
  <c r="I22" i="8315"/>
  <c r="H22" i="8315"/>
  <c r="J21" i="8315"/>
  <c r="I21" i="8315"/>
  <c r="H21" i="8315"/>
  <c r="J20" i="8315"/>
  <c r="I20" i="8315"/>
  <c r="H20" i="8315"/>
  <c r="J19" i="8315"/>
  <c r="I19" i="8315"/>
  <c r="H19" i="8315"/>
  <c r="J18" i="8315"/>
  <c r="I18" i="8315"/>
  <c r="H18" i="8315"/>
  <c r="J17" i="8315"/>
  <c r="I17" i="8315"/>
  <c r="H17" i="8315"/>
  <c r="J16" i="8315"/>
  <c r="I16" i="8315"/>
  <c r="H16" i="8315"/>
  <c r="J15" i="8315"/>
  <c r="I15" i="8315"/>
  <c r="H15" i="8315"/>
  <c r="J14" i="8315"/>
  <c r="I14" i="8315"/>
  <c r="H14" i="8315"/>
  <c r="J13" i="8315"/>
  <c r="I13" i="8315"/>
  <c r="H13" i="8315"/>
  <c r="J12" i="8315"/>
  <c r="I12" i="8315"/>
  <c r="H12" i="8315"/>
  <c r="J11" i="8315"/>
  <c r="I11" i="8315"/>
  <c r="H11" i="8315"/>
  <c r="J10" i="8315"/>
  <c r="I10" i="8315"/>
  <c r="H10" i="8315"/>
  <c r="J9" i="8315"/>
  <c r="I9" i="8315"/>
  <c r="H9" i="8315"/>
  <c r="J8" i="8315"/>
  <c r="I8" i="8315"/>
  <c r="H8" i="8315"/>
  <c r="J7" i="8315"/>
  <c r="I7" i="8315"/>
  <c r="H7" i="8315"/>
  <c r="J6" i="8315"/>
  <c r="I6" i="8315"/>
  <c r="H6" i="8315"/>
  <c r="A8" i="8313"/>
  <c r="A7" i="8313"/>
  <c r="M329" i="8314"/>
  <c r="L329" i="8314"/>
  <c r="T26" i="8313" s="1"/>
  <c r="A329" i="8314"/>
  <c r="M328" i="8314"/>
  <c r="L328" i="8314"/>
  <c r="M327" i="8314"/>
  <c r="N327" i="8314" s="1"/>
  <c r="L327" i="8314"/>
  <c r="M326" i="8314"/>
  <c r="L326" i="8314"/>
  <c r="M325" i="8314"/>
  <c r="N325" i="8314" s="1"/>
  <c r="L325" i="8314"/>
  <c r="M324" i="8314"/>
  <c r="L324" i="8314"/>
  <c r="M323" i="8314"/>
  <c r="N323" i="8314" s="1"/>
  <c r="L323" i="8314"/>
  <c r="M322" i="8314"/>
  <c r="L322" i="8314"/>
  <c r="M321" i="8314"/>
  <c r="N321" i="8314" s="1"/>
  <c r="L321" i="8314"/>
  <c r="M320" i="8314"/>
  <c r="L320" i="8314"/>
  <c r="M319" i="8314"/>
  <c r="N319" i="8314" s="1"/>
  <c r="L319" i="8314"/>
  <c r="M318" i="8314"/>
  <c r="L318" i="8314"/>
  <c r="M317" i="8314"/>
  <c r="N317" i="8314" s="1"/>
  <c r="L317" i="8314"/>
  <c r="M316" i="8314"/>
  <c r="L316" i="8314"/>
  <c r="N316" i="8314" s="1"/>
  <c r="M315" i="8314"/>
  <c r="L315" i="8314"/>
  <c r="M314" i="8314"/>
  <c r="L314" i="8314"/>
  <c r="M313" i="8314"/>
  <c r="L313" i="8314"/>
  <c r="M312" i="8314"/>
  <c r="L312" i="8314"/>
  <c r="M311" i="8314"/>
  <c r="L311" i="8314"/>
  <c r="K310" i="8314"/>
  <c r="J310" i="8314"/>
  <c r="R25" i="8313" s="1"/>
  <c r="S25" i="8313" s="1"/>
  <c r="I310" i="8314"/>
  <c r="Q25" i="8313" s="1"/>
  <c r="H310" i="8314"/>
  <c r="P25" i="8313" s="1"/>
  <c r="G310" i="8314"/>
  <c r="O25" i="8313" s="1"/>
  <c r="F310" i="8314"/>
  <c r="M25" i="8313" s="1"/>
  <c r="N25" i="8313" s="1"/>
  <c r="E310" i="8314"/>
  <c r="D310" i="8314"/>
  <c r="L25" i="8313" s="1"/>
  <c r="M309" i="8314"/>
  <c r="L309" i="8314"/>
  <c r="M308" i="8314"/>
  <c r="L308" i="8314"/>
  <c r="M307" i="8314"/>
  <c r="L307" i="8314"/>
  <c r="M306" i="8314"/>
  <c r="L306" i="8314"/>
  <c r="M305" i="8314"/>
  <c r="L305" i="8314"/>
  <c r="M304" i="8314"/>
  <c r="L304" i="8314"/>
  <c r="M303" i="8314"/>
  <c r="L303" i="8314"/>
  <c r="M302" i="8314"/>
  <c r="L302" i="8314"/>
  <c r="M301" i="8314"/>
  <c r="L301" i="8314"/>
  <c r="M300" i="8314"/>
  <c r="L300" i="8314"/>
  <c r="M299" i="8314"/>
  <c r="L299" i="8314"/>
  <c r="M298" i="8314"/>
  <c r="L298" i="8314"/>
  <c r="M297" i="8314"/>
  <c r="L297" i="8314"/>
  <c r="M296" i="8314"/>
  <c r="N296" i="8314" s="1"/>
  <c r="L296" i="8314"/>
  <c r="M295" i="8314"/>
  <c r="L295" i="8314"/>
  <c r="K294" i="8314"/>
  <c r="J294" i="8314"/>
  <c r="R24" i="8313" s="1"/>
  <c r="I294" i="8314"/>
  <c r="Q24" i="8313" s="1"/>
  <c r="H294" i="8314"/>
  <c r="P24" i="8313" s="1"/>
  <c r="G294" i="8314"/>
  <c r="O24" i="8313" s="1"/>
  <c r="F294" i="8314"/>
  <c r="M24" i="8313" s="1"/>
  <c r="N24" i="8313" s="1"/>
  <c r="E294" i="8314"/>
  <c r="D294" i="8314"/>
  <c r="L24" i="8313" s="1"/>
  <c r="M293" i="8314"/>
  <c r="L293" i="8314"/>
  <c r="M292" i="8314"/>
  <c r="L292" i="8314"/>
  <c r="M291" i="8314"/>
  <c r="L291" i="8314"/>
  <c r="M290" i="8314"/>
  <c r="L290" i="8314"/>
  <c r="M289" i="8314"/>
  <c r="L289" i="8314"/>
  <c r="M288" i="8314"/>
  <c r="L288" i="8314"/>
  <c r="M287" i="8314"/>
  <c r="L287" i="8314"/>
  <c r="M286" i="8314"/>
  <c r="L286" i="8314"/>
  <c r="M285" i="8314"/>
  <c r="L285" i="8314"/>
  <c r="M284" i="8314"/>
  <c r="L284" i="8314"/>
  <c r="M283" i="8314"/>
  <c r="L283" i="8314"/>
  <c r="M282" i="8314"/>
  <c r="L282" i="8314"/>
  <c r="M281" i="8314"/>
  <c r="L281" i="8314"/>
  <c r="M280" i="8314"/>
  <c r="L280" i="8314"/>
  <c r="M279" i="8314"/>
  <c r="L279" i="8314"/>
  <c r="L278" i="8314"/>
  <c r="T23" i="8313" s="1"/>
  <c r="K278" i="8314"/>
  <c r="J278" i="8314"/>
  <c r="R23" i="8313" s="1"/>
  <c r="I278" i="8314"/>
  <c r="Q23" i="8313" s="1"/>
  <c r="H278" i="8314"/>
  <c r="P23" i="8313" s="1"/>
  <c r="G278" i="8314"/>
  <c r="O23" i="8313" s="1"/>
  <c r="F278" i="8314"/>
  <c r="M23" i="8313" s="1"/>
  <c r="E278" i="8314"/>
  <c r="D278" i="8314"/>
  <c r="L23" i="8313" s="1"/>
  <c r="M277" i="8314"/>
  <c r="L277" i="8314"/>
  <c r="M276" i="8314"/>
  <c r="L276" i="8314"/>
  <c r="N276" i="8314" s="1"/>
  <c r="M275" i="8314"/>
  <c r="L275" i="8314"/>
  <c r="M274" i="8314"/>
  <c r="L274" i="8314"/>
  <c r="N274" i="8314" s="1"/>
  <c r="M273" i="8314"/>
  <c r="L273" i="8314"/>
  <c r="M272" i="8314"/>
  <c r="L272" i="8314"/>
  <c r="M271" i="8314"/>
  <c r="L271" i="8314"/>
  <c r="M270" i="8314"/>
  <c r="L270" i="8314"/>
  <c r="M269" i="8314"/>
  <c r="L269" i="8314"/>
  <c r="M268" i="8314"/>
  <c r="L268" i="8314"/>
  <c r="M267" i="8314"/>
  <c r="L267" i="8314"/>
  <c r="M266" i="8314"/>
  <c r="L266" i="8314"/>
  <c r="M265" i="8314"/>
  <c r="L265" i="8314"/>
  <c r="M264" i="8314"/>
  <c r="L264" i="8314"/>
  <c r="M263" i="8314"/>
  <c r="L263" i="8314"/>
  <c r="K262" i="8314"/>
  <c r="J262" i="8314"/>
  <c r="R22" i="8313" s="1"/>
  <c r="S22" i="8313" s="1"/>
  <c r="I262" i="8314"/>
  <c r="Q22" i="8313" s="1"/>
  <c r="H262" i="8314"/>
  <c r="P22" i="8313" s="1"/>
  <c r="G262" i="8314"/>
  <c r="O22" i="8313" s="1"/>
  <c r="F262" i="8314"/>
  <c r="M22" i="8313" s="1"/>
  <c r="N22" i="8313" s="1"/>
  <c r="E262" i="8314"/>
  <c r="D262" i="8314"/>
  <c r="L22" i="8313" s="1"/>
  <c r="M261" i="8314"/>
  <c r="L261" i="8314"/>
  <c r="M260" i="8314"/>
  <c r="L260" i="8314"/>
  <c r="M259" i="8314"/>
  <c r="L259" i="8314"/>
  <c r="M258" i="8314"/>
  <c r="L258" i="8314"/>
  <c r="M257" i="8314"/>
  <c r="L257" i="8314"/>
  <c r="M256" i="8314"/>
  <c r="L256" i="8314"/>
  <c r="M255" i="8314"/>
  <c r="L255" i="8314"/>
  <c r="N255" i="8314" s="1"/>
  <c r="M254" i="8314"/>
  <c r="L254" i="8314"/>
  <c r="M253" i="8314"/>
  <c r="L253" i="8314"/>
  <c r="M252" i="8314"/>
  <c r="L252" i="8314"/>
  <c r="M251" i="8314"/>
  <c r="L251" i="8314"/>
  <c r="N251" i="8314" s="1"/>
  <c r="M250" i="8314"/>
  <c r="L250" i="8314"/>
  <c r="M249" i="8314"/>
  <c r="L249" i="8314"/>
  <c r="M248" i="8314"/>
  <c r="L248" i="8314"/>
  <c r="M247" i="8314"/>
  <c r="L247" i="8314"/>
  <c r="K246" i="8314"/>
  <c r="J246" i="8314"/>
  <c r="R21" i="8313" s="1"/>
  <c r="I246" i="8314"/>
  <c r="Q21" i="8313" s="1"/>
  <c r="H246" i="8314"/>
  <c r="P21" i="8313" s="1"/>
  <c r="G246" i="8314"/>
  <c r="O21" i="8313" s="1"/>
  <c r="F246" i="8314"/>
  <c r="M21" i="8313" s="1"/>
  <c r="E246" i="8314"/>
  <c r="D246" i="8314"/>
  <c r="L21" i="8313" s="1"/>
  <c r="M245" i="8314"/>
  <c r="L245" i="8314"/>
  <c r="M244" i="8314"/>
  <c r="L244" i="8314"/>
  <c r="M243" i="8314"/>
  <c r="L243" i="8314"/>
  <c r="M242" i="8314"/>
  <c r="L242" i="8314"/>
  <c r="M241" i="8314"/>
  <c r="L241" i="8314"/>
  <c r="M240" i="8314"/>
  <c r="L240" i="8314"/>
  <c r="M239" i="8314"/>
  <c r="L239" i="8314"/>
  <c r="M238" i="8314"/>
  <c r="L238" i="8314"/>
  <c r="M237" i="8314"/>
  <c r="N237" i="8314" s="1"/>
  <c r="L237" i="8314"/>
  <c r="M236" i="8314"/>
  <c r="L236" i="8314"/>
  <c r="M235" i="8314"/>
  <c r="N235" i="8314" s="1"/>
  <c r="L235" i="8314"/>
  <c r="M234" i="8314"/>
  <c r="L234" i="8314"/>
  <c r="M233" i="8314"/>
  <c r="L233" i="8314"/>
  <c r="M232" i="8314"/>
  <c r="L232" i="8314"/>
  <c r="M231" i="8314"/>
  <c r="L231" i="8314"/>
  <c r="K230" i="8314"/>
  <c r="J230" i="8314"/>
  <c r="R20" i="8313" s="1"/>
  <c r="S20" i="8313" s="1"/>
  <c r="I230" i="8314"/>
  <c r="Q20" i="8313" s="1"/>
  <c r="H230" i="8314"/>
  <c r="P20" i="8313" s="1"/>
  <c r="G230" i="8314"/>
  <c r="O20" i="8313" s="1"/>
  <c r="F230" i="8314"/>
  <c r="M20" i="8313" s="1"/>
  <c r="N20" i="8313" s="1"/>
  <c r="E230" i="8314"/>
  <c r="D230" i="8314"/>
  <c r="L20" i="8313" s="1"/>
  <c r="M229" i="8314"/>
  <c r="L229" i="8314"/>
  <c r="M228" i="8314"/>
  <c r="L228" i="8314"/>
  <c r="M227" i="8314"/>
  <c r="L227" i="8314"/>
  <c r="M226" i="8314"/>
  <c r="L226" i="8314"/>
  <c r="M225" i="8314"/>
  <c r="L225" i="8314"/>
  <c r="M224" i="8314"/>
  <c r="L224" i="8314"/>
  <c r="N224" i="8314" s="1"/>
  <c r="M223" i="8314"/>
  <c r="L223" i="8314"/>
  <c r="M222" i="8314"/>
  <c r="L222" i="8314"/>
  <c r="N222" i="8314" s="1"/>
  <c r="M221" i="8314"/>
  <c r="L221" i="8314"/>
  <c r="M220" i="8314"/>
  <c r="L220" i="8314"/>
  <c r="M219" i="8314"/>
  <c r="L219" i="8314"/>
  <c r="M218" i="8314"/>
  <c r="L218" i="8314"/>
  <c r="M217" i="8314"/>
  <c r="L217" i="8314"/>
  <c r="M216" i="8314"/>
  <c r="L216" i="8314"/>
  <c r="M215" i="8314"/>
  <c r="N215" i="8314" s="1"/>
  <c r="L215" i="8314"/>
  <c r="K214" i="8314"/>
  <c r="J214" i="8314"/>
  <c r="R19" i="8313" s="1"/>
  <c r="S19" i="8313" s="1"/>
  <c r="I214" i="8314"/>
  <c r="Q19" i="8313" s="1"/>
  <c r="H214" i="8314"/>
  <c r="P19" i="8313" s="1"/>
  <c r="G214" i="8314"/>
  <c r="O19" i="8313" s="1"/>
  <c r="F214" i="8314"/>
  <c r="M19" i="8313" s="1"/>
  <c r="N19" i="8313" s="1"/>
  <c r="E214" i="8314"/>
  <c r="D214" i="8314"/>
  <c r="L19" i="8313" s="1"/>
  <c r="M213" i="8314"/>
  <c r="L213" i="8314"/>
  <c r="M212" i="8314"/>
  <c r="L212" i="8314"/>
  <c r="M211" i="8314"/>
  <c r="L211" i="8314"/>
  <c r="M210" i="8314"/>
  <c r="L210" i="8314"/>
  <c r="M209" i="8314"/>
  <c r="L209" i="8314"/>
  <c r="M208" i="8314"/>
  <c r="L208" i="8314"/>
  <c r="M207" i="8314"/>
  <c r="L207" i="8314"/>
  <c r="M206" i="8314"/>
  <c r="L206" i="8314"/>
  <c r="M205" i="8314"/>
  <c r="L205" i="8314"/>
  <c r="N205" i="8314" s="1"/>
  <c r="M204" i="8314"/>
  <c r="N204" i="8314" s="1"/>
  <c r="L204" i="8314"/>
  <c r="M203" i="8314"/>
  <c r="L203" i="8314"/>
  <c r="M202" i="8314"/>
  <c r="L202" i="8314"/>
  <c r="M201" i="8314"/>
  <c r="L201" i="8314"/>
  <c r="N201" i="8314" s="1"/>
  <c r="M200" i="8314"/>
  <c r="L200" i="8314"/>
  <c r="M199" i="8314"/>
  <c r="L199" i="8314"/>
  <c r="K198" i="8314"/>
  <c r="J198" i="8314"/>
  <c r="R18" i="8313" s="1"/>
  <c r="I198" i="8314"/>
  <c r="Q18" i="8313" s="1"/>
  <c r="H198" i="8314"/>
  <c r="P18" i="8313" s="1"/>
  <c r="G198" i="8314"/>
  <c r="O18" i="8313" s="1"/>
  <c r="F198" i="8314"/>
  <c r="M18" i="8313" s="1"/>
  <c r="E198" i="8314"/>
  <c r="D198" i="8314"/>
  <c r="L18" i="8313" s="1"/>
  <c r="M197" i="8314"/>
  <c r="L197" i="8314"/>
  <c r="M196" i="8314"/>
  <c r="L196" i="8314"/>
  <c r="M195" i="8314"/>
  <c r="L195" i="8314"/>
  <c r="M194" i="8314"/>
  <c r="L194" i="8314"/>
  <c r="M193" i="8314"/>
  <c r="L193" i="8314"/>
  <c r="M192" i="8314"/>
  <c r="L192" i="8314"/>
  <c r="M191" i="8314"/>
  <c r="N191" i="8314" s="1"/>
  <c r="L191" i="8314"/>
  <c r="M190" i="8314"/>
  <c r="L190" i="8314"/>
  <c r="M189" i="8314"/>
  <c r="L189" i="8314"/>
  <c r="M188" i="8314"/>
  <c r="N188" i="8314" s="1"/>
  <c r="L188" i="8314"/>
  <c r="M187" i="8314"/>
  <c r="N187" i="8314" s="1"/>
  <c r="L187" i="8314"/>
  <c r="M186" i="8314"/>
  <c r="L186" i="8314"/>
  <c r="M185" i="8314"/>
  <c r="L185" i="8314"/>
  <c r="M184" i="8314"/>
  <c r="N184" i="8314" s="1"/>
  <c r="L184" i="8314"/>
  <c r="M183" i="8314"/>
  <c r="L183" i="8314"/>
  <c r="K182" i="8314"/>
  <c r="J182" i="8314"/>
  <c r="R17" i="8313" s="1"/>
  <c r="I182" i="8314"/>
  <c r="Q17" i="8313" s="1"/>
  <c r="H182" i="8314"/>
  <c r="P17" i="8313" s="1"/>
  <c r="G182" i="8314"/>
  <c r="O17" i="8313" s="1"/>
  <c r="F182" i="8314"/>
  <c r="M17" i="8313" s="1"/>
  <c r="E182" i="8314"/>
  <c r="D182" i="8314"/>
  <c r="L17" i="8313" s="1"/>
  <c r="M181" i="8314"/>
  <c r="L181" i="8314"/>
  <c r="M180" i="8314"/>
  <c r="L180" i="8314"/>
  <c r="M179" i="8314"/>
  <c r="L179" i="8314"/>
  <c r="M178" i="8314"/>
  <c r="L178" i="8314"/>
  <c r="M177" i="8314"/>
  <c r="L177" i="8314"/>
  <c r="M176" i="8314"/>
  <c r="L176" i="8314"/>
  <c r="M175" i="8314"/>
  <c r="L175" i="8314"/>
  <c r="M174" i="8314"/>
  <c r="L174" i="8314"/>
  <c r="M173" i="8314"/>
  <c r="L173" i="8314"/>
  <c r="M172" i="8314"/>
  <c r="N172" i="8314" s="1"/>
  <c r="L172" i="8314"/>
  <c r="M171" i="8314"/>
  <c r="L171" i="8314"/>
  <c r="M170" i="8314"/>
  <c r="L170" i="8314"/>
  <c r="M169" i="8314"/>
  <c r="L169" i="8314"/>
  <c r="M168" i="8314"/>
  <c r="L168" i="8314"/>
  <c r="M167" i="8314"/>
  <c r="L167" i="8314"/>
  <c r="K166" i="8314"/>
  <c r="J166" i="8314"/>
  <c r="R16" i="8313" s="1"/>
  <c r="I166" i="8314"/>
  <c r="Q16" i="8313" s="1"/>
  <c r="H166" i="8314"/>
  <c r="P16" i="8313" s="1"/>
  <c r="G166" i="8314"/>
  <c r="O16" i="8313" s="1"/>
  <c r="F166" i="8314"/>
  <c r="M16" i="8313" s="1"/>
  <c r="E166" i="8314"/>
  <c r="D166" i="8314"/>
  <c r="L16" i="8313" s="1"/>
  <c r="M165" i="8314"/>
  <c r="L165" i="8314"/>
  <c r="M164" i="8314"/>
  <c r="L164" i="8314"/>
  <c r="M163" i="8314"/>
  <c r="L163" i="8314"/>
  <c r="M162" i="8314"/>
  <c r="L162" i="8314"/>
  <c r="M161" i="8314"/>
  <c r="L161" i="8314"/>
  <c r="M160" i="8314"/>
  <c r="L160" i="8314"/>
  <c r="M159" i="8314"/>
  <c r="L159" i="8314"/>
  <c r="M158" i="8314"/>
  <c r="L158" i="8314"/>
  <c r="M157" i="8314"/>
  <c r="L157" i="8314"/>
  <c r="M156" i="8314"/>
  <c r="L156" i="8314"/>
  <c r="M155" i="8314"/>
  <c r="N155" i="8314" s="1"/>
  <c r="L155" i="8314"/>
  <c r="M154" i="8314"/>
  <c r="L154" i="8314"/>
  <c r="M153" i="8314"/>
  <c r="L153" i="8314"/>
  <c r="M152" i="8314"/>
  <c r="L152" i="8314"/>
  <c r="M151" i="8314"/>
  <c r="N151" i="8314" s="1"/>
  <c r="L151" i="8314"/>
  <c r="K150" i="8314"/>
  <c r="J150" i="8314"/>
  <c r="R15" i="8313" s="1"/>
  <c r="I150" i="8314"/>
  <c r="Q15" i="8313" s="1"/>
  <c r="H150" i="8314"/>
  <c r="P15" i="8313" s="1"/>
  <c r="G150" i="8314"/>
  <c r="O15" i="8313" s="1"/>
  <c r="F150" i="8314"/>
  <c r="M15" i="8313" s="1"/>
  <c r="N15" i="8313" s="1"/>
  <c r="E150" i="8314"/>
  <c r="D150" i="8314"/>
  <c r="L15" i="8313" s="1"/>
  <c r="M149" i="8314"/>
  <c r="L149" i="8314"/>
  <c r="M148" i="8314"/>
  <c r="L148" i="8314"/>
  <c r="M147" i="8314"/>
  <c r="L147" i="8314"/>
  <c r="M146" i="8314"/>
  <c r="L146" i="8314"/>
  <c r="M145" i="8314"/>
  <c r="L145" i="8314"/>
  <c r="M144" i="8314"/>
  <c r="L144" i="8314"/>
  <c r="M143" i="8314"/>
  <c r="L143" i="8314"/>
  <c r="M142" i="8314"/>
  <c r="N142" i="8314" s="1"/>
  <c r="L142" i="8314"/>
  <c r="M141" i="8314"/>
  <c r="L141" i="8314"/>
  <c r="M140" i="8314"/>
  <c r="L140" i="8314"/>
  <c r="M139" i="8314"/>
  <c r="L139" i="8314"/>
  <c r="M138" i="8314"/>
  <c r="L138" i="8314"/>
  <c r="M137" i="8314"/>
  <c r="L137" i="8314"/>
  <c r="M136" i="8314"/>
  <c r="L136" i="8314"/>
  <c r="M135" i="8314"/>
  <c r="L135" i="8314"/>
  <c r="K134" i="8314"/>
  <c r="J134" i="8314"/>
  <c r="R14" i="8313" s="1"/>
  <c r="I134" i="8314"/>
  <c r="Q14" i="8313" s="1"/>
  <c r="H134" i="8314"/>
  <c r="P14" i="8313" s="1"/>
  <c r="G134" i="8314"/>
  <c r="O14" i="8313" s="1"/>
  <c r="F134" i="8314"/>
  <c r="M14" i="8313" s="1"/>
  <c r="E134" i="8314"/>
  <c r="D134" i="8314"/>
  <c r="L14" i="8313" s="1"/>
  <c r="M133" i="8314"/>
  <c r="L133" i="8314"/>
  <c r="M132" i="8314"/>
  <c r="L132" i="8314"/>
  <c r="M131" i="8314"/>
  <c r="L131" i="8314"/>
  <c r="M130" i="8314"/>
  <c r="L130" i="8314"/>
  <c r="M129" i="8314"/>
  <c r="L129" i="8314"/>
  <c r="M128" i="8314"/>
  <c r="L128" i="8314"/>
  <c r="M127" i="8314"/>
  <c r="L127" i="8314"/>
  <c r="M126" i="8314"/>
  <c r="L126" i="8314"/>
  <c r="M125" i="8314"/>
  <c r="L125" i="8314"/>
  <c r="M124" i="8314"/>
  <c r="L124" i="8314"/>
  <c r="M123" i="8314"/>
  <c r="L123" i="8314"/>
  <c r="M122" i="8314"/>
  <c r="L122" i="8314"/>
  <c r="M121" i="8314"/>
  <c r="L121" i="8314"/>
  <c r="M120" i="8314"/>
  <c r="L120" i="8314"/>
  <c r="M119" i="8314"/>
  <c r="N119" i="8314" s="1"/>
  <c r="L119" i="8314"/>
  <c r="K118" i="8314"/>
  <c r="J118" i="8314"/>
  <c r="R13" i="8313" s="1"/>
  <c r="S13" i="8313" s="1"/>
  <c r="I118" i="8314"/>
  <c r="Q13" i="8313" s="1"/>
  <c r="H118" i="8314"/>
  <c r="P13" i="8313" s="1"/>
  <c r="G118" i="8314"/>
  <c r="O13" i="8313" s="1"/>
  <c r="F118" i="8314"/>
  <c r="M13" i="8313" s="1"/>
  <c r="E118" i="8314"/>
  <c r="D118" i="8314"/>
  <c r="L13" i="8313" s="1"/>
  <c r="M117" i="8314"/>
  <c r="L117" i="8314"/>
  <c r="M116" i="8314"/>
  <c r="L116" i="8314"/>
  <c r="M115" i="8314"/>
  <c r="L115" i="8314"/>
  <c r="N115" i="8314" s="1"/>
  <c r="M114" i="8314"/>
  <c r="L114" i="8314"/>
  <c r="M113" i="8314"/>
  <c r="L113" i="8314"/>
  <c r="M112" i="8314"/>
  <c r="L112" i="8314"/>
  <c r="M111" i="8314"/>
  <c r="L111" i="8314"/>
  <c r="N111" i="8314" s="1"/>
  <c r="M110" i="8314"/>
  <c r="L110" i="8314"/>
  <c r="N110" i="8314" s="1"/>
  <c r="M109" i="8314"/>
  <c r="L109" i="8314"/>
  <c r="M108" i="8314"/>
  <c r="L108" i="8314"/>
  <c r="M107" i="8314"/>
  <c r="L107" i="8314"/>
  <c r="M106" i="8314"/>
  <c r="L106" i="8314"/>
  <c r="M105" i="8314"/>
  <c r="L105" i="8314"/>
  <c r="N105" i="8314" s="1"/>
  <c r="M104" i="8314"/>
  <c r="L104" i="8314"/>
  <c r="M103" i="8314"/>
  <c r="L103" i="8314"/>
  <c r="K102" i="8314"/>
  <c r="J102" i="8314"/>
  <c r="R12" i="8313" s="1"/>
  <c r="I102" i="8314"/>
  <c r="Q12" i="8313" s="1"/>
  <c r="H102" i="8314"/>
  <c r="P12" i="8313" s="1"/>
  <c r="G102" i="8314"/>
  <c r="O12" i="8313" s="1"/>
  <c r="F102" i="8314"/>
  <c r="M12" i="8313" s="1"/>
  <c r="E102" i="8314"/>
  <c r="D102" i="8314"/>
  <c r="L12" i="8313" s="1"/>
  <c r="M101" i="8314"/>
  <c r="L101" i="8314"/>
  <c r="N101" i="8314" s="1"/>
  <c r="M100" i="8314"/>
  <c r="L100" i="8314"/>
  <c r="M99" i="8314"/>
  <c r="L99" i="8314"/>
  <c r="M98" i="8314"/>
  <c r="L98" i="8314"/>
  <c r="M97" i="8314"/>
  <c r="L97" i="8314"/>
  <c r="M96" i="8314"/>
  <c r="L96" i="8314"/>
  <c r="M95" i="8314"/>
  <c r="L95" i="8314"/>
  <c r="M94" i="8314"/>
  <c r="L94" i="8314"/>
  <c r="M93" i="8314"/>
  <c r="L93" i="8314"/>
  <c r="M92" i="8314"/>
  <c r="L92" i="8314"/>
  <c r="M91" i="8314"/>
  <c r="L91" i="8314"/>
  <c r="M90" i="8314"/>
  <c r="L90" i="8314"/>
  <c r="M89" i="8314"/>
  <c r="L89" i="8314"/>
  <c r="M88" i="8314"/>
  <c r="L88" i="8314"/>
  <c r="M87" i="8314"/>
  <c r="N87" i="8314" s="1"/>
  <c r="L87" i="8314"/>
  <c r="K86" i="8314"/>
  <c r="J86" i="8314"/>
  <c r="R11" i="8313" s="1"/>
  <c r="S11" i="8313" s="1"/>
  <c r="I86" i="8314"/>
  <c r="Q11" i="8313" s="1"/>
  <c r="H86" i="8314"/>
  <c r="P11" i="8313" s="1"/>
  <c r="G86" i="8314"/>
  <c r="O11" i="8313" s="1"/>
  <c r="F86" i="8314"/>
  <c r="M11" i="8313" s="1"/>
  <c r="N11" i="8313" s="1"/>
  <c r="E86" i="8314"/>
  <c r="D86" i="8314"/>
  <c r="L11" i="8313" s="1"/>
  <c r="M85" i="8314"/>
  <c r="L85" i="8314"/>
  <c r="M84" i="8314"/>
  <c r="L84" i="8314"/>
  <c r="M83" i="8314"/>
  <c r="L83" i="8314"/>
  <c r="M82" i="8314"/>
  <c r="L82" i="8314"/>
  <c r="M81" i="8314"/>
  <c r="L81" i="8314"/>
  <c r="M80" i="8314"/>
  <c r="N80" i="8314" s="1"/>
  <c r="L80" i="8314"/>
  <c r="M79" i="8314"/>
  <c r="L79" i="8314"/>
  <c r="M78" i="8314"/>
  <c r="L78" i="8314"/>
  <c r="M77" i="8314"/>
  <c r="L77" i="8314"/>
  <c r="M76" i="8314"/>
  <c r="L76" i="8314"/>
  <c r="M75" i="8314"/>
  <c r="L75" i="8314"/>
  <c r="M74" i="8314"/>
  <c r="L74" i="8314"/>
  <c r="M73" i="8314"/>
  <c r="L73" i="8314"/>
  <c r="N73" i="8314" s="1"/>
  <c r="M72" i="8314"/>
  <c r="N72" i="8314" s="1"/>
  <c r="L72" i="8314"/>
  <c r="M71" i="8314"/>
  <c r="L71" i="8314"/>
  <c r="K70" i="8314"/>
  <c r="J70" i="8314"/>
  <c r="R10" i="8313" s="1"/>
  <c r="I70" i="8314"/>
  <c r="Q10" i="8313" s="1"/>
  <c r="H70" i="8314"/>
  <c r="P10" i="8313" s="1"/>
  <c r="G70" i="8314"/>
  <c r="O10" i="8313" s="1"/>
  <c r="F70" i="8314"/>
  <c r="M10" i="8313" s="1"/>
  <c r="E70" i="8314"/>
  <c r="D70" i="8314"/>
  <c r="L10" i="8313" s="1"/>
  <c r="M69" i="8314"/>
  <c r="L69" i="8314"/>
  <c r="M68" i="8314"/>
  <c r="L68" i="8314"/>
  <c r="N68" i="8314" s="1"/>
  <c r="M67" i="8314"/>
  <c r="L67" i="8314"/>
  <c r="M66" i="8314"/>
  <c r="L66" i="8314"/>
  <c r="M65" i="8314"/>
  <c r="L65" i="8314"/>
  <c r="M64" i="8314"/>
  <c r="L64" i="8314"/>
  <c r="M63" i="8314"/>
  <c r="L63" i="8314"/>
  <c r="M62" i="8314"/>
  <c r="N62" i="8314" s="1"/>
  <c r="L62" i="8314"/>
  <c r="M61" i="8314"/>
  <c r="N61" i="8314" s="1"/>
  <c r="L61" i="8314"/>
  <c r="M60" i="8314"/>
  <c r="N60" i="8314" s="1"/>
  <c r="L60" i="8314"/>
  <c r="M59" i="8314"/>
  <c r="L59" i="8314"/>
  <c r="M58" i="8314"/>
  <c r="N58" i="8314" s="1"/>
  <c r="L58" i="8314"/>
  <c r="M57" i="8314"/>
  <c r="N57" i="8314" s="1"/>
  <c r="L57" i="8314"/>
  <c r="M56" i="8314"/>
  <c r="N56" i="8314" s="1"/>
  <c r="L56" i="8314"/>
  <c r="M55" i="8314"/>
  <c r="L55" i="8314"/>
  <c r="L54" i="8314" s="1"/>
  <c r="T9" i="8313" s="1"/>
  <c r="K54" i="8314"/>
  <c r="J54" i="8314"/>
  <c r="R9" i="8313" s="1"/>
  <c r="I54" i="8314"/>
  <c r="Q9" i="8313" s="1"/>
  <c r="H54" i="8314"/>
  <c r="P9" i="8313" s="1"/>
  <c r="G54" i="8314"/>
  <c r="O9" i="8313" s="1"/>
  <c r="F54" i="8314"/>
  <c r="M9" i="8313" s="1"/>
  <c r="E54" i="8314"/>
  <c r="D54" i="8314"/>
  <c r="L9" i="8313" s="1"/>
  <c r="M53" i="8314"/>
  <c r="L53" i="8314"/>
  <c r="M52" i="8314"/>
  <c r="L52" i="8314"/>
  <c r="M51" i="8314"/>
  <c r="L51" i="8314"/>
  <c r="M50" i="8314"/>
  <c r="L50" i="8314"/>
  <c r="M49" i="8314"/>
  <c r="L49" i="8314"/>
  <c r="M48" i="8314"/>
  <c r="L48" i="8314"/>
  <c r="M47" i="8314"/>
  <c r="N47" i="8314" s="1"/>
  <c r="L47" i="8314"/>
  <c r="M46" i="8314"/>
  <c r="N46" i="8314" s="1"/>
  <c r="L46" i="8314"/>
  <c r="M45" i="8314"/>
  <c r="N45" i="8314" s="1"/>
  <c r="L45" i="8314"/>
  <c r="M44" i="8314"/>
  <c r="L44" i="8314"/>
  <c r="M43" i="8314"/>
  <c r="L43" i="8314"/>
  <c r="M42" i="8314"/>
  <c r="L42" i="8314"/>
  <c r="M41" i="8314"/>
  <c r="N41" i="8314" s="1"/>
  <c r="L41" i="8314"/>
  <c r="M40" i="8314"/>
  <c r="L40" i="8314"/>
  <c r="M39" i="8314"/>
  <c r="L39" i="8314"/>
  <c r="L38" i="8314" s="1"/>
  <c r="T8" i="8313" s="1"/>
  <c r="K38" i="8314"/>
  <c r="J38" i="8314"/>
  <c r="R8" i="8313" s="1"/>
  <c r="I38" i="8314"/>
  <c r="Q8" i="8313" s="1"/>
  <c r="H38" i="8314"/>
  <c r="P8" i="8313" s="1"/>
  <c r="G38" i="8314"/>
  <c r="O8" i="8313" s="1"/>
  <c r="F38" i="8314"/>
  <c r="M8" i="8313" s="1"/>
  <c r="E38" i="8314"/>
  <c r="D38" i="8314"/>
  <c r="L8" i="8313" s="1"/>
  <c r="M37" i="8314"/>
  <c r="L37" i="8314"/>
  <c r="M36" i="8314"/>
  <c r="L36" i="8314"/>
  <c r="N36" i="8314" s="1"/>
  <c r="M35" i="8314"/>
  <c r="L35" i="8314"/>
  <c r="M34" i="8314"/>
  <c r="L34" i="8314"/>
  <c r="N34" i="8314" s="1"/>
  <c r="M33" i="8314"/>
  <c r="N33" i="8314" s="1"/>
  <c r="L33" i="8314"/>
  <c r="M32" i="8314"/>
  <c r="L32" i="8314"/>
  <c r="M31" i="8314"/>
  <c r="L31" i="8314"/>
  <c r="M30" i="8314"/>
  <c r="L30" i="8314"/>
  <c r="M29" i="8314"/>
  <c r="N29" i="8314" s="1"/>
  <c r="L29" i="8314"/>
  <c r="M28" i="8314"/>
  <c r="L28" i="8314"/>
  <c r="M27" i="8314"/>
  <c r="L27" i="8314"/>
  <c r="M26" i="8314"/>
  <c r="L26" i="8314"/>
  <c r="M25" i="8314"/>
  <c r="N25" i="8314" s="1"/>
  <c r="L25" i="8314"/>
  <c r="M24" i="8314"/>
  <c r="L24" i="8314"/>
  <c r="M23" i="8314"/>
  <c r="L23" i="8314"/>
  <c r="K22" i="8314"/>
  <c r="J22" i="8314"/>
  <c r="R7" i="8313" s="1"/>
  <c r="S7" i="8313" s="1"/>
  <c r="I22" i="8314"/>
  <c r="Q7" i="8313" s="1"/>
  <c r="H22" i="8314"/>
  <c r="P7" i="8313" s="1"/>
  <c r="G22" i="8314"/>
  <c r="O7" i="8313" s="1"/>
  <c r="F22" i="8314"/>
  <c r="M7" i="8313" s="1"/>
  <c r="N7" i="8313" s="1"/>
  <c r="E22" i="8314"/>
  <c r="D22" i="8314"/>
  <c r="L7" i="8313" s="1"/>
  <c r="M21" i="8314"/>
  <c r="L21" i="8314"/>
  <c r="M20" i="8314"/>
  <c r="L20" i="8314"/>
  <c r="M19" i="8314"/>
  <c r="L19" i="8314"/>
  <c r="M18" i="8314"/>
  <c r="L18" i="8314"/>
  <c r="M17" i="8314"/>
  <c r="L17" i="8314"/>
  <c r="M16" i="8314"/>
  <c r="L16" i="8314"/>
  <c r="M15" i="8314"/>
  <c r="L15" i="8314"/>
  <c r="M14" i="8314"/>
  <c r="L14" i="8314"/>
  <c r="M13" i="8314"/>
  <c r="L13" i="8314"/>
  <c r="M12" i="8314"/>
  <c r="L12" i="8314"/>
  <c r="M11" i="8314"/>
  <c r="L11" i="8314"/>
  <c r="M10" i="8314"/>
  <c r="L10" i="8314"/>
  <c r="M9" i="8314"/>
  <c r="L9" i="8314"/>
  <c r="C9" i="8314"/>
  <c r="C10" i="8314" s="1"/>
  <c r="C11" i="8314" s="1"/>
  <c r="C12" i="8314" s="1"/>
  <c r="C13" i="8314" s="1"/>
  <c r="C14" i="8314" s="1"/>
  <c r="C15" i="8314" s="1"/>
  <c r="C16" i="8314" s="1"/>
  <c r="C17" i="8314" s="1"/>
  <c r="A9" i="8314"/>
  <c r="M8" i="8314"/>
  <c r="L8" i="8314"/>
  <c r="M7" i="8314"/>
  <c r="L7" i="8314"/>
  <c r="K6" i="8314"/>
  <c r="J6" i="8314"/>
  <c r="I6" i="8314"/>
  <c r="H6" i="8314"/>
  <c r="G6" i="8314"/>
  <c r="O6" i="8313" s="1"/>
  <c r="F6" i="8314"/>
  <c r="M6" i="8313" s="1"/>
  <c r="E6" i="8314"/>
  <c r="E330" i="8314" s="1"/>
  <c r="D6" i="8314"/>
  <c r="M5" i="8314"/>
  <c r="L5" i="8314"/>
  <c r="T5" i="8313" s="1"/>
  <c r="FU95" i="8306"/>
  <c r="FT95" i="8306"/>
  <c r="FS95" i="8306"/>
  <c r="FR95" i="8306"/>
  <c r="FQ95" i="8306"/>
  <c r="FP95" i="8306"/>
  <c r="FO95" i="8306"/>
  <c r="FN95" i="8306"/>
  <c r="FM95" i="8306"/>
  <c r="FL95" i="8306"/>
  <c r="FJ95" i="8306"/>
  <c r="FI95" i="8306"/>
  <c r="FH95" i="8306"/>
  <c r="FG95" i="8306"/>
  <c r="FF95" i="8306"/>
  <c r="FE95" i="8306"/>
  <c r="FD95" i="8306"/>
  <c r="FC95" i="8306"/>
  <c r="FB95" i="8306"/>
  <c r="FA95" i="8306"/>
  <c r="EZ95" i="8306"/>
  <c r="EY95" i="8306"/>
  <c r="EW95" i="8306"/>
  <c r="EV95" i="8306"/>
  <c r="EU95" i="8306"/>
  <c r="ET95" i="8306"/>
  <c r="ES95" i="8306"/>
  <c r="ER95" i="8306"/>
  <c r="EQ95" i="8306"/>
  <c r="EP95" i="8306"/>
  <c r="EO95" i="8306"/>
  <c r="EN95" i="8306"/>
  <c r="EM95" i="8306"/>
  <c r="EL95" i="8306"/>
  <c r="EJ95" i="8306"/>
  <c r="EI95" i="8306"/>
  <c r="EH95" i="8306"/>
  <c r="EG95" i="8306"/>
  <c r="EF95" i="8306"/>
  <c r="EE95" i="8306"/>
  <c r="ED95" i="8306"/>
  <c r="EC95" i="8306"/>
  <c r="EB95" i="8306"/>
  <c r="EA95" i="8306"/>
  <c r="DZ95" i="8306"/>
  <c r="DY95" i="8306"/>
  <c r="DW95" i="8306"/>
  <c r="DV95" i="8306"/>
  <c r="DU95" i="8306"/>
  <c r="DT95" i="8306"/>
  <c r="DS95" i="8306"/>
  <c r="DR95" i="8306"/>
  <c r="DQ95" i="8306"/>
  <c r="DP95" i="8306"/>
  <c r="DO95" i="8306"/>
  <c r="DN95" i="8306"/>
  <c r="DM95" i="8306"/>
  <c r="DL95" i="8306"/>
  <c r="DJ95" i="8306"/>
  <c r="DI95" i="8306"/>
  <c r="DH95" i="8306"/>
  <c r="DG95" i="8306"/>
  <c r="DF95" i="8306"/>
  <c r="DE95" i="8306"/>
  <c r="DD95" i="8306"/>
  <c r="DC95" i="8306"/>
  <c r="DB95" i="8306"/>
  <c r="DA95" i="8306"/>
  <c r="CZ95" i="8306"/>
  <c r="CY95" i="8306"/>
  <c r="CW95" i="8306"/>
  <c r="CV95" i="8306"/>
  <c r="CU95" i="8306"/>
  <c r="CT95" i="8306"/>
  <c r="CS95" i="8306"/>
  <c r="CR95" i="8306"/>
  <c r="CQ95" i="8306"/>
  <c r="CP95" i="8306"/>
  <c r="CO95" i="8306"/>
  <c r="CN95" i="8306"/>
  <c r="CM95" i="8306"/>
  <c r="CL95" i="8306"/>
  <c r="CJ95" i="8306"/>
  <c r="CI95" i="8306"/>
  <c r="CH95" i="8306"/>
  <c r="CG95" i="8306"/>
  <c r="CF95" i="8306"/>
  <c r="CE95" i="8306"/>
  <c r="CD95" i="8306"/>
  <c r="CC95" i="8306"/>
  <c r="CB95" i="8306"/>
  <c r="CA95" i="8306"/>
  <c r="BZ95" i="8306"/>
  <c r="BY95" i="8306"/>
  <c r="BW95" i="8306"/>
  <c r="BV95" i="8306"/>
  <c r="BU95" i="8306"/>
  <c r="BT95" i="8306"/>
  <c r="BS95" i="8306"/>
  <c r="BR95" i="8306"/>
  <c r="BQ95" i="8306"/>
  <c r="BP95" i="8306"/>
  <c r="BO95" i="8306"/>
  <c r="BN95" i="8306"/>
  <c r="BM95" i="8306"/>
  <c r="BL95" i="8306"/>
  <c r="BJ95" i="8306"/>
  <c r="BI95" i="8306"/>
  <c r="BH95" i="8306"/>
  <c r="BG95" i="8306"/>
  <c r="BF95" i="8306"/>
  <c r="BE95" i="8306"/>
  <c r="BD95" i="8306"/>
  <c r="BC95" i="8306"/>
  <c r="BB95" i="8306"/>
  <c r="BA95" i="8306"/>
  <c r="AZ95" i="8306"/>
  <c r="AY95" i="8306"/>
  <c r="AW95" i="8306"/>
  <c r="AV95" i="8306"/>
  <c r="AU95" i="8306"/>
  <c r="AT95" i="8306"/>
  <c r="AS95" i="8306"/>
  <c r="AR95" i="8306"/>
  <c r="AQ95" i="8306"/>
  <c r="AP95" i="8306"/>
  <c r="AO95" i="8306"/>
  <c r="AN95" i="8306"/>
  <c r="AM95" i="8306"/>
  <c r="AL95" i="8306"/>
  <c r="AJ95" i="8306"/>
  <c r="AI95" i="8306"/>
  <c r="AH95" i="8306"/>
  <c r="AG95" i="8306"/>
  <c r="AF95" i="8306"/>
  <c r="AE95" i="8306"/>
  <c r="AD95" i="8306"/>
  <c r="AC95" i="8306"/>
  <c r="AB95" i="8306"/>
  <c r="AA95" i="8306"/>
  <c r="Z95" i="8306"/>
  <c r="Y95" i="8306"/>
  <c r="W95" i="8306"/>
  <c r="V95" i="8306"/>
  <c r="U95" i="8306"/>
  <c r="T95" i="8306"/>
  <c r="S95" i="8306"/>
  <c r="R95" i="8306"/>
  <c r="Q95" i="8306"/>
  <c r="P95" i="8306"/>
  <c r="O95" i="8306"/>
  <c r="N95" i="8306"/>
  <c r="M95" i="8306"/>
  <c r="L95" i="8306"/>
  <c r="J95" i="8306"/>
  <c r="I95" i="8306"/>
  <c r="H95" i="8306"/>
  <c r="G95" i="8306"/>
  <c r="F95" i="8306"/>
  <c r="E95" i="8306"/>
  <c r="D95" i="8306"/>
  <c r="C95" i="8306"/>
  <c r="FW94" i="8306"/>
  <c r="FV94" i="8306"/>
  <c r="FW93" i="8306"/>
  <c r="FV93" i="8306"/>
  <c r="FW92" i="8306"/>
  <c r="FV92" i="8306"/>
  <c r="FW91" i="8306"/>
  <c r="FV91" i="8306"/>
  <c r="FW90" i="8306"/>
  <c r="FV90" i="8306"/>
  <c r="FW89" i="8306"/>
  <c r="FV89" i="8306"/>
  <c r="FW88" i="8306"/>
  <c r="FV88" i="8306"/>
  <c r="FW87" i="8306"/>
  <c r="FV87" i="8306"/>
  <c r="FW86" i="8306"/>
  <c r="FV86" i="8306"/>
  <c r="FW85" i="8306"/>
  <c r="FV85" i="8306"/>
  <c r="FW84" i="8306"/>
  <c r="FV84" i="8306"/>
  <c r="FW83" i="8306"/>
  <c r="FV83" i="8306"/>
  <c r="FW82" i="8306"/>
  <c r="FV82" i="8306"/>
  <c r="FW81" i="8306"/>
  <c r="FV81" i="8306"/>
  <c r="FW80" i="8306"/>
  <c r="FV80" i="8306"/>
  <c r="FW79" i="8306"/>
  <c r="FV79" i="8306"/>
  <c r="FW78" i="8306"/>
  <c r="FV78" i="8306"/>
  <c r="FW77" i="8306"/>
  <c r="FV77" i="8306"/>
  <c r="FW76" i="8306"/>
  <c r="FV76" i="8306"/>
  <c r="FW75" i="8306"/>
  <c r="FV75" i="8306"/>
  <c r="FW74" i="8306"/>
  <c r="FV74" i="8306"/>
  <c r="FW73" i="8306"/>
  <c r="FV73" i="8306"/>
  <c r="FW72" i="8306"/>
  <c r="FV72" i="8306"/>
  <c r="FW71" i="8306"/>
  <c r="FV71" i="8306"/>
  <c r="FW70" i="8306"/>
  <c r="FV70" i="8306"/>
  <c r="FW69" i="8306"/>
  <c r="FV69" i="8306"/>
  <c r="FW68" i="8306"/>
  <c r="FV68" i="8306"/>
  <c r="FW67" i="8306"/>
  <c r="FV67" i="8306"/>
  <c r="FW66" i="8306"/>
  <c r="FV66" i="8306"/>
  <c r="FW65" i="8306"/>
  <c r="FV65" i="8306"/>
  <c r="FW64" i="8306"/>
  <c r="FV64" i="8306"/>
  <c r="FW63" i="8306"/>
  <c r="FV63" i="8306"/>
  <c r="FW62" i="8306"/>
  <c r="FV62" i="8306"/>
  <c r="FW61" i="8306"/>
  <c r="FV61" i="8306"/>
  <c r="FW60" i="8306"/>
  <c r="FV60" i="8306"/>
  <c r="FW59" i="8306"/>
  <c r="FV59" i="8306"/>
  <c r="FW58" i="8306"/>
  <c r="FV58" i="8306"/>
  <c r="FW57" i="8306"/>
  <c r="FV57" i="8306"/>
  <c r="FW56" i="8306"/>
  <c r="FV56" i="8306"/>
  <c r="FW55" i="8306"/>
  <c r="FV55" i="8306"/>
  <c r="FW54" i="8306"/>
  <c r="FV54" i="8306"/>
  <c r="FW53" i="8306"/>
  <c r="FV53" i="8306"/>
  <c r="FW52" i="8306"/>
  <c r="FV52" i="8306"/>
  <c r="FW51" i="8306"/>
  <c r="FV51" i="8306"/>
  <c r="FW50" i="8306"/>
  <c r="FV50" i="8306"/>
  <c r="FW49" i="8306"/>
  <c r="FV49" i="8306"/>
  <c r="FW48" i="8306"/>
  <c r="FV48" i="8306"/>
  <c r="FW47" i="8306"/>
  <c r="FV47" i="8306"/>
  <c r="FW46" i="8306"/>
  <c r="FV46" i="8306"/>
  <c r="FW45" i="8306"/>
  <c r="FV45" i="8306"/>
  <c r="FW44" i="8306"/>
  <c r="FV44" i="8306"/>
  <c r="FW43" i="8306"/>
  <c r="FV43" i="8306"/>
  <c r="FW42" i="8306"/>
  <c r="FV42" i="8306"/>
  <c r="FW41" i="8306"/>
  <c r="FV41" i="8306"/>
  <c r="FW40" i="8306"/>
  <c r="FV40" i="8306"/>
  <c r="FW39" i="8306"/>
  <c r="FV39" i="8306"/>
  <c r="FW38" i="8306"/>
  <c r="FV38" i="8306"/>
  <c r="FW37" i="8306"/>
  <c r="FV37" i="8306"/>
  <c r="FW36" i="8306"/>
  <c r="FV36" i="8306"/>
  <c r="FW35" i="8306"/>
  <c r="FV35" i="8306"/>
  <c r="FW34" i="8306"/>
  <c r="FV34" i="8306"/>
  <c r="FW33" i="8306"/>
  <c r="FV33" i="8306"/>
  <c r="FW32" i="8306"/>
  <c r="FV32" i="8306"/>
  <c r="FW31" i="8306"/>
  <c r="FV31" i="8306"/>
  <c r="FW30" i="8306"/>
  <c r="FV30" i="8306"/>
  <c r="FW29" i="8306"/>
  <c r="FV29" i="8306"/>
  <c r="FW28" i="8306"/>
  <c r="FV28" i="8306"/>
  <c r="FW27" i="8306"/>
  <c r="FV27" i="8306"/>
  <c r="FW26" i="8306"/>
  <c r="FV26" i="8306"/>
  <c r="FW25" i="8306"/>
  <c r="FV25" i="8306"/>
  <c r="FW24" i="8306"/>
  <c r="FV24" i="8306"/>
  <c r="FW23" i="8306"/>
  <c r="FV23" i="8306"/>
  <c r="FW22" i="8306"/>
  <c r="FV22" i="8306"/>
  <c r="FW21" i="8306"/>
  <c r="FV21" i="8306"/>
  <c r="FW20" i="8306"/>
  <c r="FV20" i="8306"/>
  <c r="FW19" i="8306"/>
  <c r="FV19" i="8306"/>
  <c r="FW18" i="8306"/>
  <c r="FV18" i="8306"/>
  <c r="FW17" i="8306"/>
  <c r="FV17" i="8306"/>
  <c r="FW16" i="8306"/>
  <c r="FV16" i="8306"/>
  <c r="FW15" i="8306"/>
  <c r="FV15" i="8306"/>
  <c r="FW14" i="8306"/>
  <c r="FV14" i="8306"/>
  <c r="FW13" i="8306"/>
  <c r="FV13" i="8306"/>
  <c r="FW12" i="8306"/>
  <c r="FV12" i="8306"/>
  <c r="FW11" i="8306"/>
  <c r="FV11" i="8306"/>
  <c r="FW10" i="8306"/>
  <c r="FV10" i="8306"/>
  <c r="FW9" i="8306"/>
  <c r="FV9" i="8306"/>
  <c r="FW8" i="8306"/>
  <c r="FV8" i="8306"/>
  <c r="FW7" i="8306"/>
  <c r="FV7" i="8306"/>
  <c r="O94" i="8228"/>
  <c r="M94" i="8228"/>
  <c r="L94" i="8228"/>
  <c r="K94" i="8228"/>
  <c r="J94" i="8228"/>
  <c r="I93" i="8228"/>
  <c r="N93" i="8228" s="1"/>
  <c r="C93" i="8228"/>
  <c r="P93" i="8228" s="1"/>
  <c r="I92" i="8228"/>
  <c r="N92" i="8228" s="1"/>
  <c r="C92" i="8228"/>
  <c r="I91" i="8228"/>
  <c r="C91" i="8228"/>
  <c r="I90" i="8228"/>
  <c r="N90" i="8228" s="1"/>
  <c r="C90" i="8228"/>
  <c r="I89" i="8228"/>
  <c r="N89" i="8228" s="1"/>
  <c r="C89" i="8228"/>
  <c r="I88" i="8228"/>
  <c r="N88" i="8228" s="1"/>
  <c r="C88" i="8228"/>
  <c r="P88" i="8228" s="1"/>
  <c r="I87" i="8228"/>
  <c r="N87" i="8228" s="1"/>
  <c r="C87" i="8228"/>
  <c r="I86" i="8228"/>
  <c r="N86" i="8228" s="1"/>
  <c r="C86" i="8228"/>
  <c r="I85" i="8228"/>
  <c r="N85" i="8228" s="1"/>
  <c r="C85" i="8228"/>
  <c r="P85" i="8228" s="1"/>
  <c r="I84" i="8228"/>
  <c r="N84" i="8228" s="1"/>
  <c r="C84" i="8228"/>
  <c r="I83" i="8228"/>
  <c r="C83" i="8228"/>
  <c r="I82" i="8228"/>
  <c r="C82" i="8228"/>
  <c r="I81" i="8228"/>
  <c r="N81" i="8228" s="1"/>
  <c r="C81" i="8228"/>
  <c r="I80" i="8228"/>
  <c r="N80" i="8228" s="1"/>
  <c r="C80" i="8228"/>
  <c r="I79" i="8228"/>
  <c r="N79" i="8228" s="1"/>
  <c r="C79" i="8228"/>
  <c r="I78" i="8228"/>
  <c r="N78" i="8228" s="1"/>
  <c r="C78" i="8228"/>
  <c r="I77" i="8228"/>
  <c r="N77" i="8228" s="1"/>
  <c r="C77" i="8228"/>
  <c r="P77" i="8228" s="1"/>
  <c r="I76" i="8228"/>
  <c r="N76" i="8228" s="1"/>
  <c r="C76" i="8228"/>
  <c r="P76" i="8228" s="1"/>
  <c r="I75" i="8228"/>
  <c r="C75" i="8228"/>
  <c r="I74" i="8228"/>
  <c r="N74" i="8228" s="1"/>
  <c r="C74" i="8228"/>
  <c r="I73" i="8228"/>
  <c r="N73" i="8228" s="1"/>
  <c r="C73" i="8228"/>
  <c r="I72" i="8228"/>
  <c r="N72" i="8228" s="1"/>
  <c r="C72" i="8228"/>
  <c r="I71" i="8228"/>
  <c r="N71" i="8228" s="1"/>
  <c r="C71" i="8228"/>
  <c r="I70" i="8228"/>
  <c r="N70" i="8228" s="1"/>
  <c r="C70" i="8228"/>
  <c r="P70" i="8228" s="1"/>
  <c r="I69" i="8228"/>
  <c r="N69" i="8228" s="1"/>
  <c r="C69" i="8228"/>
  <c r="I68" i="8228"/>
  <c r="N68" i="8228" s="1"/>
  <c r="C68" i="8228"/>
  <c r="P68" i="8228" s="1"/>
  <c r="I67" i="8228"/>
  <c r="C67" i="8228"/>
  <c r="I66" i="8228"/>
  <c r="C66" i="8228"/>
  <c r="I65" i="8228"/>
  <c r="N65" i="8228" s="1"/>
  <c r="C65" i="8228"/>
  <c r="I64" i="8228"/>
  <c r="N64" i="8228" s="1"/>
  <c r="C64" i="8228"/>
  <c r="N63" i="8228"/>
  <c r="I63" i="8228"/>
  <c r="C63" i="8228"/>
  <c r="I62" i="8228"/>
  <c r="N62" i="8228" s="1"/>
  <c r="C62" i="8228"/>
  <c r="I61" i="8228"/>
  <c r="N61" i="8228" s="1"/>
  <c r="C61" i="8228"/>
  <c r="P61" i="8228" s="1"/>
  <c r="I60" i="8228"/>
  <c r="N60" i="8228" s="1"/>
  <c r="C60" i="8228"/>
  <c r="I59" i="8228"/>
  <c r="C59" i="8228"/>
  <c r="I58" i="8228"/>
  <c r="N58" i="8228" s="1"/>
  <c r="C58" i="8228"/>
  <c r="I57" i="8228"/>
  <c r="N57" i="8228" s="1"/>
  <c r="C57" i="8228"/>
  <c r="I56" i="8228"/>
  <c r="N56" i="8228" s="1"/>
  <c r="C56" i="8228"/>
  <c r="I55" i="8228"/>
  <c r="N55" i="8228" s="1"/>
  <c r="C55" i="8228"/>
  <c r="I54" i="8228"/>
  <c r="N54" i="8228" s="1"/>
  <c r="C54" i="8228"/>
  <c r="I53" i="8228"/>
  <c r="N53" i="8228" s="1"/>
  <c r="C53" i="8228"/>
  <c r="I46" i="8228"/>
  <c r="N46" i="8228" s="1"/>
  <c r="C46" i="8228"/>
  <c r="I45" i="8228"/>
  <c r="C45" i="8228"/>
  <c r="I44" i="8228"/>
  <c r="C44" i="8228"/>
  <c r="I43" i="8228"/>
  <c r="N43" i="8228" s="1"/>
  <c r="C43" i="8228"/>
  <c r="I42" i="8228"/>
  <c r="N42" i="8228" s="1"/>
  <c r="C42" i="8228"/>
  <c r="N41" i="8228"/>
  <c r="I41" i="8228"/>
  <c r="C41" i="8228"/>
  <c r="I40" i="8228"/>
  <c r="N40" i="8228" s="1"/>
  <c r="C40" i="8228"/>
  <c r="I39" i="8228"/>
  <c r="N39" i="8228" s="1"/>
  <c r="C39" i="8228"/>
  <c r="I38" i="8228"/>
  <c r="N38" i="8228" s="1"/>
  <c r="C38" i="8228"/>
  <c r="I37" i="8228"/>
  <c r="C37" i="8228"/>
  <c r="I36" i="8228"/>
  <c r="C36" i="8228"/>
  <c r="I35" i="8228"/>
  <c r="N35" i="8228" s="1"/>
  <c r="C35" i="8228"/>
  <c r="I34" i="8228"/>
  <c r="N34" i="8228" s="1"/>
  <c r="C34" i="8228"/>
  <c r="I33" i="8228"/>
  <c r="N33" i="8228" s="1"/>
  <c r="C33" i="8228"/>
  <c r="I32" i="8228"/>
  <c r="N32" i="8228" s="1"/>
  <c r="C32" i="8228"/>
  <c r="I31" i="8228"/>
  <c r="N31" i="8228" s="1"/>
  <c r="C31" i="8228"/>
  <c r="I30" i="8228"/>
  <c r="N30" i="8228" s="1"/>
  <c r="C30" i="8228"/>
  <c r="I29" i="8228"/>
  <c r="C29" i="8228"/>
  <c r="I28" i="8228"/>
  <c r="N28" i="8228" s="1"/>
  <c r="C28" i="8228"/>
  <c r="I27" i="8228"/>
  <c r="N27" i="8228" s="1"/>
  <c r="C27" i="8228"/>
  <c r="I26" i="8228"/>
  <c r="N26" i="8228" s="1"/>
  <c r="C26" i="8228"/>
  <c r="I25" i="8228"/>
  <c r="N25" i="8228" s="1"/>
  <c r="C25" i="8228"/>
  <c r="I24" i="8228"/>
  <c r="N24" i="8228" s="1"/>
  <c r="C24" i="8228"/>
  <c r="I23" i="8228"/>
  <c r="N23" i="8228" s="1"/>
  <c r="C23" i="8228"/>
  <c r="I22" i="8228"/>
  <c r="N22" i="8228" s="1"/>
  <c r="C22" i="8228"/>
  <c r="I21" i="8228"/>
  <c r="P21" i="8228" s="1"/>
  <c r="C21" i="8228"/>
  <c r="I20" i="8228"/>
  <c r="C20" i="8228"/>
  <c r="I19" i="8228"/>
  <c r="N19" i="8228" s="1"/>
  <c r="C19" i="8228"/>
  <c r="I18" i="8228"/>
  <c r="N18" i="8228" s="1"/>
  <c r="C18" i="8228"/>
  <c r="N17" i="8228"/>
  <c r="I17" i="8228"/>
  <c r="C17" i="8228"/>
  <c r="I16" i="8228"/>
  <c r="N16" i="8228" s="1"/>
  <c r="C16" i="8228"/>
  <c r="A16" i="8228"/>
  <c r="A17" i="8228" s="1"/>
  <c r="A18" i="8228" s="1"/>
  <c r="A19" i="8228" s="1"/>
  <c r="A20" i="8228" s="1"/>
  <c r="A21" i="8228" s="1"/>
  <c r="A22" i="8228" s="1"/>
  <c r="A23" i="8228" s="1"/>
  <c r="A24" i="8228" s="1"/>
  <c r="A25" i="8228" s="1"/>
  <c r="A26" i="8228" s="1"/>
  <c r="A27" i="8228" s="1"/>
  <c r="A28" i="8228" s="1"/>
  <c r="A29" i="8228" s="1"/>
  <c r="A30" i="8228" s="1"/>
  <c r="A31" i="8228" s="1"/>
  <c r="A32" i="8228" s="1"/>
  <c r="A33" i="8228" s="1"/>
  <c r="A34" i="8228" s="1"/>
  <c r="A35" i="8228" s="1"/>
  <c r="A36" i="8228" s="1"/>
  <c r="A37" i="8228" s="1"/>
  <c r="A38" i="8228" s="1"/>
  <c r="A39" i="8228" s="1"/>
  <c r="A40" i="8228" s="1"/>
  <c r="A41" i="8228" s="1"/>
  <c r="A42" i="8228" s="1"/>
  <c r="A43" i="8228" s="1"/>
  <c r="A44" i="8228" s="1"/>
  <c r="A45" i="8228" s="1"/>
  <c r="A46" i="8228" s="1"/>
  <c r="A53" i="8228" s="1"/>
  <c r="A54" i="8228" s="1"/>
  <c r="A55" i="8228" s="1"/>
  <c r="A56" i="8228" s="1"/>
  <c r="A57" i="8228" s="1"/>
  <c r="A58" i="8228" s="1"/>
  <c r="A59" i="8228" s="1"/>
  <c r="A60" i="8228" s="1"/>
  <c r="A61" i="8228" s="1"/>
  <c r="A62" i="8228" s="1"/>
  <c r="A63" i="8228" s="1"/>
  <c r="A64" i="8228" s="1"/>
  <c r="A65" i="8228" s="1"/>
  <c r="A66" i="8228" s="1"/>
  <c r="A67" i="8228" s="1"/>
  <c r="A68" i="8228" s="1"/>
  <c r="A69" i="8228" s="1"/>
  <c r="A70" i="8228" s="1"/>
  <c r="A71" i="8228" s="1"/>
  <c r="A72" i="8228" s="1"/>
  <c r="A73" i="8228" s="1"/>
  <c r="A74" i="8228" s="1"/>
  <c r="A75" i="8228" s="1"/>
  <c r="A76" i="8228" s="1"/>
  <c r="A77" i="8228" s="1"/>
  <c r="A78" i="8228" s="1"/>
  <c r="A79" i="8228" s="1"/>
  <c r="A80" i="8228" s="1"/>
  <c r="A81" i="8228" s="1"/>
  <c r="A82" i="8228" s="1"/>
  <c r="A83" i="8228" s="1"/>
  <c r="A84" i="8228" s="1"/>
  <c r="A85" i="8228" s="1"/>
  <c r="A86" i="8228" s="1"/>
  <c r="A87" i="8228" s="1"/>
  <c r="A88" i="8228" s="1"/>
  <c r="A89" i="8228" s="1"/>
  <c r="A90" i="8228" s="1"/>
  <c r="A91" i="8228" s="1"/>
  <c r="A92" i="8228" s="1"/>
  <c r="A93" i="8228" s="1"/>
  <c r="I15" i="8228"/>
  <c r="N15" i="8228" s="1"/>
  <c r="C15" i="8228"/>
  <c r="I14" i="8228"/>
  <c r="N14" i="8228" s="1"/>
  <c r="C14" i="8228"/>
  <c r="P14" i="8228" s="1"/>
  <c r="I13" i="8228"/>
  <c r="N13" i="8228" s="1"/>
  <c r="C13" i="8228"/>
  <c r="I12" i="8228"/>
  <c r="N12" i="8228" s="1"/>
  <c r="C12" i="8228"/>
  <c r="P12" i="8228" s="1"/>
  <c r="I11" i="8228"/>
  <c r="N11" i="8228" s="1"/>
  <c r="C11" i="8228"/>
  <c r="I10" i="8228"/>
  <c r="N10" i="8228" s="1"/>
  <c r="C10" i="8228"/>
  <c r="P10" i="8228" s="1"/>
  <c r="I9" i="8228"/>
  <c r="N9" i="8228" s="1"/>
  <c r="C9" i="8228"/>
  <c r="I8" i="8228"/>
  <c r="N8" i="8228" s="1"/>
  <c r="C8" i="8228"/>
  <c r="P8" i="8228" s="1"/>
  <c r="I7" i="8228"/>
  <c r="C7" i="8228"/>
  <c r="T91" i="8329"/>
  <c r="K91" i="8329"/>
  <c r="J91" i="8329"/>
  <c r="I91" i="8329"/>
  <c r="G91" i="8329"/>
  <c r="F91" i="8329"/>
  <c r="E91" i="8329"/>
  <c r="D91" i="8329"/>
  <c r="C91" i="8329"/>
  <c r="S90" i="8329"/>
  <c r="R90" i="8329"/>
  <c r="Q90" i="8329"/>
  <c r="P90" i="8329"/>
  <c r="L90" i="8329"/>
  <c r="H90" i="8329"/>
  <c r="S89" i="8329"/>
  <c r="R89" i="8329"/>
  <c r="P89" i="8329"/>
  <c r="L89" i="8329"/>
  <c r="H89" i="8329"/>
  <c r="S88" i="8329"/>
  <c r="R88" i="8329"/>
  <c r="Q88" i="8329"/>
  <c r="P88" i="8329"/>
  <c r="L88" i="8329"/>
  <c r="H88" i="8329"/>
  <c r="S87" i="8329"/>
  <c r="R87" i="8329"/>
  <c r="Q87" i="8329"/>
  <c r="P87" i="8329"/>
  <c r="L87" i="8329"/>
  <c r="H87" i="8329"/>
  <c r="S86" i="8329"/>
  <c r="R86" i="8329"/>
  <c r="Q86" i="8329"/>
  <c r="P86" i="8329"/>
  <c r="L86" i="8329"/>
  <c r="H86" i="8329"/>
  <c r="S85" i="8329"/>
  <c r="R85" i="8329"/>
  <c r="Q85" i="8329"/>
  <c r="P85" i="8329"/>
  <c r="L85" i="8329"/>
  <c r="H85" i="8329"/>
  <c r="S84" i="8329"/>
  <c r="R84" i="8329"/>
  <c r="Q84" i="8329"/>
  <c r="P84" i="8329"/>
  <c r="L84" i="8329"/>
  <c r="H84" i="8329"/>
  <c r="S83" i="8329"/>
  <c r="R83" i="8329"/>
  <c r="Q83" i="8329"/>
  <c r="P83" i="8329"/>
  <c r="L83" i="8329"/>
  <c r="H83" i="8329"/>
  <c r="S82" i="8329"/>
  <c r="R82" i="8329"/>
  <c r="Q82" i="8329"/>
  <c r="P82" i="8329"/>
  <c r="L82" i="8329"/>
  <c r="H82" i="8329"/>
  <c r="S81" i="8329"/>
  <c r="R81" i="8329"/>
  <c r="Q81" i="8329"/>
  <c r="P81" i="8329"/>
  <c r="L81" i="8329"/>
  <c r="H81" i="8329"/>
  <c r="S80" i="8329"/>
  <c r="R80" i="8329"/>
  <c r="Q80" i="8329"/>
  <c r="P80" i="8329"/>
  <c r="L80" i="8329"/>
  <c r="H80" i="8329"/>
  <c r="S79" i="8329"/>
  <c r="R79" i="8329"/>
  <c r="Q79" i="8329"/>
  <c r="P79" i="8329"/>
  <c r="L79" i="8329"/>
  <c r="H79" i="8329"/>
  <c r="S78" i="8329"/>
  <c r="R78" i="8329"/>
  <c r="Q78" i="8329"/>
  <c r="P78" i="8329"/>
  <c r="L78" i="8329"/>
  <c r="H78" i="8329"/>
  <c r="S77" i="8329"/>
  <c r="R77" i="8329"/>
  <c r="Q77" i="8329"/>
  <c r="P77" i="8329"/>
  <c r="L77" i="8329"/>
  <c r="H77" i="8329"/>
  <c r="S76" i="8329"/>
  <c r="R76" i="8329"/>
  <c r="Q76" i="8329"/>
  <c r="P76" i="8329"/>
  <c r="L76" i="8329"/>
  <c r="H76" i="8329"/>
  <c r="S75" i="8329"/>
  <c r="R75" i="8329"/>
  <c r="Q75" i="8329"/>
  <c r="P75" i="8329"/>
  <c r="L75" i="8329"/>
  <c r="H75" i="8329"/>
  <c r="S74" i="8329"/>
  <c r="R74" i="8329"/>
  <c r="Q74" i="8329"/>
  <c r="P74" i="8329"/>
  <c r="L74" i="8329"/>
  <c r="H74" i="8329"/>
  <c r="S73" i="8329"/>
  <c r="R73" i="8329"/>
  <c r="Q73" i="8329"/>
  <c r="P73" i="8329"/>
  <c r="L73" i="8329"/>
  <c r="H73" i="8329"/>
  <c r="S72" i="8329"/>
  <c r="R72" i="8329"/>
  <c r="Q72" i="8329"/>
  <c r="P72" i="8329"/>
  <c r="L72" i="8329"/>
  <c r="H72" i="8329"/>
  <c r="S71" i="8329"/>
  <c r="R71" i="8329"/>
  <c r="Q71" i="8329"/>
  <c r="P71" i="8329"/>
  <c r="L71" i="8329"/>
  <c r="H71" i="8329"/>
  <c r="S70" i="8329"/>
  <c r="R70" i="8329"/>
  <c r="Q70" i="8329"/>
  <c r="P70" i="8329"/>
  <c r="L70" i="8329"/>
  <c r="H70" i="8329"/>
  <c r="S69" i="8329"/>
  <c r="R69" i="8329"/>
  <c r="Q69" i="8329"/>
  <c r="P69" i="8329"/>
  <c r="L69" i="8329"/>
  <c r="H69" i="8329"/>
  <c r="S68" i="8329"/>
  <c r="R68" i="8329"/>
  <c r="Q68" i="8329"/>
  <c r="P68" i="8329"/>
  <c r="L68" i="8329"/>
  <c r="H68" i="8329"/>
  <c r="S67" i="8329"/>
  <c r="R67" i="8329"/>
  <c r="Q67" i="8329"/>
  <c r="P67" i="8329"/>
  <c r="L67" i="8329"/>
  <c r="H67" i="8329"/>
  <c r="S66" i="8329"/>
  <c r="R66" i="8329"/>
  <c r="Q66" i="8329"/>
  <c r="P66" i="8329"/>
  <c r="L66" i="8329"/>
  <c r="H66" i="8329"/>
  <c r="S65" i="8329"/>
  <c r="R65" i="8329"/>
  <c r="Q65" i="8329"/>
  <c r="P65" i="8329"/>
  <c r="L65" i="8329"/>
  <c r="H65" i="8329"/>
  <c r="S64" i="8329"/>
  <c r="R64" i="8329"/>
  <c r="Q64" i="8329"/>
  <c r="P64" i="8329"/>
  <c r="L64" i="8329"/>
  <c r="H64" i="8329"/>
  <c r="S63" i="8329"/>
  <c r="R63" i="8329"/>
  <c r="Q63" i="8329"/>
  <c r="P63" i="8329"/>
  <c r="L63" i="8329"/>
  <c r="H63" i="8329"/>
  <c r="S62" i="8329"/>
  <c r="R62" i="8329"/>
  <c r="Q62" i="8329"/>
  <c r="P62" i="8329"/>
  <c r="L62" i="8329"/>
  <c r="H62" i="8329"/>
  <c r="S61" i="8329"/>
  <c r="R61" i="8329"/>
  <c r="Q61" i="8329"/>
  <c r="P61" i="8329"/>
  <c r="L61" i="8329"/>
  <c r="H61" i="8329"/>
  <c r="S60" i="8329"/>
  <c r="R60" i="8329"/>
  <c r="Q60" i="8329"/>
  <c r="P60" i="8329"/>
  <c r="L60" i="8329"/>
  <c r="H60" i="8329"/>
  <c r="S59" i="8329"/>
  <c r="R59" i="8329"/>
  <c r="Q59" i="8329"/>
  <c r="P59" i="8329"/>
  <c r="L59" i="8329"/>
  <c r="H59" i="8329"/>
  <c r="S58" i="8329"/>
  <c r="R58" i="8329"/>
  <c r="Q58" i="8329"/>
  <c r="P58" i="8329"/>
  <c r="L58" i="8329"/>
  <c r="H58" i="8329"/>
  <c r="S57" i="8329"/>
  <c r="R57" i="8329"/>
  <c r="Q57" i="8329"/>
  <c r="P57" i="8329"/>
  <c r="L57" i="8329"/>
  <c r="H57" i="8329"/>
  <c r="S56" i="8329"/>
  <c r="R56" i="8329"/>
  <c r="Q56" i="8329"/>
  <c r="P56" i="8329"/>
  <c r="L56" i="8329"/>
  <c r="H56" i="8329"/>
  <c r="S55" i="8329"/>
  <c r="R55" i="8329"/>
  <c r="Q55" i="8329"/>
  <c r="P55" i="8329"/>
  <c r="L55" i="8329"/>
  <c r="H55" i="8329"/>
  <c r="S54" i="8329"/>
  <c r="R54" i="8329"/>
  <c r="Q54" i="8329"/>
  <c r="P54" i="8329"/>
  <c r="L54" i="8329"/>
  <c r="H54" i="8329"/>
  <c r="S53" i="8329"/>
  <c r="R53" i="8329"/>
  <c r="Q53" i="8329"/>
  <c r="P53" i="8329"/>
  <c r="L53" i="8329"/>
  <c r="H53" i="8329"/>
  <c r="S52" i="8329"/>
  <c r="R52" i="8329"/>
  <c r="Q52" i="8329"/>
  <c r="P52" i="8329"/>
  <c r="L52" i="8329"/>
  <c r="H52" i="8329"/>
  <c r="S51" i="8329"/>
  <c r="R51" i="8329"/>
  <c r="Q51" i="8329"/>
  <c r="P51" i="8329"/>
  <c r="L51" i="8329"/>
  <c r="H51" i="8329"/>
  <c r="S50" i="8329"/>
  <c r="R50" i="8329"/>
  <c r="Q50" i="8329"/>
  <c r="P50" i="8329"/>
  <c r="L50" i="8329"/>
  <c r="H50" i="8329"/>
  <c r="S49" i="8329"/>
  <c r="R49" i="8329"/>
  <c r="Q49" i="8329"/>
  <c r="P49" i="8329"/>
  <c r="L49" i="8329"/>
  <c r="H49" i="8329"/>
  <c r="S45" i="8329"/>
  <c r="R45" i="8329"/>
  <c r="Q45" i="8329"/>
  <c r="P45" i="8329"/>
  <c r="L45" i="8329"/>
  <c r="H45" i="8329"/>
  <c r="S44" i="8329"/>
  <c r="R44" i="8329"/>
  <c r="Q44" i="8329"/>
  <c r="P44" i="8329"/>
  <c r="L44" i="8329"/>
  <c r="H44" i="8329"/>
  <c r="S43" i="8329"/>
  <c r="R43" i="8329"/>
  <c r="Q43" i="8329"/>
  <c r="P43" i="8329"/>
  <c r="L43" i="8329"/>
  <c r="H43" i="8329"/>
  <c r="S42" i="8329"/>
  <c r="R42" i="8329"/>
  <c r="Q42" i="8329"/>
  <c r="P42" i="8329"/>
  <c r="L42" i="8329"/>
  <c r="H42" i="8329"/>
  <c r="S41" i="8329"/>
  <c r="R41" i="8329"/>
  <c r="Q41" i="8329"/>
  <c r="P41" i="8329"/>
  <c r="L41" i="8329"/>
  <c r="H41" i="8329"/>
  <c r="S40" i="8329"/>
  <c r="R40" i="8329"/>
  <c r="Q40" i="8329"/>
  <c r="P40" i="8329"/>
  <c r="L40" i="8329"/>
  <c r="H40" i="8329"/>
  <c r="S39" i="8329"/>
  <c r="R39" i="8329"/>
  <c r="Q39" i="8329"/>
  <c r="P39" i="8329"/>
  <c r="L39" i="8329"/>
  <c r="H39" i="8329"/>
  <c r="S38" i="8329"/>
  <c r="R38" i="8329"/>
  <c r="Q38" i="8329"/>
  <c r="P38" i="8329"/>
  <c r="L38" i="8329"/>
  <c r="H38" i="8329"/>
  <c r="S37" i="8329"/>
  <c r="R37" i="8329"/>
  <c r="Q37" i="8329"/>
  <c r="P37" i="8329"/>
  <c r="L37" i="8329"/>
  <c r="H37" i="8329"/>
  <c r="S36" i="8329"/>
  <c r="R36" i="8329"/>
  <c r="Q36" i="8329"/>
  <c r="P36" i="8329"/>
  <c r="L36" i="8329"/>
  <c r="H36" i="8329"/>
  <c r="S35" i="8329"/>
  <c r="R35" i="8329"/>
  <c r="Q35" i="8329"/>
  <c r="P35" i="8329"/>
  <c r="L35" i="8329"/>
  <c r="H35" i="8329"/>
  <c r="S34" i="8329"/>
  <c r="R34" i="8329"/>
  <c r="Q34" i="8329"/>
  <c r="P34" i="8329"/>
  <c r="L34" i="8329"/>
  <c r="H34" i="8329"/>
  <c r="S33" i="8329"/>
  <c r="R33" i="8329"/>
  <c r="Q33" i="8329"/>
  <c r="P33" i="8329"/>
  <c r="L33" i="8329"/>
  <c r="H33" i="8329"/>
  <c r="S32" i="8329"/>
  <c r="R32" i="8329"/>
  <c r="Q32" i="8329"/>
  <c r="P32" i="8329"/>
  <c r="L32" i="8329"/>
  <c r="H32" i="8329"/>
  <c r="S31" i="8329"/>
  <c r="R31" i="8329"/>
  <c r="Q31" i="8329"/>
  <c r="P31" i="8329"/>
  <c r="L31" i="8329"/>
  <c r="H31" i="8329"/>
  <c r="S30" i="8329"/>
  <c r="R30" i="8329"/>
  <c r="Q30" i="8329"/>
  <c r="P30" i="8329"/>
  <c r="L30" i="8329"/>
  <c r="H30" i="8329"/>
  <c r="S29" i="8329"/>
  <c r="R29" i="8329"/>
  <c r="Q29" i="8329"/>
  <c r="P29" i="8329"/>
  <c r="L29" i="8329"/>
  <c r="H29" i="8329"/>
  <c r="S28" i="8329"/>
  <c r="R28" i="8329"/>
  <c r="Q28" i="8329"/>
  <c r="P28" i="8329"/>
  <c r="L28" i="8329"/>
  <c r="H28" i="8329"/>
  <c r="S27" i="8329"/>
  <c r="R27" i="8329"/>
  <c r="Q27" i="8329"/>
  <c r="P27" i="8329"/>
  <c r="L27" i="8329"/>
  <c r="H27" i="8329"/>
  <c r="S26" i="8329"/>
  <c r="R26" i="8329"/>
  <c r="Q26" i="8329"/>
  <c r="P26" i="8329"/>
  <c r="L26" i="8329"/>
  <c r="H26" i="8329"/>
  <c r="S25" i="8329"/>
  <c r="R25" i="8329"/>
  <c r="Q25" i="8329"/>
  <c r="P25" i="8329"/>
  <c r="L25" i="8329"/>
  <c r="H25" i="8329"/>
  <c r="S24" i="8329"/>
  <c r="R24" i="8329"/>
  <c r="Q24" i="8329"/>
  <c r="P24" i="8329"/>
  <c r="L24" i="8329"/>
  <c r="H24" i="8329"/>
  <c r="S23" i="8329"/>
  <c r="R23" i="8329"/>
  <c r="Q23" i="8329"/>
  <c r="P23" i="8329"/>
  <c r="L23" i="8329"/>
  <c r="H23" i="8329"/>
  <c r="S22" i="8329"/>
  <c r="R22" i="8329"/>
  <c r="Q22" i="8329"/>
  <c r="P22" i="8329"/>
  <c r="L22" i="8329"/>
  <c r="H22" i="8329"/>
  <c r="S21" i="8329"/>
  <c r="R21" i="8329"/>
  <c r="Q21" i="8329"/>
  <c r="P21" i="8329"/>
  <c r="L21" i="8329"/>
  <c r="H21" i="8329"/>
  <c r="S20" i="8329"/>
  <c r="R20" i="8329"/>
  <c r="Q20" i="8329"/>
  <c r="P20" i="8329"/>
  <c r="L20" i="8329"/>
  <c r="H20" i="8329"/>
  <c r="S19" i="8329"/>
  <c r="R19" i="8329"/>
  <c r="Q19" i="8329"/>
  <c r="P19" i="8329"/>
  <c r="L19" i="8329"/>
  <c r="H19" i="8329"/>
  <c r="S18" i="8329"/>
  <c r="R18" i="8329"/>
  <c r="Q18" i="8329"/>
  <c r="P18" i="8329"/>
  <c r="L18" i="8329"/>
  <c r="H18" i="8329"/>
  <c r="S17" i="8329"/>
  <c r="R17" i="8329"/>
  <c r="Q17" i="8329"/>
  <c r="P17" i="8329"/>
  <c r="L17" i="8329"/>
  <c r="H17" i="8329"/>
  <c r="S16" i="8329"/>
  <c r="R16" i="8329"/>
  <c r="Q16" i="8329"/>
  <c r="P16" i="8329"/>
  <c r="L16" i="8329"/>
  <c r="H16" i="8329"/>
  <c r="S15" i="8329"/>
  <c r="R15" i="8329"/>
  <c r="Q15" i="8329"/>
  <c r="P15" i="8329"/>
  <c r="L15" i="8329"/>
  <c r="H15" i="8329"/>
  <c r="S14" i="8329"/>
  <c r="R14" i="8329"/>
  <c r="Q14" i="8329"/>
  <c r="P14" i="8329"/>
  <c r="L14" i="8329"/>
  <c r="H14" i="8329"/>
  <c r="S13" i="8329"/>
  <c r="R13" i="8329"/>
  <c r="Q13" i="8329"/>
  <c r="P13" i="8329"/>
  <c r="L13" i="8329"/>
  <c r="H13" i="8329"/>
  <c r="S12" i="8329"/>
  <c r="R12" i="8329"/>
  <c r="Q12" i="8329"/>
  <c r="P12" i="8329"/>
  <c r="L12" i="8329"/>
  <c r="H12" i="8329"/>
  <c r="S11" i="8329"/>
  <c r="R11" i="8329"/>
  <c r="Q11" i="8329"/>
  <c r="P11" i="8329"/>
  <c r="L11" i="8329"/>
  <c r="H11" i="8329"/>
  <c r="S10" i="8329"/>
  <c r="R10" i="8329"/>
  <c r="Q10" i="8329"/>
  <c r="P10" i="8329"/>
  <c r="L10" i="8329"/>
  <c r="H10" i="8329"/>
  <c r="S9" i="8329"/>
  <c r="R9" i="8329"/>
  <c r="Q9" i="8329"/>
  <c r="P9" i="8329"/>
  <c r="L9" i="8329"/>
  <c r="H9" i="8329"/>
  <c r="S8" i="8329"/>
  <c r="R8" i="8329"/>
  <c r="Q8" i="8329"/>
  <c r="P8" i="8329"/>
  <c r="L8" i="8329"/>
  <c r="H8" i="8329"/>
  <c r="S7" i="8329"/>
  <c r="R7" i="8329"/>
  <c r="Q7" i="8329"/>
  <c r="P7" i="8329"/>
  <c r="L7" i="8329"/>
  <c r="H7" i="8329"/>
  <c r="S6" i="8329"/>
  <c r="R6" i="8329"/>
  <c r="Q6" i="8329"/>
  <c r="P6" i="8329"/>
  <c r="L6" i="8329"/>
  <c r="L91" i="8329" s="1"/>
  <c r="H6" i="8329"/>
  <c r="N14" i="8313" l="1"/>
  <c r="N18" i="8313"/>
  <c r="N238" i="8314"/>
  <c r="N280" i="8314"/>
  <c r="N48" i="8314"/>
  <c r="N104" i="8314"/>
  <c r="N161" i="8314"/>
  <c r="N176" i="8314"/>
  <c r="N180" i="8314"/>
  <c r="N197" i="8314"/>
  <c r="N212" i="8314"/>
  <c r="N221" i="8314"/>
  <c r="S24" i="8313"/>
  <c r="N9" i="8313"/>
  <c r="N13" i="8313"/>
  <c r="N17" i="8313"/>
  <c r="S17" i="8313"/>
  <c r="N298" i="8314"/>
  <c r="P78" i="8228"/>
  <c r="P90" i="8228"/>
  <c r="N75" i="8314"/>
  <c r="N79" i="8314"/>
  <c r="N141" i="8314"/>
  <c r="N167" i="8314"/>
  <c r="P91" i="8329"/>
  <c r="P83" i="8228"/>
  <c r="S9" i="8313"/>
  <c r="L118" i="8314"/>
  <c r="T13" i="8313" s="1"/>
  <c r="S15" i="8313"/>
  <c r="N218" i="8314"/>
  <c r="N227" i="8314"/>
  <c r="N229" i="8314"/>
  <c r="N234" i="8314"/>
  <c r="N242" i="8314"/>
  <c r="N244" i="8314"/>
  <c r="N259" i="8314"/>
  <c r="N266" i="8314"/>
  <c r="N270" i="8314"/>
  <c r="N272" i="8314"/>
  <c r="N299" i="8314"/>
  <c r="N301" i="8314"/>
  <c r="N303" i="8314"/>
  <c r="N305" i="8314"/>
  <c r="N307" i="8314"/>
  <c r="N309" i="8314"/>
  <c r="N312" i="8314"/>
  <c r="N318" i="8314"/>
  <c r="N320" i="8314"/>
  <c r="N326" i="8314"/>
  <c r="N28" i="8314"/>
  <c r="N53" i="8314"/>
  <c r="N64" i="8314"/>
  <c r="N83" i="8314"/>
  <c r="N92" i="8314"/>
  <c r="N100" i="8314"/>
  <c r="N145" i="8314"/>
  <c r="N149" i="8314"/>
  <c r="N171" i="8314"/>
  <c r="N173" i="8314"/>
  <c r="N194" i="8314"/>
  <c r="N199" i="8314"/>
  <c r="N209" i="8314"/>
  <c r="N213" i="8314"/>
  <c r="N21" i="8313"/>
  <c r="S21" i="8313"/>
  <c r="N23" i="8313"/>
  <c r="S23" i="8313"/>
  <c r="N281" i="8314"/>
  <c r="N287" i="8314"/>
  <c r="N291" i="8314"/>
  <c r="P59" i="8228"/>
  <c r="P82" i="8228"/>
  <c r="FV95" i="8306"/>
  <c r="N27" i="8314"/>
  <c r="N8" i="8313"/>
  <c r="S8" i="8313"/>
  <c r="N10" i="8313"/>
  <c r="S10" i="8313"/>
  <c r="N12" i="8313"/>
  <c r="S12" i="8313"/>
  <c r="S14" i="8313"/>
  <c r="N16" i="8313"/>
  <c r="S16" i="8313"/>
  <c r="S18" i="8313"/>
  <c r="N200" i="8314"/>
  <c r="N210" i="8314"/>
  <c r="N228" i="8314"/>
  <c r="N241" i="8314"/>
  <c r="N245" i="8314"/>
  <c r="N250" i="8314"/>
  <c r="N258" i="8314"/>
  <c r="N267" i="8314"/>
  <c r="N273" i="8314"/>
  <c r="N275" i="8314"/>
  <c r="N282" i="8314"/>
  <c r="P60" i="8228"/>
  <c r="P62" i="8228"/>
  <c r="N20" i="8314"/>
  <c r="N37" i="8314"/>
  <c r="N50" i="8314"/>
  <c r="N67" i="8314"/>
  <c r="N76" i="8314"/>
  <c r="N93" i="8314"/>
  <c r="N129" i="8314"/>
  <c r="N133" i="8314"/>
  <c r="N15" i="8314"/>
  <c r="D330" i="8314"/>
  <c r="L6" i="8313"/>
  <c r="H330" i="8314"/>
  <c r="P6" i="8313"/>
  <c r="L6" i="8314"/>
  <c r="T6" i="8313" s="1"/>
  <c r="N16" i="8314"/>
  <c r="I330" i="8314"/>
  <c r="Q6" i="8313"/>
  <c r="Q27" i="8313" s="1"/>
  <c r="N6" i="8313"/>
  <c r="M27" i="8313"/>
  <c r="R6" i="8313"/>
  <c r="N8" i="8314"/>
  <c r="N11" i="8314"/>
  <c r="N13" i="8314"/>
  <c r="N19" i="8314"/>
  <c r="N21" i="8314"/>
  <c r="A10" i="8314"/>
  <c r="N12" i="8314"/>
  <c r="N32" i="8314"/>
  <c r="N52" i="8314"/>
  <c r="N65" i="8314"/>
  <c r="N69" i="8314"/>
  <c r="N81" i="8314"/>
  <c r="N95" i="8314"/>
  <c r="N99" i="8314"/>
  <c r="N114" i="8314"/>
  <c r="N123" i="8314"/>
  <c r="N146" i="8314"/>
  <c r="N177" i="8314"/>
  <c r="N189" i="8314"/>
  <c r="N193" i="8314"/>
  <c r="N247" i="8314"/>
  <c r="N253" i="8314"/>
  <c r="N257" i="8314"/>
  <c r="N42" i="8314"/>
  <c r="N243" i="8314"/>
  <c r="N269" i="8314"/>
  <c r="N271" i="8314"/>
  <c r="N314" i="8314"/>
  <c r="N10" i="8314"/>
  <c r="A12" i="8314"/>
  <c r="N71" i="8314"/>
  <c r="N84" i="8314"/>
  <c r="N96" i="8314"/>
  <c r="N107" i="8314"/>
  <c r="N109" i="8314"/>
  <c r="N143" i="8314"/>
  <c r="N217" i="8314"/>
  <c r="A11" i="8314"/>
  <c r="N26" i="8314"/>
  <c r="N77" i="8314"/>
  <c r="N89" i="8314"/>
  <c r="N91" i="8314"/>
  <c r="M118" i="8314"/>
  <c r="N122" i="8314"/>
  <c r="N192" i="8314"/>
  <c r="N203" i="8314"/>
  <c r="N236" i="8314"/>
  <c r="N263" i="8314"/>
  <c r="N286" i="8314"/>
  <c r="N290" i="8314"/>
  <c r="M294" i="8314"/>
  <c r="N300" i="8314"/>
  <c r="N302" i="8314"/>
  <c r="N306" i="8314"/>
  <c r="P54" i="8228"/>
  <c r="P69" i="8228"/>
  <c r="P74" i="8228"/>
  <c r="P53" i="8228"/>
  <c r="P58" i="8228"/>
  <c r="P84" i="8228"/>
  <c r="P86" i="8228"/>
  <c r="P92" i="8228"/>
  <c r="P16" i="8228"/>
  <c r="P23" i="8228"/>
  <c r="P28" i="8228"/>
  <c r="P30" i="8228"/>
  <c r="P32" i="8228"/>
  <c r="P39" i="8228"/>
  <c r="P46" i="8228"/>
  <c r="P22" i="8228"/>
  <c r="P24" i="8228"/>
  <c r="P31" i="8228"/>
  <c r="P38" i="8228"/>
  <c r="P40" i="8228"/>
  <c r="P66" i="8228"/>
  <c r="P75" i="8228"/>
  <c r="P67" i="8228"/>
  <c r="P37" i="8228"/>
  <c r="P44" i="8228"/>
  <c r="P20" i="8228"/>
  <c r="P29" i="8228"/>
  <c r="P36" i="8228"/>
  <c r="P45" i="8228"/>
  <c r="S91" i="8329"/>
  <c r="Q91" i="8329"/>
  <c r="P18" i="8228"/>
  <c r="P25" i="8228"/>
  <c r="P27" i="8228"/>
  <c r="N29" i="8228"/>
  <c r="P34" i="8228"/>
  <c r="P41" i="8228"/>
  <c r="P43" i="8228"/>
  <c r="N44" i="8228"/>
  <c r="N45" i="8228"/>
  <c r="P56" i="8228"/>
  <c r="P63" i="8228"/>
  <c r="P65" i="8228"/>
  <c r="N66" i="8228"/>
  <c r="N67" i="8228"/>
  <c r="P72" i="8228"/>
  <c r="P79" i="8228"/>
  <c r="P81" i="8228"/>
  <c r="N82" i="8228"/>
  <c r="N83" i="8228"/>
  <c r="L22" i="8314"/>
  <c r="T7" i="8313" s="1"/>
  <c r="P91" i="8228"/>
  <c r="H91" i="8329"/>
  <c r="R91" i="8329"/>
  <c r="C94" i="8228"/>
  <c r="P9" i="8228"/>
  <c r="P11" i="8228"/>
  <c r="P13" i="8228"/>
  <c r="P15" i="8228"/>
  <c r="P17" i="8228"/>
  <c r="P19" i="8228"/>
  <c r="N20" i="8228"/>
  <c r="N21" i="8228"/>
  <c r="P26" i="8228"/>
  <c r="P33" i="8228"/>
  <c r="P35" i="8228"/>
  <c r="N36" i="8228"/>
  <c r="N37" i="8228"/>
  <c r="P42" i="8228"/>
  <c r="P55" i="8228"/>
  <c r="P57" i="8228"/>
  <c r="N59" i="8228"/>
  <c r="P64" i="8228"/>
  <c r="P71" i="8228"/>
  <c r="P73" i="8228"/>
  <c r="N75" i="8228"/>
  <c r="P80" i="8228"/>
  <c r="P87" i="8228"/>
  <c r="P89" i="8228"/>
  <c r="N91" i="8228"/>
  <c r="FW95" i="8306"/>
  <c r="I94" i="8228"/>
  <c r="F330" i="8314"/>
  <c r="J330" i="8314"/>
  <c r="N7" i="8314"/>
  <c r="A18" i="8314"/>
  <c r="C18" i="8314"/>
  <c r="A19" i="8314" s="1"/>
  <c r="N311" i="8314"/>
  <c r="M310" i="8314"/>
  <c r="A14" i="8314"/>
  <c r="N17" i="8314"/>
  <c r="N39" i="8314"/>
  <c r="N51" i="8314"/>
  <c r="N63" i="8314"/>
  <c r="N74" i="8314"/>
  <c r="N106" i="8314"/>
  <c r="N117" i="8314"/>
  <c r="N126" i="8314"/>
  <c r="N147" i="8314"/>
  <c r="L230" i="8314"/>
  <c r="T20" i="8313" s="1"/>
  <c r="M86" i="8314"/>
  <c r="L102" i="8314"/>
  <c r="T12" i="8313" s="1"/>
  <c r="L134" i="8314"/>
  <c r="T14" i="8313" s="1"/>
  <c r="N9" i="8314"/>
  <c r="N14" i="8314"/>
  <c r="A15" i="8314"/>
  <c r="A16" i="8314"/>
  <c r="N18" i="8314"/>
  <c r="N23" i="8314"/>
  <c r="N24" i="8314"/>
  <c r="N30" i="8314"/>
  <c r="N31" i="8314"/>
  <c r="N35" i="8314"/>
  <c r="N40" i="8314"/>
  <c r="N49" i="8314"/>
  <c r="M54" i="8314"/>
  <c r="N54" i="8314" s="1"/>
  <c r="N59" i="8314"/>
  <c r="N85" i="8314"/>
  <c r="N88" i="8314"/>
  <c r="N97" i="8314"/>
  <c r="N98" i="8314"/>
  <c r="N103" i="8314"/>
  <c r="N108" i="8314"/>
  <c r="N113" i="8314"/>
  <c r="N154" i="8314"/>
  <c r="M150" i="8314"/>
  <c r="L166" i="8314"/>
  <c r="T16" i="8313" s="1"/>
  <c r="N185" i="8314"/>
  <c r="N195" i="8314"/>
  <c r="N239" i="8314"/>
  <c r="N277" i="8314"/>
  <c r="L310" i="8314"/>
  <c r="T25" i="8313" s="1"/>
  <c r="N324" i="8314"/>
  <c r="N130" i="8314"/>
  <c r="N138" i="8314"/>
  <c r="L150" i="8314"/>
  <c r="T15" i="8313" s="1"/>
  <c r="N153" i="8314"/>
  <c r="N157" i="8314"/>
  <c r="N158" i="8314"/>
  <c r="N162" i="8314"/>
  <c r="N165" i="8314"/>
  <c r="N170" i="8314"/>
  <c r="N179" i="8314"/>
  <c r="N181" i="8314"/>
  <c r="N196" i="8314"/>
  <c r="N206" i="8314"/>
  <c r="N223" i="8314"/>
  <c r="N225" i="8314"/>
  <c r="N256" i="8314"/>
  <c r="N268" i="8314"/>
  <c r="N288" i="8314"/>
  <c r="N297" i="8314"/>
  <c r="N304" i="8314"/>
  <c r="N313" i="8314"/>
  <c r="N315" i="8314"/>
  <c r="N322" i="8314"/>
  <c r="N329" i="8314"/>
  <c r="I78" i="8315"/>
  <c r="N127" i="8314"/>
  <c r="N128" i="8314"/>
  <c r="N132" i="8314"/>
  <c r="N137" i="8314"/>
  <c r="N140" i="8314"/>
  <c r="N159" i="8314"/>
  <c r="N160" i="8314"/>
  <c r="N164" i="8314"/>
  <c r="N169" i="8314"/>
  <c r="M182" i="8314"/>
  <c r="L198" i="8314"/>
  <c r="T18" i="8313" s="1"/>
  <c r="M230" i="8314"/>
  <c r="N260" i="8314"/>
  <c r="L262" i="8314"/>
  <c r="T22" i="8313" s="1"/>
  <c r="N308" i="8314"/>
  <c r="N328" i="8314"/>
  <c r="N131" i="8314"/>
  <c r="N135" i="8314"/>
  <c r="N139" i="8314"/>
  <c r="N163" i="8314"/>
  <c r="N183" i="8314"/>
  <c r="M214" i="8314"/>
  <c r="N226" i="8314"/>
  <c r="N233" i="8314"/>
  <c r="L246" i="8314"/>
  <c r="T21" i="8313" s="1"/>
  <c r="N254" i="8314"/>
  <c r="L294" i="8314"/>
  <c r="T24" i="8313" s="1"/>
  <c r="J77" i="8315"/>
  <c r="J78" i="8315" s="1"/>
  <c r="H77" i="8315"/>
  <c r="H78" i="8315" s="1"/>
  <c r="C78" i="8315"/>
  <c r="G78" i="8315"/>
  <c r="A10" i="8313"/>
  <c r="A9" i="8313"/>
  <c r="A13" i="8314"/>
  <c r="A17" i="8314"/>
  <c r="N43" i="8314"/>
  <c r="N55" i="8314"/>
  <c r="N5" i="8314"/>
  <c r="M6" i="8314"/>
  <c r="M22" i="8314"/>
  <c r="N22" i="8314" s="1"/>
  <c r="M38" i="8314"/>
  <c r="N38" i="8314" s="1"/>
  <c r="N44" i="8314"/>
  <c r="G330" i="8314"/>
  <c r="K330" i="8314"/>
  <c r="N66" i="8314"/>
  <c r="L70" i="8314"/>
  <c r="T10" i="8313" s="1"/>
  <c r="N78" i="8314"/>
  <c r="N90" i="8314"/>
  <c r="N118" i="8314"/>
  <c r="N121" i="8314"/>
  <c r="N125" i="8314"/>
  <c r="M70" i="8314"/>
  <c r="N82" i="8314"/>
  <c r="L86" i="8314"/>
  <c r="T11" i="8313" s="1"/>
  <c r="N94" i="8314"/>
  <c r="M102" i="8314"/>
  <c r="N102" i="8314" s="1"/>
  <c r="N112" i="8314"/>
  <c r="N120" i="8314"/>
  <c r="N144" i="8314"/>
  <c r="N152" i="8314"/>
  <c r="N136" i="8314"/>
  <c r="N168" i="8314"/>
  <c r="M166" i="8314"/>
  <c r="N166" i="8314" s="1"/>
  <c r="N116" i="8314"/>
  <c r="N124" i="8314"/>
  <c r="M134" i="8314"/>
  <c r="N134" i="8314" s="1"/>
  <c r="N148" i="8314"/>
  <c r="N156" i="8314"/>
  <c r="N175" i="8314"/>
  <c r="N174" i="8314"/>
  <c r="N186" i="8314"/>
  <c r="N211" i="8314"/>
  <c r="N216" i="8314"/>
  <c r="L214" i="8314"/>
  <c r="N178" i="8314"/>
  <c r="L182" i="8314"/>
  <c r="N190" i="8314"/>
  <c r="M198" i="8314"/>
  <c r="N198" i="8314" s="1"/>
  <c r="N202" i="8314"/>
  <c r="N208" i="8314"/>
  <c r="N207" i="8314"/>
  <c r="N219" i="8314"/>
  <c r="N220" i="8314"/>
  <c r="N231" i="8314"/>
  <c r="N232" i="8314"/>
  <c r="M246" i="8314"/>
  <c r="N246" i="8314" s="1"/>
  <c r="N240" i="8314"/>
  <c r="N248" i="8314"/>
  <c r="N249" i="8314"/>
  <c r="N261" i="8314"/>
  <c r="N265" i="8314"/>
  <c r="M262" i="8314"/>
  <c r="N252" i="8314"/>
  <c r="N264" i="8314"/>
  <c r="N283" i="8314"/>
  <c r="N289" i="8314"/>
  <c r="N294" i="8314"/>
  <c r="N279" i="8314"/>
  <c r="N285" i="8314"/>
  <c r="N293" i="8314"/>
  <c r="M278" i="8314"/>
  <c r="N278" i="8314" s="1"/>
  <c r="N284" i="8314"/>
  <c r="N292" i="8314"/>
  <c r="N295" i="8314"/>
  <c r="N7" i="8228"/>
  <c r="P7" i="8228"/>
  <c r="N6" i="8314" l="1"/>
  <c r="N214" i="8314"/>
  <c r="T19" i="8313"/>
  <c r="T27" i="8313" s="1"/>
  <c r="N262" i="8314"/>
  <c r="N182" i="8314"/>
  <c r="T17" i="8313"/>
  <c r="N150" i="8314"/>
  <c r="N70" i="8314"/>
  <c r="P27" i="8313"/>
  <c r="G6" i="8313" s="1"/>
  <c r="E9" i="8313"/>
  <c r="E23" i="8313"/>
  <c r="E18" i="8313"/>
  <c r="E24" i="8313"/>
  <c r="E8" i="8313"/>
  <c r="E17" i="8313"/>
  <c r="E19" i="8313"/>
  <c r="E14" i="8313"/>
  <c r="E20" i="8313"/>
  <c r="E21" i="8313"/>
  <c r="E5" i="8313"/>
  <c r="E7" i="8313"/>
  <c r="E13" i="8313"/>
  <c r="E10" i="8313"/>
  <c r="E25" i="8313"/>
  <c r="E11" i="8313"/>
  <c r="E26" i="8313"/>
  <c r="E22" i="8313"/>
  <c r="E16" i="8313"/>
  <c r="E15" i="8313"/>
  <c r="E12" i="8313"/>
  <c r="E6" i="8313"/>
  <c r="N27" i="8313"/>
  <c r="L27" i="8313"/>
  <c r="D6" i="8313" s="1"/>
  <c r="R27" i="8313"/>
  <c r="S6" i="8313"/>
  <c r="C19" i="8314"/>
  <c r="A20" i="8314" s="1"/>
  <c r="P94" i="8228"/>
  <c r="N94" i="8228"/>
  <c r="N310" i="8314"/>
  <c r="L330" i="8314"/>
  <c r="N230" i="8314"/>
  <c r="A11" i="8313"/>
  <c r="N86" i="8314"/>
  <c r="C20" i="8314"/>
  <c r="M330" i="8314"/>
  <c r="J10" i="8313" l="1"/>
  <c r="J26" i="8313"/>
  <c r="J23" i="8313"/>
  <c r="J8" i="8313"/>
  <c r="J25" i="8313"/>
  <c r="J6" i="8313"/>
  <c r="J14" i="8313"/>
  <c r="J20" i="8313"/>
  <c r="J24" i="8313"/>
  <c r="J12" i="8313"/>
  <c r="J18" i="8313"/>
  <c r="J16" i="8313"/>
  <c r="J13" i="8313"/>
  <c r="J9" i="8313"/>
  <c r="J21" i="8313"/>
  <c r="J22" i="8313"/>
  <c r="J7" i="8313"/>
  <c r="J11" i="8313"/>
  <c r="J15" i="8313"/>
  <c r="J17" i="8313"/>
  <c r="J5" i="8313"/>
  <c r="J19" i="8313"/>
  <c r="E27" i="8313"/>
  <c r="F19" i="8313"/>
  <c r="F23" i="8313"/>
  <c r="F11" i="8313"/>
  <c r="F15" i="8313"/>
  <c r="F24" i="8313"/>
  <c r="F10" i="8313"/>
  <c r="F8" i="8313"/>
  <c r="F18" i="8313"/>
  <c r="F25" i="8313"/>
  <c r="F7" i="8313"/>
  <c r="F12" i="8313"/>
  <c r="F14" i="8313"/>
  <c r="F9" i="8313"/>
  <c r="F22" i="8313"/>
  <c r="F5" i="8313"/>
  <c r="F13" i="8313"/>
  <c r="F16" i="8313"/>
  <c r="F21" i="8313"/>
  <c r="F26" i="8313"/>
  <c r="F17" i="8313"/>
  <c r="F20" i="8313"/>
  <c r="H26" i="8313"/>
  <c r="H9" i="8313"/>
  <c r="H13" i="8313"/>
  <c r="H17" i="8313"/>
  <c r="H21" i="8313"/>
  <c r="H25" i="8313"/>
  <c r="H23" i="8313"/>
  <c r="H24" i="8313"/>
  <c r="H8" i="8313"/>
  <c r="H22" i="8313"/>
  <c r="H11" i="8313"/>
  <c r="H20" i="8313"/>
  <c r="H18" i="8313"/>
  <c r="H5" i="8313"/>
  <c r="H15" i="8313"/>
  <c r="H12" i="8313"/>
  <c r="H19" i="8313"/>
  <c r="H14" i="8313"/>
  <c r="H7" i="8313"/>
  <c r="H16" i="8313"/>
  <c r="H10" i="8313"/>
  <c r="F6" i="8313"/>
  <c r="H6" i="8313"/>
  <c r="G11" i="8313"/>
  <c r="G16" i="8313"/>
  <c r="G13" i="8313"/>
  <c r="G10" i="8313"/>
  <c r="G26" i="8313"/>
  <c r="G15" i="8313"/>
  <c r="G20" i="8313"/>
  <c r="G19" i="8313"/>
  <c r="G24" i="8313"/>
  <c r="G17" i="8313"/>
  <c r="G14" i="8313"/>
  <c r="G23" i="8313"/>
  <c r="G21" i="8313"/>
  <c r="G18" i="8313"/>
  <c r="G25" i="8313"/>
  <c r="G8" i="8313"/>
  <c r="G22" i="8313"/>
  <c r="G9" i="8313"/>
  <c r="G7" i="8313"/>
  <c r="G12" i="8313"/>
  <c r="G5" i="8313"/>
  <c r="S27" i="8313"/>
  <c r="I6" i="8313" s="1"/>
  <c r="D11" i="8313"/>
  <c r="D16" i="8313"/>
  <c r="D17" i="8313"/>
  <c r="D14" i="8313"/>
  <c r="D5" i="8313"/>
  <c r="D10" i="8313"/>
  <c r="D19" i="8313"/>
  <c r="D20" i="8313"/>
  <c r="D21" i="8313"/>
  <c r="D22" i="8313"/>
  <c r="D15" i="8313"/>
  <c r="D7" i="8313"/>
  <c r="D18" i="8313"/>
  <c r="D9" i="8313"/>
  <c r="D8" i="8313"/>
  <c r="D25" i="8313"/>
  <c r="D23" i="8313"/>
  <c r="D24" i="8313"/>
  <c r="D26" i="8313"/>
  <c r="D12" i="8313"/>
  <c r="D13" i="8313"/>
  <c r="N330" i="8314"/>
  <c r="A12" i="8313"/>
  <c r="A21" i="8314"/>
  <c r="C21" i="8314"/>
  <c r="J27" i="8313" l="1"/>
  <c r="H27" i="8313"/>
  <c r="F27" i="8313"/>
  <c r="I7" i="8313"/>
  <c r="I20" i="8313"/>
  <c r="I8" i="8313"/>
  <c r="I24" i="8313"/>
  <c r="I12" i="8313"/>
  <c r="I16" i="8313"/>
  <c r="I10" i="8313"/>
  <c r="I25" i="8313"/>
  <c r="I22" i="8313"/>
  <c r="I23" i="8313"/>
  <c r="I26" i="8313"/>
  <c r="I9" i="8313"/>
  <c r="I5" i="8313"/>
  <c r="I17" i="8313"/>
  <c r="I13" i="8313"/>
  <c r="I14" i="8313"/>
  <c r="I11" i="8313"/>
  <c r="I19" i="8313"/>
  <c r="I18" i="8313"/>
  <c r="I15" i="8313"/>
  <c r="I21" i="8313"/>
  <c r="G27" i="8313"/>
  <c r="D27" i="8313"/>
  <c r="A13" i="8313"/>
  <c r="C23" i="8314"/>
  <c r="A23" i="8314"/>
  <c r="I27" i="8313" l="1"/>
  <c r="A14" i="8313"/>
  <c r="C24" i="8314"/>
  <c r="A24" i="8314"/>
  <c r="A15" i="8313" l="1"/>
  <c r="C25" i="8314"/>
  <c r="A25" i="8314"/>
  <c r="A16" i="8313" l="1"/>
  <c r="C26" i="8314"/>
  <c r="A26" i="8314"/>
  <c r="A17" i="8313" l="1"/>
  <c r="C27" i="8314"/>
  <c r="A27" i="8314"/>
  <c r="A18" i="8313" l="1"/>
  <c r="C28" i="8314"/>
  <c r="A28" i="8314"/>
  <c r="A19" i="8313" l="1"/>
  <c r="C29" i="8314"/>
  <c r="A29" i="8314"/>
  <c r="A20" i="8313" l="1"/>
  <c r="C30" i="8314"/>
  <c r="A30" i="8314"/>
  <c r="A21" i="8313" l="1"/>
  <c r="A31" i="8314"/>
  <c r="C31" i="8314"/>
  <c r="A22" i="8313" l="1"/>
  <c r="C32" i="8314"/>
  <c r="A32" i="8314"/>
  <c r="A23" i="8313" l="1"/>
  <c r="A33" i="8314"/>
  <c r="C33" i="8314"/>
  <c r="A24" i="8313" l="1"/>
  <c r="A34" i="8314"/>
  <c r="C34" i="8314"/>
  <c r="A25" i="8313" l="1"/>
  <c r="A35" i="8314"/>
  <c r="C35" i="8314"/>
  <c r="C36" i="8314" l="1"/>
  <c r="A36" i="8314"/>
  <c r="C37" i="8314" l="1"/>
  <c r="A37" i="8314"/>
  <c r="A39" i="8314" l="1"/>
  <c r="C39" i="8314"/>
  <c r="A40" i="8314" l="1"/>
  <c r="C40" i="8314"/>
  <c r="C41" i="8314" l="1"/>
  <c r="A41" i="8314"/>
  <c r="C42" i="8314" l="1"/>
  <c r="A42" i="8314"/>
  <c r="A43" i="8314" l="1"/>
  <c r="C43" i="8314"/>
  <c r="A44" i="8314" l="1"/>
  <c r="C44" i="8314"/>
  <c r="C45" i="8314" l="1"/>
  <c r="A45" i="8314"/>
  <c r="A46" i="8314" l="1"/>
  <c r="C46" i="8314"/>
  <c r="A47" i="8314" l="1"/>
  <c r="C47" i="8314"/>
  <c r="A48" i="8314" l="1"/>
  <c r="C48" i="8314"/>
  <c r="C49" i="8314" l="1"/>
  <c r="A49" i="8314"/>
  <c r="C50" i="8314" l="1"/>
  <c r="A50" i="8314"/>
  <c r="C51" i="8314" l="1"/>
  <c r="A51" i="8314"/>
  <c r="A52" i="8314" l="1"/>
  <c r="C52" i="8314"/>
  <c r="C53" i="8314" l="1"/>
  <c r="A53" i="8314"/>
  <c r="C55" i="8314" l="1"/>
  <c r="A55" i="8314"/>
  <c r="A56" i="8314" l="1"/>
  <c r="C56" i="8314"/>
  <c r="C57" i="8314" l="1"/>
  <c r="A57" i="8314"/>
  <c r="A58" i="8314" l="1"/>
  <c r="C58" i="8314"/>
  <c r="C59" i="8314" l="1"/>
  <c r="A59" i="8314"/>
  <c r="A60" i="8314" l="1"/>
  <c r="C60" i="8314"/>
  <c r="C61" i="8314" l="1"/>
  <c r="A61" i="8314"/>
  <c r="C62" i="8314" l="1"/>
  <c r="A62" i="8314"/>
  <c r="C63" i="8314" l="1"/>
  <c r="A63" i="8314"/>
  <c r="A64" i="8314" l="1"/>
  <c r="C64" i="8314"/>
  <c r="C65" i="8314" l="1"/>
  <c r="A65" i="8314"/>
  <c r="A66" i="8314" l="1"/>
  <c r="C66" i="8314"/>
  <c r="C67" i="8314" l="1"/>
  <c r="A67" i="8314"/>
  <c r="C68" i="8314" l="1"/>
  <c r="A68" i="8314"/>
  <c r="C69" i="8314" l="1"/>
  <c r="A69" i="8314"/>
  <c r="C71" i="8314" l="1"/>
  <c r="A71" i="8314"/>
  <c r="A72" i="8314" l="1"/>
  <c r="C72" i="8314"/>
  <c r="A73" i="8314" l="1"/>
  <c r="C73" i="8314"/>
  <c r="A74" i="8314" l="1"/>
  <c r="C74" i="8314"/>
  <c r="C75" i="8314" l="1"/>
  <c r="A75" i="8314"/>
  <c r="C76" i="8314" l="1"/>
  <c r="A76" i="8314"/>
  <c r="C77" i="8314" l="1"/>
  <c r="A77" i="8314"/>
  <c r="A78" i="8314" l="1"/>
  <c r="C78" i="8314"/>
  <c r="C79" i="8314" l="1"/>
  <c r="A79" i="8314"/>
  <c r="C80" i="8314" l="1"/>
  <c r="A80" i="8314"/>
  <c r="C81" i="8314" l="1"/>
  <c r="A81" i="8314"/>
  <c r="A82" i="8314" l="1"/>
  <c r="C82" i="8314"/>
  <c r="C83" i="8314" l="1"/>
  <c r="A83" i="8314"/>
  <c r="C84" i="8314" l="1"/>
  <c r="A84" i="8314"/>
  <c r="C85" i="8314" l="1"/>
  <c r="A85" i="8314"/>
  <c r="C87" i="8314" l="1"/>
  <c r="A87" i="8314"/>
  <c r="C88" i="8314" l="1"/>
  <c r="A88" i="8314"/>
  <c r="C89" i="8314" l="1"/>
  <c r="A89" i="8314"/>
  <c r="A90" i="8314" l="1"/>
  <c r="C90" i="8314"/>
  <c r="C91" i="8314" l="1"/>
  <c r="A91" i="8314"/>
  <c r="C92" i="8314" l="1"/>
  <c r="A92" i="8314"/>
  <c r="C93" i="8314" l="1"/>
  <c r="A93" i="8314"/>
  <c r="A94" i="8314" l="1"/>
  <c r="C94" i="8314"/>
  <c r="C95" i="8314" l="1"/>
  <c r="A95" i="8314"/>
  <c r="C96" i="8314" l="1"/>
  <c r="A96" i="8314"/>
  <c r="C97" i="8314" l="1"/>
  <c r="A97" i="8314"/>
  <c r="A98" i="8314" l="1"/>
  <c r="C98" i="8314"/>
  <c r="C99" i="8314" l="1"/>
  <c r="A99" i="8314"/>
  <c r="A100" i="8314" l="1"/>
  <c r="C100" i="8314"/>
  <c r="A101" i="8314" l="1"/>
  <c r="C101" i="8314"/>
  <c r="C103" i="8314" l="1"/>
  <c r="A103" i="8314"/>
  <c r="C104" i="8314" l="1"/>
  <c r="A104" i="8314"/>
  <c r="C105" i="8314" l="1"/>
  <c r="A105" i="8314"/>
  <c r="C106" i="8314" l="1"/>
  <c r="A106" i="8314"/>
  <c r="C107" i="8314" l="1"/>
  <c r="A107" i="8314"/>
  <c r="A108" i="8314" l="1"/>
  <c r="C108" i="8314"/>
  <c r="C109" i="8314" l="1"/>
  <c r="A109" i="8314"/>
  <c r="C110" i="8314" l="1"/>
  <c r="A110" i="8314"/>
  <c r="C111" i="8314" l="1"/>
  <c r="A111" i="8314"/>
  <c r="A112" i="8314" l="1"/>
  <c r="C112" i="8314"/>
  <c r="C113" i="8314" l="1"/>
  <c r="A113" i="8314"/>
  <c r="C114" i="8314" l="1"/>
  <c r="A114" i="8314"/>
  <c r="C115" i="8314" l="1"/>
  <c r="A115" i="8314"/>
  <c r="A116" i="8314" l="1"/>
  <c r="C116" i="8314"/>
  <c r="C117" i="8314" l="1"/>
  <c r="A117" i="8314"/>
  <c r="C119" i="8314" l="1"/>
  <c r="A119" i="8314"/>
  <c r="A120" i="8314" l="1"/>
  <c r="C120" i="8314"/>
  <c r="C121" i="8314" l="1"/>
  <c r="A121" i="8314"/>
  <c r="C122" i="8314" l="1"/>
  <c r="A122" i="8314"/>
  <c r="A123" i="8314" l="1"/>
  <c r="C123" i="8314"/>
  <c r="A124" i="8314" l="1"/>
  <c r="C124" i="8314"/>
  <c r="C125" i="8314" l="1"/>
  <c r="A125" i="8314"/>
  <c r="C126" i="8314" l="1"/>
  <c r="A126" i="8314"/>
  <c r="C127" i="8314" l="1"/>
  <c r="A127" i="8314"/>
  <c r="A128" i="8314" l="1"/>
  <c r="C128" i="8314"/>
  <c r="C129" i="8314" l="1"/>
  <c r="A129" i="8314"/>
  <c r="A130" i="8314" l="1"/>
  <c r="C130" i="8314"/>
  <c r="A131" i="8314" l="1"/>
  <c r="C131" i="8314"/>
  <c r="A132" i="8314" l="1"/>
  <c r="C132" i="8314"/>
  <c r="C133" i="8314" l="1"/>
  <c r="A133" i="8314"/>
  <c r="C135" i="8314" l="1"/>
  <c r="A135" i="8314"/>
  <c r="A136" i="8314" l="1"/>
  <c r="C136" i="8314"/>
  <c r="C137" i="8314" l="1"/>
  <c r="A137" i="8314"/>
  <c r="A138" i="8314" l="1"/>
  <c r="C138" i="8314"/>
  <c r="A139" i="8314" l="1"/>
  <c r="C139" i="8314"/>
  <c r="A140" i="8314" l="1"/>
  <c r="C140" i="8314"/>
  <c r="C141" i="8314" l="1"/>
  <c r="A141" i="8314"/>
  <c r="C142" i="8314" l="1"/>
  <c r="A142" i="8314"/>
  <c r="C143" i="8314" l="1"/>
  <c r="A143" i="8314"/>
  <c r="A144" i="8314" l="1"/>
  <c r="C144" i="8314"/>
  <c r="C145" i="8314" l="1"/>
  <c r="A145" i="8314"/>
  <c r="C146" i="8314" l="1"/>
  <c r="A146" i="8314"/>
  <c r="C147" i="8314" l="1"/>
  <c r="A147" i="8314"/>
  <c r="A148" i="8314" l="1"/>
  <c r="C148" i="8314"/>
  <c r="C149" i="8314" l="1"/>
  <c r="A149" i="8314"/>
  <c r="C151" i="8314" l="1"/>
  <c r="A151" i="8314"/>
  <c r="A152" i="8314" l="1"/>
  <c r="C152" i="8314"/>
  <c r="C153" i="8314" l="1"/>
  <c r="A153" i="8314"/>
  <c r="C154" i="8314" l="1"/>
  <c r="A154" i="8314"/>
  <c r="C155" i="8314" l="1"/>
  <c r="A155" i="8314"/>
  <c r="A156" i="8314" l="1"/>
  <c r="C156" i="8314"/>
  <c r="C157" i="8314" l="1"/>
  <c r="A157" i="8314"/>
  <c r="C158" i="8314" l="1"/>
  <c r="A158" i="8314"/>
  <c r="C159" i="8314" l="1"/>
  <c r="A159" i="8314"/>
  <c r="A160" i="8314" l="1"/>
  <c r="C160" i="8314"/>
  <c r="C161" i="8314" l="1"/>
  <c r="A161" i="8314"/>
  <c r="A162" i="8314" l="1"/>
  <c r="C162" i="8314"/>
  <c r="A163" i="8314" l="1"/>
  <c r="C163" i="8314"/>
  <c r="A164" i="8314" l="1"/>
  <c r="C164" i="8314"/>
  <c r="A165" i="8314" l="1"/>
  <c r="C165" i="8314"/>
  <c r="A167" i="8314" l="1"/>
  <c r="C167" i="8314"/>
  <c r="A168" i="8314" l="1"/>
  <c r="C168" i="8314"/>
  <c r="A169" i="8314" l="1"/>
  <c r="C169" i="8314"/>
  <c r="A170" i="8314" l="1"/>
  <c r="C170" i="8314"/>
  <c r="C171" i="8314" l="1"/>
  <c r="A171" i="8314"/>
  <c r="C172" i="8314" l="1"/>
  <c r="A172" i="8314"/>
  <c r="C173" i="8314" l="1"/>
  <c r="A173" i="8314"/>
  <c r="A174" i="8314" l="1"/>
  <c r="C174" i="8314"/>
  <c r="C175" i="8314" l="1"/>
  <c r="A175" i="8314"/>
  <c r="A176" i="8314" l="1"/>
  <c r="C176" i="8314"/>
  <c r="C177" i="8314" l="1"/>
  <c r="A177" i="8314"/>
  <c r="A178" i="8314" l="1"/>
  <c r="C178" i="8314"/>
  <c r="C179" i="8314" l="1"/>
  <c r="A179" i="8314"/>
  <c r="C180" i="8314" l="1"/>
  <c r="A180" i="8314"/>
  <c r="C181" i="8314" l="1"/>
  <c r="A181" i="8314"/>
  <c r="C183" i="8314" l="1"/>
  <c r="A183" i="8314"/>
  <c r="C184" i="8314" l="1"/>
  <c r="A184" i="8314"/>
  <c r="C185" i="8314" l="1"/>
  <c r="A185" i="8314"/>
  <c r="A186" i="8314" l="1"/>
  <c r="C186" i="8314"/>
  <c r="C187" i="8314" l="1"/>
  <c r="A187" i="8314"/>
  <c r="C188" i="8314" l="1"/>
  <c r="A188" i="8314"/>
  <c r="C189" i="8314" l="1"/>
  <c r="A189" i="8314"/>
  <c r="A190" i="8314" l="1"/>
  <c r="C190" i="8314"/>
  <c r="C191" i="8314" l="1"/>
  <c r="A191" i="8314"/>
  <c r="C192" i="8314" l="1"/>
  <c r="A192" i="8314"/>
  <c r="C193" i="8314" l="1"/>
  <c r="A193" i="8314"/>
  <c r="A194" i="8314" l="1"/>
  <c r="C194" i="8314"/>
  <c r="C195" i="8314" l="1"/>
  <c r="A195" i="8314"/>
  <c r="A196" i="8314" l="1"/>
  <c r="C196" i="8314"/>
  <c r="A197" i="8314" l="1"/>
  <c r="C197" i="8314"/>
  <c r="C199" i="8314" l="1"/>
  <c r="A199" i="8314"/>
  <c r="C200" i="8314" l="1"/>
  <c r="A200" i="8314"/>
  <c r="C201" i="8314" l="1"/>
  <c r="A201" i="8314"/>
  <c r="A202" i="8314" l="1"/>
  <c r="C202" i="8314"/>
  <c r="C203" i="8314" l="1"/>
  <c r="A203" i="8314"/>
  <c r="C204" i="8314" l="1"/>
  <c r="A204" i="8314"/>
  <c r="C205" i="8314" l="1"/>
  <c r="A205" i="8314"/>
  <c r="A206" i="8314" l="1"/>
  <c r="C206" i="8314"/>
  <c r="A207" i="8314" l="1"/>
  <c r="C207" i="8314"/>
  <c r="C208" i="8314" l="1"/>
  <c r="A208" i="8314"/>
  <c r="A209" i="8314" l="1"/>
  <c r="C209" i="8314"/>
  <c r="A210" i="8314" l="1"/>
  <c r="C210" i="8314"/>
  <c r="A211" i="8314" l="1"/>
  <c r="C211" i="8314"/>
  <c r="C212" i="8314" l="1"/>
  <c r="A212" i="8314"/>
  <c r="C213" i="8314" l="1"/>
  <c r="A213" i="8314"/>
  <c r="A215" i="8314" l="1"/>
  <c r="C215" i="8314"/>
  <c r="C216" i="8314" l="1"/>
  <c r="A216" i="8314"/>
  <c r="A217" i="8314" l="1"/>
  <c r="C217" i="8314"/>
  <c r="C218" i="8314" l="1"/>
  <c r="A218" i="8314"/>
  <c r="A219" i="8314" l="1"/>
  <c r="C219" i="8314"/>
  <c r="C220" i="8314" l="1"/>
  <c r="A220" i="8314"/>
  <c r="C221" i="8314" l="1"/>
  <c r="A221" i="8314"/>
  <c r="C222" i="8314" l="1"/>
  <c r="A222" i="8314"/>
  <c r="A223" i="8314" l="1"/>
  <c r="C223" i="8314"/>
  <c r="C224" i="8314" l="1"/>
  <c r="A224" i="8314"/>
  <c r="C225" i="8314" l="1"/>
  <c r="A225" i="8314"/>
  <c r="C226" i="8314" l="1"/>
  <c r="A226" i="8314"/>
  <c r="A227" i="8314" l="1"/>
  <c r="C227" i="8314"/>
  <c r="C228" i="8314" l="1"/>
  <c r="A228" i="8314"/>
  <c r="A229" i="8314" l="1"/>
  <c r="C229" i="8314"/>
  <c r="A231" i="8314" l="1"/>
  <c r="C231" i="8314"/>
  <c r="A232" i="8314" l="1"/>
  <c r="C232" i="8314"/>
  <c r="C233" i="8314" l="1"/>
  <c r="A233" i="8314"/>
  <c r="C234" i="8314" l="1"/>
  <c r="A234" i="8314"/>
  <c r="C235" i="8314" l="1"/>
  <c r="A235" i="8314"/>
  <c r="A236" i="8314" l="1"/>
  <c r="C236" i="8314"/>
  <c r="C237" i="8314" l="1"/>
  <c r="A237" i="8314"/>
  <c r="C238" i="8314" l="1"/>
  <c r="A238" i="8314"/>
  <c r="A239" i="8314" l="1"/>
  <c r="C239" i="8314"/>
  <c r="A240" i="8314" l="1"/>
  <c r="C240" i="8314"/>
  <c r="C241" i="8314" l="1"/>
  <c r="A241" i="8314"/>
  <c r="A242" i="8314" l="1"/>
  <c r="C242" i="8314"/>
  <c r="A243" i="8314" l="1"/>
  <c r="C243" i="8314"/>
  <c r="A244" i="8314" l="1"/>
  <c r="C244" i="8314"/>
  <c r="C245" i="8314" l="1"/>
  <c r="A245" i="8314"/>
  <c r="C247" i="8314" l="1"/>
  <c r="A247" i="8314"/>
  <c r="A248" i="8314" l="1"/>
  <c r="C248" i="8314"/>
  <c r="C249" i="8314" l="1"/>
  <c r="A249" i="8314"/>
  <c r="A250" i="8314" l="1"/>
  <c r="C250" i="8314"/>
  <c r="A251" i="8314" l="1"/>
  <c r="C251" i="8314"/>
  <c r="A252" i="8314" l="1"/>
  <c r="C252" i="8314"/>
  <c r="C253" i="8314" l="1"/>
  <c r="A253" i="8314"/>
  <c r="C254" i="8314" l="1"/>
  <c r="A254" i="8314"/>
  <c r="C255" i="8314" l="1"/>
  <c r="A255" i="8314"/>
  <c r="A256" i="8314" l="1"/>
  <c r="C256" i="8314"/>
  <c r="A257" i="8314" l="1"/>
  <c r="C257" i="8314"/>
  <c r="C258" i="8314" l="1"/>
  <c r="A258" i="8314"/>
  <c r="C259" i="8314" l="1"/>
  <c r="A259" i="8314"/>
  <c r="A260" i="8314" l="1"/>
  <c r="C260" i="8314"/>
  <c r="A261" i="8314" l="1"/>
  <c r="C261" i="8314"/>
  <c r="C263" i="8314" l="1"/>
  <c r="A263" i="8314"/>
  <c r="A264" i="8314" l="1"/>
  <c r="C264" i="8314"/>
  <c r="A265" i="8314" l="1"/>
  <c r="C265" i="8314"/>
  <c r="C266" i="8314" l="1"/>
  <c r="A266" i="8314"/>
  <c r="C267" i="8314" l="1"/>
  <c r="A267" i="8314"/>
  <c r="C268" i="8314" l="1"/>
  <c r="A268" i="8314"/>
  <c r="A269" i="8314" l="1"/>
  <c r="C269" i="8314"/>
  <c r="C270" i="8314" l="1"/>
  <c r="A270" i="8314"/>
  <c r="C271" i="8314" l="1"/>
  <c r="A271" i="8314"/>
  <c r="C272" i="8314" l="1"/>
  <c r="A272" i="8314"/>
  <c r="A273" i="8314" l="1"/>
  <c r="C273" i="8314"/>
  <c r="A274" i="8314" l="1"/>
  <c r="C274" i="8314"/>
  <c r="A275" i="8314" l="1"/>
  <c r="C275" i="8314"/>
  <c r="C276" i="8314" l="1"/>
  <c r="A276" i="8314"/>
  <c r="C277" i="8314" l="1"/>
  <c r="A277" i="8314"/>
  <c r="A279" i="8314" l="1"/>
  <c r="C279" i="8314"/>
  <c r="A280" i="8314" l="1"/>
  <c r="C280" i="8314"/>
  <c r="C281" i="8314" l="1"/>
  <c r="A281" i="8314"/>
  <c r="C282" i="8314" l="1"/>
  <c r="A282" i="8314"/>
  <c r="A283" i="8314" l="1"/>
  <c r="C283" i="8314"/>
  <c r="A284" i="8314" l="1"/>
  <c r="C284" i="8314"/>
  <c r="A285" i="8314" l="1"/>
  <c r="C285" i="8314"/>
  <c r="A286" i="8314" l="1"/>
  <c r="C286" i="8314"/>
  <c r="C287" i="8314" l="1"/>
  <c r="A287" i="8314"/>
  <c r="A288" i="8314" l="1"/>
  <c r="C288" i="8314"/>
  <c r="A289" i="8314" l="1"/>
  <c r="C289" i="8314"/>
  <c r="C290" i="8314" l="1"/>
  <c r="A290" i="8314"/>
  <c r="C291" i="8314" l="1"/>
  <c r="A291" i="8314"/>
  <c r="A292" i="8314" l="1"/>
  <c r="C292" i="8314"/>
  <c r="A293" i="8314" l="1"/>
  <c r="C293" i="8314"/>
  <c r="A295" i="8314" l="1"/>
  <c r="C295" i="8314"/>
  <c r="C296" i="8314" l="1"/>
  <c r="A296" i="8314"/>
  <c r="C297" i="8314" l="1"/>
  <c r="A297" i="8314"/>
  <c r="C298" i="8314" l="1"/>
  <c r="A298" i="8314"/>
  <c r="C299" i="8314" l="1"/>
  <c r="A299" i="8314"/>
  <c r="A300" i="8314" l="1"/>
  <c r="C300" i="8314"/>
  <c r="C301" i="8314" l="1"/>
  <c r="A301" i="8314"/>
  <c r="C302" i="8314" l="1"/>
  <c r="A302" i="8314"/>
  <c r="C303" i="8314" l="1"/>
  <c r="A303" i="8314"/>
  <c r="A304" i="8314" l="1"/>
  <c r="C304" i="8314"/>
  <c r="C305" i="8314" l="1"/>
  <c r="A305" i="8314"/>
  <c r="C306" i="8314" l="1"/>
  <c r="A306" i="8314"/>
  <c r="C307" i="8314" l="1"/>
  <c r="A307" i="8314"/>
  <c r="A308" i="8314" l="1"/>
  <c r="C308" i="8314"/>
  <c r="C309" i="8314" l="1"/>
  <c r="A309" i="8314"/>
  <c r="C311" i="8314" l="1"/>
  <c r="A311" i="8314"/>
  <c r="C312" i="8314" l="1"/>
  <c r="A312" i="8314"/>
  <c r="C313" i="8314" l="1"/>
  <c r="A313" i="8314"/>
  <c r="A314" i="8314" l="1"/>
  <c r="C314" i="8314"/>
  <c r="C315" i="8314" l="1"/>
  <c r="A315" i="8314"/>
  <c r="C316" i="8314" l="1"/>
  <c r="A316" i="8314"/>
  <c r="C317" i="8314" l="1"/>
  <c r="A317" i="8314"/>
  <c r="A318" i="8314" l="1"/>
  <c r="C318" i="8314"/>
  <c r="C319" i="8314" l="1"/>
  <c r="A319" i="8314"/>
  <c r="C320" i="8314" l="1"/>
  <c r="A320" i="8314"/>
  <c r="C321" i="8314" l="1"/>
  <c r="A321" i="8314"/>
  <c r="A322" i="8314" l="1"/>
  <c r="C322" i="8314"/>
  <c r="C323" i="8314" l="1"/>
  <c r="A323" i="8314"/>
  <c r="C324" i="8314" l="1"/>
  <c r="A324" i="8314"/>
  <c r="C325" i="8314" l="1"/>
  <c r="A325" i="8314"/>
  <c r="A326" i="8314" l="1"/>
  <c r="C326" i="8314"/>
  <c r="C327" i="8314" l="1"/>
  <c r="A328" i="8314" s="1"/>
  <c r="A327" i="8314"/>
  <c r="C87" i="8304" l="1"/>
  <c r="D87" i="8304"/>
  <c r="E34" i="8292" l="1"/>
  <c r="E35" i="8292" s="1"/>
  <c r="F34" i="8292"/>
  <c r="F35" i="8292" s="1"/>
  <c r="E31" i="8292"/>
  <c r="F31" i="8292"/>
  <c r="E27" i="8292"/>
  <c r="F27" i="8292"/>
  <c r="F16" i="8292"/>
  <c r="F15" i="8292"/>
  <c r="F5" i="8292"/>
  <c r="D5" i="8239"/>
  <c r="F26" i="8292" l="1"/>
  <c r="J45" i="3"/>
  <c r="I37" i="8199"/>
  <c r="F37" i="8199"/>
  <c r="D9" i="8239"/>
  <c r="D17" i="8239" s="1"/>
  <c r="D8" i="8239"/>
  <c r="D46" i="8294"/>
  <c r="D56" i="8294" s="1"/>
  <c r="D45" i="8294"/>
  <c r="D41" i="8294"/>
  <c r="D29" i="8294"/>
  <c r="D28" i="8294"/>
  <c r="D23" i="8294"/>
  <c r="D4" i="8294" l="1"/>
  <c r="D38" i="8294"/>
  <c r="E22" i="8293"/>
  <c r="J54" i="8328"/>
  <c r="D55" i="8294"/>
  <c r="D11" i="8294"/>
  <c r="D39" i="8294"/>
  <c r="D10" i="8294"/>
  <c r="D20" i="8294" s="1"/>
  <c r="V20" i="8248"/>
  <c r="T19" i="8247"/>
  <c r="S15" i="8246" l="1"/>
  <c r="T15" i="8246" l="1"/>
  <c r="K7" i="8322" l="1"/>
  <c r="K8" i="8322"/>
  <c r="K9" i="8322"/>
  <c r="K10" i="8322"/>
  <c r="K11" i="8322"/>
  <c r="K12" i="8322"/>
  <c r="K13" i="8322"/>
  <c r="K14" i="8322"/>
  <c r="K15" i="8322"/>
  <c r="K16" i="8322"/>
  <c r="K17" i="8322"/>
  <c r="K18" i="8322"/>
  <c r="K19" i="8322"/>
  <c r="K20" i="8322"/>
  <c r="K21" i="8322"/>
  <c r="K22" i="8322"/>
  <c r="T7" i="8321"/>
  <c r="T9" i="8321"/>
  <c r="T10" i="8321"/>
  <c r="T12" i="8321"/>
  <c r="T13" i="8321"/>
  <c r="T15" i="8321"/>
  <c r="T16" i="8321"/>
  <c r="T18" i="8321"/>
  <c r="T19" i="8321"/>
  <c r="T21" i="8321"/>
  <c r="T22" i="8321"/>
  <c r="T24" i="8321"/>
  <c r="T25" i="8321"/>
  <c r="T27" i="8321"/>
  <c r="T28" i="8321"/>
  <c r="T30" i="8321"/>
  <c r="T31" i="8321"/>
  <c r="T33" i="8321"/>
  <c r="T34" i="8321"/>
  <c r="T36" i="8321"/>
  <c r="T37" i="8321"/>
  <c r="T39" i="8321"/>
  <c r="T40" i="8321"/>
  <c r="T6" i="8321"/>
  <c r="S41" i="8321"/>
  <c r="R41" i="8321"/>
  <c r="Q41" i="8321"/>
  <c r="P41" i="8321"/>
  <c r="S38" i="8321"/>
  <c r="R38" i="8321"/>
  <c r="Q38" i="8321"/>
  <c r="P38" i="8321"/>
  <c r="S35" i="8321"/>
  <c r="R35" i="8321"/>
  <c r="Q35" i="8321"/>
  <c r="P35" i="8321"/>
  <c r="S32" i="8321"/>
  <c r="R32" i="8321"/>
  <c r="Q32" i="8321"/>
  <c r="P32" i="8321"/>
  <c r="S29" i="8321"/>
  <c r="R29" i="8321"/>
  <c r="Q29" i="8321"/>
  <c r="P29" i="8321"/>
  <c r="S26" i="8321"/>
  <c r="R26" i="8321"/>
  <c r="Q26" i="8321"/>
  <c r="P26" i="8321"/>
  <c r="S23" i="8321"/>
  <c r="R23" i="8321"/>
  <c r="Q23" i="8321"/>
  <c r="P23" i="8321"/>
  <c r="S20" i="8321"/>
  <c r="R20" i="8321"/>
  <c r="Q20" i="8321"/>
  <c r="P20" i="8321"/>
  <c r="S17" i="8321"/>
  <c r="R17" i="8321"/>
  <c r="Q17" i="8321"/>
  <c r="P17" i="8321"/>
  <c r="S14" i="8321"/>
  <c r="R14" i="8321"/>
  <c r="Q14" i="8321"/>
  <c r="P14" i="8321"/>
  <c r="S11" i="8321"/>
  <c r="R11" i="8321"/>
  <c r="Q11" i="8321"/>
  <c r="P11" i="8321"/>
  <c r="P8" i="8321"/>
  <c r="Q8" i="8321"/>
  <c r="R8" i="8321"/>
  <c r="S8" i="8321"/>
  <c r="D90" i="8318"/>
  <c r="E90" i="8318"/>
  <c r="F90" i="8318"/>
  <c r="G90" i="8318"/>
  <c r="H90" i="8318"/>
  <c r="I90" i="8318"/>
  <c r="J90" i="8318"/>
  <c r="K90" i="8318"/>
  <c r="L90" i="8318"/>
  <c r="M90" i="8318"/>
  <c r="N90" i="8318"/>
  <c r="O90" i="8318"/>
  <c r="P90" i="8318"/>
  <c r="Q90" i="8318"/>
  <c r="R90" i="8318"/>
  <c r="S90" i="8318"/>
  <c r="C90" i="8318"/>
  <c r="T89" i="8318"/>
  <c r="T88" i="8318"/>
  <c r="T87" i="8318"/>
  <c r="T86" i="8318"/>
  <c r="T85" i="8318"/>
  <c r="T84" i="8318"/>
  <c r="T83" i="8318"/>
  <c r="T82" i="8318"/>
  <c r="T81" i="8318"/>
  <c r="T80" i="8318"/>
  <c r="T79" i="8318"/>
  <c r="T78" i="8318"/>
  <c r="T77" i="8318"/>
  <c r="T76" i="8318"/>
  <c r="T75" i="8318"/>
  <c r="T74" i="8318"/>
  <c r="T73" i="8318"/>
  <c r="T72" i="8318"/>
  <c r="T71" i="8318"/>
  <c r="T70" i="8318"/>
  <c r="T69" i="8318"/>
  <c r="T68" i="8318"/>
  <c r="T67" i="8318"/>
  <c r="T66" i="8318"/>
  <c r="T65" i="8318"/>
  <c r="T64" i="8318"/>
  <c r="T63" i="8318"/>
  <c r="T62" i="8318"/>
  <c r="T61" i="8318"/>
  <c r="T60" i="8318"/>
  <c r="T59" i="8318"/>
  <c r="T58" i="8318"/>
  <c r="T57" i="8318"/>
  <c r="T56" i="8318"/>
  <c r="T55" i="8318"/>
  <c r="T54" i="8318"/>
  <c r="T53" i="8318"/>
  <c r="T52" i="8318"/>
  <c r="T51" i="8318"/>
  <c r="T50" i="8318"/>
  <c r="T49" i="8318"/>
  <c r="T45" i="8318"/>
  <c r="T44" i="8318"/>
  <c r="T43" i="8318"/>
  <c r="T42" i="8318"/>
  <c r="T41" i="8318"/>
  <c r="T40" i="8318"/>
  <c r="T39" i="8318"/>
  <c r="T38" i="8318"/>
  <c r="T37" i="8318"/>
  <c r="T36" i="8318"/>
  <c r="T35" i="8318"/>
  <c r="T34" i="8318"/>
  <c r="T33" i="8318"/>
  <c r="T32" i="8318"/>
  <c r="T31" i="8318"/>
  <c r="T30" i="8318"/>
  <c r="T29" i="8318"/>
  <c r="T28" i="8318"/>
  <c r="T27" i="8318"/>
  <c r="T26" i="8318"/>
  <c r="T25" i="8318"/>
  <c r="T24" i="8318"/>
  <c r="T23" i="8318"/>
  <c r="T22" i="8318"/>
  <c r="T21" i="8318"/>
  <c r="T20" i="8318"/>
  <c r="T19" i="8318"/>
  <c r="T18" i="8318"/>
  <c r="T17" i="8318"/>
  <c r="T16" i="8318"/>
  <c r="T15" i="8318"/>
  <c r="T14" i="8318"/>
  <c r="T13" i="8318"/>
  <c r="T12" i="8318"/>
  <c r="T11" i="8318"/>
  <c r="T10" i="8318"/>
  <c r="T9" i="8318"/>
  <c r="T8" i="8318"/>
  <c r="T7" i="8318"/>
  <c r="T6" i="8318"/>
  <c r="T6" i="8317"/>
  <c r="D90" i="8317"/>
  <c r="F90" i="8317"/>
  <c r="H90" i="8317"/>
  <c r="I90" i="8317"/>
  <c r="J90" i="8317"/>
  <c r="K90" i="8317"/>
  <c r="L90" i="8317"/>
  <c r="M90" i="8317"/>
  <c r="N90" i="8317"/>
  <c r="O90" i="8317"/>
  <c r="P90" i="8317"/>
  <c r="Q90" i="8317"/>
  <c r="R90" i="8317"/>
  <c r="S90" i="8317"/>
  <c r="C90" i="8317"/>
  <c r="T89" i="8317"/>
  <c r="T87" i="8317"/>
  <c r="T84" i="8317"/>
  <c r="T83" i="8317"/>
  <c r="T81" i="8317"/>
  <c r="T80" i="8317"/>
  <c r="T77" i="8317"/>
  <c r="T74" i="8317"/>
  <c r="T70" i="8317"/>
  <c r="T65" i="8317"/>
  <c r="T64" i="8317"/>
  <c r="T59" i="8317"/>
  <c r="T7" i="8317"/>
  <c r="T8" i="8317"/>
  <c r="T9" i="8317"/>
  <c r="T10" i="8317"/>
  <c r="T11" i="8317"/>
  <c r="T12" i="8317"/>
  <c r="T13" i="8317"/>
  <c r="T14" i="8317"/>
  <c r="T15" i="8317"/>
  <c r="T16" i="8317"/>
  <c r="T17" i="8317"/>
  <c r="T18" i="8317"/>
  <c r="T19" i="8317"/>
  <c r="T20" i="8317"/>
  <c r="T21" i="8317"/>
  <c r="T22" i="8317"/>
  <c r="T23" i="8317"/>
  <c r="T24" i="8317"/>
  <c r="T25" i="8317"/>
  <c r="T26" i="8317"/>
  <c r="T27" i="8317"/>
  <c r="T28" i="8317"/>
  <c r="T29" i="8317"/>
  <c r="T30" i="8317"/>
  <c r="T31" i="8317"/>
  <c r="T32" i="8317"/>
  <c r="T33" i="8317"/>
  <c r="T34" i="8317"/>
  <c r="T35" i="8317"/>
  <c r="T36" i="8317"/>
  <c r="T37" i="8317"/>
  <c r="T38" i="8317"/>
  <c r="T39" i="8317"/>
  <c r="T40" i="8317"/>
  <c r="T41" i="8317"/>
  <c r="T42" i="8317"/>
  <c r="T43" i="8317"/>
  <c r="T44" i="8317"/>
  <c r="T45" i="8317"/>
  <c r="T20" i="8321" l="1"/>
  <c r="T32" i="8321"/>
  <c r="T17" i="8321"/>
  <c r="T41" i="8321"/>
  <c r="T38" i="8321"/>
  <c r="T35" i="8321"/>
  <c r="T29" i="8321"/>
  <c r="T26" i="8321"/>
  <c r="T23" i="8321"/>
  <c r="T14" i="8321"/>
  <c r="T11" i="8321"/>
  <c r="T8" i="8321"/>
  <c r="T42" i="8321"/>
  <c r="M6" i="8319"/>
  <c r="M7" i="8319"/>
  <c r="M8" i="8319"/>
  <c r="M9" i="8319"/>
  <c r="M10" i="8319"/>
  <c r="M11" i="8319"/>
  <c r="M12" i="8319"/>
  <c r="M13" i="8319"/>
  <c r="M14" i="8319"/>
  <c r="M15" i="8319"/>
  <c r="M16" i="8319"/>
  <c r="M17" i="8319"/>
  <c r="M18" i="8319"/>
  <c r="M19" i="8319"/>
  <c r="M20" i="8319"/>
  <c r="M21" i="8319"/>
  <c r="M22" i="8319"/>
  <c r="M23" i="8319"/>
  <c r="M24" i="8319"/>
  <c r="M25" i="8319"/>
  <c r="M26" i="8319"/>
  <c r="M27" i="8319"/>
  <c r="M28" i="8319"/>
  <c r="M29" i="8319"/>
  <c r="M30" i="8319"/>
  <c r="M31" i="8319"/>
  <c r="M32" i="8319"/>
  <c r="M33" i="8319"/>
  <c r="M34" i="8319"/>
  <c r="M35" i="8319"/>
  <c r="M36" i="8319"/>
  <c r="M37" i="8319"/>
  <c r="M38" i="8319"/>
  <c r="M39" i="8319"/>
  <c r="M40" i="8319"/>
  <c r="M41" i="8319"/>
  <c r="M42" i="8319"/>
  <c r="M43" i="8319"/>
  <c r="M44" i="8319"/>
  <c r="M45" i="8319"/>
  <c r="M46" i="8319"/>
  <c r="M47" i="8319"/>
  <c r="M48" i="8319"/>
  <c r="M49" i="8319"/>
  <c r="M50" i="8319"/>
  <c r="M51" i="8319"/>
  <c r="M52" i="8319"/>
  <c r="M53" i="8319"/>
  <c r="M54" i="8319"/>
  <c r="M55" i="8319"/>
  <c r="M56" i="8319"/>
  <c r="M57" i="8319"/>
  <c r="M58" i="8319"/>
  <c r="M59" i="8319"/>
  <c r="M60" i="8319"/>
  <c r="M61" i="8319"/>
  <c r="M62" i="8319"/>
  <c r="M63" i="8319"/>
  <c r="M64" i="8319"/>
  <c r="M65" i="8319"/>
  <c r="M66" i="8319"/>
  <c r="M67" i="8319"/>
  <c r="J6" i="8319"/>
  <c r="J7" i="8319"/>
  <c r="J8" i="8319"/>
  <c r="J9" i="8319"/>
  <c r="J10" i="8319"/>
  <c r="J11" i="8319"/>
  <c r="J12" i="8319"/>
  <c r="J13" i="8319"/>
  <c r="J14" i="8319"/>
  <c r="J15" i="8319"/>
  <c r="J16" i="8319"/>
  <c r="J17" i="8319"/>
  <c r="J18" i="8319"/>
  <c r="J19" i="8319"/>
  <c r="J20" i="8319"/>
  <c r="J21" i="8319"/>
  <c r="J22" i="8319"/>
  <c r="J23" i="8319"/>
  <c r="J24" i="8319"/>
  <c r="J25" i="8319"/>
  <c r="J26" i="8319"/>
  <c r="J27" i="8319"/>
  <c r="J28" i="8319"/>
  <c r="J29" i="8319"/>
  <c r="J30" i="8319"/>
  <c r="J31" i="8319"/>
  <c r="J32" i="8319"/>
  <c r="J33" i="8319"/>
  <c r="J34" i="8319"/>
  <c r="J35" i="8319"/>
  <c r="J36" i="8319"/>
  <c r="J37" i="8319"/>
  <c r="J38" i="8319"/>
  <c r="J39" i="8319"/>
  <c r="J40" i="8319"/>
  <c r="J41" i="8319"/>
  <c r="J42" i="8319"/>
  <c r="J43" i="8319"/>
  <c r="J44" i="8319"/>
  <c r="J45" i="8319"/>
  <c r="J46" i="8319"/>
  <c r="J47" i="8319"/>
  <c r="J48" i="8319"/>
  <c r="J49" i="8319"/>
  <c r="J50" i="8319"/>
  <c r="J51" i="8319"/>
  <c r="J52" i="8319"/>
  <c r="J53" i="8319"/>
  <c r="J54" i="8319"/>
  <c r="J55" i="8319"/>
  <c r="J56" i="8319"/>
  <c r="J57" i="8319"/>
  <c r="J58" i="8319"/>
  <c r="J59" i="8319"/>
  <c r="J60" i="8319"/>
  <c r="J61" i="8319"/>
  <c r="J62" i="8319"/>
  <c r="J63" i="8319"/>
  <c r="J64" i="8319"/>
  <c r="J65" i="8319"/>
  <c r="J66" i="8319"/>
  <c r="J67" i="8319"/>
  <c r="J68" i="8319"/>
  <c r="G6" i="8319"/>
  <c r="G7" i="8319"/>
  <c r="G8" i="8319"/>
  <c r="G9" i="8319"/>
  <c r="G10" i="8319"/>
  <c r="G11" i="8319"/>
  <c r="G12" i="8319"/>
  <c r="G13" i="8319"/>
  <c r="G14" i="8319"/>
  <c r="G15" i="8319"/>
  <c r="G16" i="8319"/>
  <c r="G17" i="8319"/>
  <c r="G18" i="8319"/>
  <c r="G19" i="8319"/>
  <c r="G20" i="8319"/>
  <c r="G21" i="8319"/>
  <c r="G22" i="8319"/>
  <c r="G23" i="8319"/>
  <c r="G24" i="8319"/>
  <c r="G25" i="8319"/>
  <c r="G26" i="8319"/>
  <c r="G27" i="8319"/>
  <c r="G28" i="8319"/>
  <c r="G29" i="8319"/>
  <c r="G30" i="8319"/>
  <c r="G31" i="8319"/>
  <c r="G32" i="8319"/>
  <c r="G33" i="8319"/>
  <c r="G34" i="8319"/>
  <c r="G35" i="8319"/>
  <c r="G36" i="8319"/>
  <c r="G37" i="8319"/>
  <c r="G38" i="8319"/>
  <c r="G39" i="8319"/>
  <c r="G40" i="8319"/>
  <c r="G41" i="8319"/>
  <c r="G42" i="8319"/>
  <c r="G43" i="8319"/>
  <c r="G44" i="8319"/>
  <c r="G45" i="8319"/>
  <c r="G46" i="8319"/>
  <c r="G47" i="8319"/>
  <c r="G48" i="8319"/>
  <c r="G49" i="8319"/>
  <c r="G50" i="8319"/>
  <c r="G51" i="8319"/>
  <c r="G52" i="8319"/>
  <c r="G53" i="8319"/>
  <c r="G54" i="8319"/>
  <c r="G55" i="8319"/>
  <c r="G56" i="8319"/>
  <c r="G57" i="8319"/>
  <c r="G58" i="8319"/>
  <c r="G59" i="8319"/>
  <c r="G60" i="8319"/>
  <c r="G61" i="8319"/>
  <c r="G62" i="8319"/>
  <c r="G63" i="8319"/>
  <c r="G64" i="8319"/>
  <c r="G65" i="8319"/>
  <c r="G66" i="8319"/>
  <c r="G67" i="8319"/>
  <c r="G68" i="8319"/>
  <c r="D6" i="8319"/>
  <c r="D7" i="8319"/>
  <c r="D8" i="8319"/>
  <c r="D9" i="8319"/>
  <c r="D10" i="8319"/>
  <c r="D11" i="8319"/>
  <c r="D12" i="8319"/>
  <c r="D13" i="8319"/>
  <c r="D14" i="8319"/>
  <c r="D15" i="8319"/>
  <c r="D16" i="8319"/>
  <c r="D17" i="8319"/>
  <c r="D18" i="8319"/>
  <c r="D19" i="8319"/>
  <c r="D20" i="8319"/>
  <c r="D21" i="8319"/>
  <c r="D22" i="8319"/>
  <c r="D23" i="8319"/>
  <c r="D24" i="8319"/>
  <c r="D25" i="8319"/>
  <c r="D26" i="8319"/>
  <c r="D27" i="8319"/>
  <c r="D28" i="8319"/>
  <c r="D29" i="8319"/>
  <c r="D30" i="8319"/>
  <c r="D31" i="8319"/>
  <c r="D32" i="8319"/>
  <c r="D33" i="8319"/>
  <c r="D34" i="8319"/>
  <c r="D35" i="8319"/>
  <c r="D36" i="8319"/>
  <c r="D37" i="8319"/>
  <c r="D38" i="8319"/>
  <c r="D39" i="8319"/>
  <c r="D40" i="8319"/>
  <c r="D41" i="8319"/>
  <c r="D42" i="8319"/>
  <c r="D43" i="8319"/>
  <c r="D44" i="8319"/>
  <c r="D45" i="8319"/>
  <c r="D46" i="8319"/>
  <c r="D47" i="8319"/>
  <c r="D48" i="8319"/>
  <c r="D49" i="8319"/>
  <c r="D50" i="8319"/>
  <c r="D51" i="8319"/>
  <c r="D52" i="8319"/>
  <c r="D53" i="8319"/>
  <c r="D54" i="8319"/>
  <c r="D55" i="8319"/>
  <c r="D56" i="8319"/>
  <c r="D57" i="8319"/>
  <c r="D58" i="8319"/>
  <c r="D59" i="8319"/>
  <c r="D60" i="8319"/>
  <c r="D61" i="8319"/>
  <c r="D62" i="8319"/>
  <c r="D63" i="8319"/>
  <c r="D64" i="8319"/>
  <c r="D65" i="8319"/>
  <c r="D66" i="8319"/>
  <c r="D67" i="8319"/>
  <c r="D68" i="8319"/>
  <c r="N30" i="8319" l="1"/>
  <c r="N26" i="8319"/>
  <c r="N22" i="8319"/>
  <c r="N18" i="8319"/>
  <c r="N14" i="8319"/>
  <c r="N10" i="8319"/>
  <c r="N6" i="8319"/>
  <c r="N29" i="8319"/>
  <c r="N25" i="8319"/>
  <c r="N21" i="8319"/>
  <c r="N17" i="8319"/>
  <c r="N13" i="8319"/>
  <c r="N9" i="8319"/>
  <c r="N65" i="8319"/>
  <c r="N61" i="8319"/>
  <c r="N57" i="8319"/>
  <c r="N53" i="8319"/>
  <c r="N49" i="8319"/>
  <c r="N45" i="8319"/>
  <c r="N41" i="8319"/>
  <c r="N37" i="8319"/>
  <c r="N33" i="8319"/>
  <c r="N68" i="8319"/>
  <c r="N64" i="8319"/>
  <c r="N60" i="8319"/>
  <c r="N56" i="8319"/>
  <c r="N52" i="8319"/>
  <c r="N48" i="8319"/>
  <c r="N44" i="8319"/>
  <c r="N40" i="8319"/>
  <c r="N36" i="8319"/>
  <c r="N32" i="8319"/>
  <c r="N28" i="8319"/>
  <c r="N24" i="8319"/>
  <c r="N20" i="8319"/>
  <c r="N16" i="8319"/>
  <c r="N12" i="8319"/>
  <c r="N8" i="8319"/>
  <c r="N67" i="8319"/>
  <c r="N63" i="8319"/>
  <c r="N59" i="8319"/>
  <c r="N55" i="8319"/>
  <c r="N51" i="8319"/>
  <c r="N47" i="8319"/>
  <c r="N43" i="8319"/>
  <c r="N39" i="8319"/>
  <c r="N35" i="8319"/>
  <c r="N31" i="8319"/>
  <c r="N27" i="8319"/>
  <c r="N23" i="8319"/>
  <c r="N19" i="8319"/>
  <c r="N15" i="8319"/>
  <c r="N11" i="8319"/>
  <c r="N7" i="8319"/>
  <c r="N66" i="8319"/>
  <c r="N62" i="8319"/>
  <c r="N58" i="8319"/>
  <c r="N54" i="8319"/>
  <c r="N50" i="8319"/>
  <c r="N46" i="8319"/>
  <c r="N42" i="8319"/>
  <c r="N38" i="8319"/>
  <c r="N34" i="8319"/>
  <c r="M86" i="8316" l="1"/>
  <c r="T19" i="8249" l="1"/>
  <c r="P49" i="8307"/>
  <c r="P8" i="8307"/>
  <c r="P9" i="8307"/>
  <c r="P10" i="8307"/>
  <c r="P11" i="8307"/>
  <c r="P12" i="8307"/>
  <c r="P13" i="8307"/>
  <c r="P14" i="8307"/>
  <c r="P15" i="8307"/>
  <c r="P16" i="8307"/>
  <c r="P17" i="8307"/>
  <c r="P18" i="8307"/>
  <c r="P19" i="8307"/>
  <c r="P20" i="8307"/>
  <c r="P21" i="8307"/>
  <c r="P22" i="8307"/>
  <c r="P23" i="8307"/>
  <c r="P24" i="8307"/>
  <c r="P25" i="8307"/>
  <c r="P26" i="8307"/>
  <c r="P27" i="8307"/>
  <c r="P28" i="8307"/>
  <c r="P29" i="8307"/>
  <c r="P30" i="8307"/>
  <c r="P31" i="8307"/>
  <c r="P32" i="8307"/>
  <c r="P33" i="8307"/>
  <c r="P34" i="8307"/>
  <c r="P35" i="8307"/>
  <c r="P36" i="8307"/>
  <c r="P37" i="8307"/>
  <c r="P38" i="8307"/>
  <c r="P39" i="8307"/>
  <c r="P40" i="8307"/>
  <c r="P41" i="8307"/>
  <c r="P42" i="8307"/>
  <c r="P43" i="8307"/>
  <c r="P44" i="8307"/>
  <c r="P45" i="8307"/>
  <c r="P46" i="8307"/>
  <c r="P47" i="8307"/>
  <c r="P48" i="8307"/>
  <c r="P7" i="8307"/>
  <c r="H37" i="8199" l="1"/>
  <c r="F54" i="8328" l="1"/>
  <c r="E54" i="8328"/>
  <c r="G53" i="8328"/>
  <c r="G52" i="8328"/>
  <c r="G51" i="8328"/>
  <c r="G50" i="8328"/>
  <c r="G49" i="8328"/>
  <c r="G48" i="8328"/>
  <c r="G47" i="8328"/>
  <c r="G46" i="8328"/>
  <c r="G45" i="8328"/>
  <c r="G44" i="8328"/>
  <c r="G43" i="8328"/>
  <c r="G42" i="8328"/>
  <c r="G41" i="8328"/>
  <c r="G40" i="8328"/>
  <c r="G39" i="8328"/>
  <c r="G38" i="8328"/>
  <c r="G37" i="8328"/>
  <c r="G36" i="8328"/>
  <c r="G35" i="8328"/>
  <c r="G34" i="8328"/>
  <c r="G33" i="8328"/>
  <c r="G32" i="8328"/>
  <c r="G31" i="8328"/>
  <c r="G30" i="8328"/>
  <c r="G29" i="8328"/>
  <c r="G28" i="8328"/>
  <c r="G27" i="8328"/>
  <c r="G26" i="8328"/>
  <c r="G25" i="8328"/>
  <c r="G24" i="8328"/>
  <c r="G23" i="8328"/>
  <c r="G22" i="8328"/>
  <c r="G21" i="8328"/>
  <c r="G20" i="8328"/>
  <c r="G19" i="8328"/>
  <c r="G18" i="8328"/>
  <c r="G17" i="8328"/>
  <c r="G16" i="8328"/>
  <c r="G15" i="8328"/>
  <c r="G14" i="8328"/>
  <c r="G13" i="8328"/>
  <c r="G12" i="8328"/>
  <c r="G11" i="8328"/>
  <c r="G10" i="8328"/>
  <c r="G9" i="8328"/>
  <c r="G8" i="8328"/>
  <c r="G7" i="8328"/>
  <c r="G6" i="8328"/>
  <c r="G37" i="8199"/>
  <c r="D37" i="8199"/>
  <c r="G54" i="8328" l="1"/>
  <c r="B9" i="8239"/>
  <c r="B8" i="8239"/>
  <c r="B5" i="8239"/>
  <c r="B17" i="8239" s="1"/>
  <c r="B46" i="8294"/>
  <c r="B45" i="8294"/>
  <c r="B41" i="8294"/>
  <c r="B23" i="8294"/>
  <c r="C13" i="8293"/>
  <c r="C12" i="8293"/>
  <c r="C5" i="8293"/>
  <c r="E37" i="8292"/>
  <c r="D31" i="8292"/>
  <c r="D27" i="8292"/>
  <c r="D16" i="8292"/>
  <c r="D15" i="8292"/>
  <c r="D5" i="8292"/>
  <c r="D26" i="8292" l="1"/>
  <c r="D33" i="8292"/>
  <c r="D34" i="8292" s="1"/>
  <c r="D35" i="8292" s="1"/>
  <c r="B55" i="8294"/>
  <c r="B4" i="8294"/>
  <c r="B56" i="8294"/>
  <c r="E5" i="8292" l="1"/>
  <c r="Q15" i="8246" s="1"/>
  <c r="V11" i="8248" l="1"/>
  <c r="V12" i="8248"/>
  <c r="V13" i="8248"/>
  <c r="V14" i="8248"/>
  <c r="V15" i="8248"/>
  <c r="V16" i="8248"/>
  <c r="V17" i="8248"/>
  <c r="V18" i="8248"/>
  <c r="V19" i="8248"/>
  <c r="E16" i="8292" l="1"/>
  <c r="R15" i="8246" s="1"/>
  <c r="B54" i="8328" l="1"/>
  <c r="C54" i="8328"/>
  <c r="F7" i="8322" l="1"/>
  <c r="F8" i="8322"/>
  <c r="F9" i="8322"/>
  <c r="F10" i="8322"/>
  <c r="F11" i="8322"/>
  <c r="F12" i="8322"/>
  <c r="F13" i="8322"/>
  <c r="F14" i="8322"/>
  <c r="F15" i="8322"/>
  <c r="F16" i="8322"/>
  <c r="F17" i="8322"/>
  <c r="F18" i="8322"/>
  <c r="F19" i="8322"/>
  <c r="F20" i="8322"/>
  <c r="F21" i="8322"/>
  <c r="F22" i="8322"/>
  <c r="C42" i="8321" l="1"/>
  <c r="T43" i="8320"/>
  <c r="T50" i="8317"/>
  <c r="T51" i="8317"/>
  <c r="T52" i="8317"/>
  <c r="T53" i="8317"/>
  <c r="T54" i="8317"/>
  <c r="T55" i="8317"/>
  <c r="T56" i="8317"/>
  <c r="T57" i="8317"/>
  <c r="T58" i="8317"/>
  <c r="T60" i="8317"/>
  <c r="T61" i="8317"/>
  <c r="T62" i="8317"/>
  <c r="T63" i="8317"/>
  <c r="T66" i="8317"/>
  <c r="T67" i="8317"/>
  <c r="T68" i="8317"/>
  <c r="T69" i="8317"/>
  <c r="T71" i="8317"/>
  <c r="T72" i="8317"/>
  <c r="T73" i="8317"/>
  <c r="T75" i="8317"/>
  <c r="T76" i="8317"/>
  <c r="T78" i="8317"/>
  <c r="T79" i="8317"/>
  <c r="T82" i="8317"/>
  <c r="T85" i="8317"/>
  <c r="T86" i="8317"/>
  <c r="T88" i="8317"/>
  <c r="T49" i="8317"/>
  <c r="T90" i="8317" l="1"/>
  <c r="T43" i="8321"/>
  <c r="T44" i="8321" s="1"/>
  <c r="T90" i="8318"/>
  <c r="T44" i="8320"/>
  <c r="G87" i="8304"/>
  <c r="F87" i="8304"/>
  <c r="C99" i="8308"/>
  <c r="D99" i="8308"/>
  <c r="E99" i="8308"/>
  <c r="F99" i="8308"/>
  <c r="G99" i="8308"/>
  <c r="H99" i="8308"/>
  <c r="I99" i="8308"/>
  <c r="J99" i="8308"/>
  <c r="K99" i="8308"/>
  <c r="L99" i="8308"/>
  <c r="M99" i="8308"/>
  <c r="N99" i="8308"/>
  <c r="O99" i="8308"/>
  <c r="D5" i="8293" l="1"/>
  <c r="T18" i="8249"/>
  <c r="C8" i="8239"/>
  <c r="C9" i="8239"/>
  <c r="C5" i="8239"/>
  <c r="C41" i="8294"/>
  <c r="B28" i="8294"/>
  <c r="B10" i="8294" s="1"/>
  <c r="B20" i="8294" s="1"/>
  <c r="B29" i="8294"/>
  <c r="C23" i="8294"/>
  <c r="U18" i="8247"/>
  <c r="U17" i="8247"/>
  <c r="C23" i="8293"/>
  <c r="C4" i="8294" l="1"/>
  <c r="C17" i="8239"/>
  <c r="R19" i="8247"/>
  <c r="B11" i="8294"/>
  <c r="B39" i="8294"/>
  <c r="B21" i="8294" s="1"/>
  <c r="B38" i="8294"/>
  <c r="C46" i="8294" l="1"/>
  <c r="C45" i="8294"/>
  <c r="C29" i="8294"/>
  <c r="C39" i="8294" s="1"/>
  <c r="C28" i="8294"/>
  <c r="C10" i="8294" l="1"/>
  <c r="C11" i="8294"/>
  <c r="C38" i="8294"/>
  <c r="E37" i="8199"/>
  <c r="H45" i="3" l="1"/>
  <c r="I45" i="3"/>
  <c r="D6" i="8328" l="1"/>
  <c r="D7" i="8328"/>
  <c r="D8" i="8328"/>
  <c r="D9" i="8328"/>
  <c r="D10" i="8328"/>
  <c r="D11" i="8328"/>
  <c r="D12" i="8328"/>
  <c r="D13" i="8328"/>
  <c r="D14" i="8328"/>
  <c r="D15" i="8328"/>
  <c r="D16" i="8328"/>
  <c r="D17" i="8328"/>
  <c r="D18" i="8328"/>
  <c r="D19" i="8328"/>
  <c r="D20" i="8328"/>
  <c r="D21" i="8328"/>
  <c r="D22" i="8328"/>
  <c r="D23" i="8328"/>
  <c r="D24" i="8328"/>
  <c r="D25" i="8328"/>
  <c r="D26" i="8328"/>
  <c r="D27" i="8328"/>
  <c r="D28" i="8328"/>
  <c r="D29" i="8328"/>
  <c r="D30" i="8328"/>
  <c r="D31" i="8328"/>
  <c r="D32" i="8328"/>
  <c r="D33" i="8328"/>
  <c r="D34" i="8328"/>
  <c r="D35" i="8328"/>
  <c r="D36" i="8328"/>
  <c r="D37" i="8328"/>
  <c r="D38" i="8328"/>
  <c r="D39" i="8328"/>
  <c r="D40" i="8328"/>
  <c r="D41" i="8328"/>
  <c r="D42" i="8328"/>
  <c r="D43" i="8328"/>
  <c r="D44" i="8328"/>
  <c r="D45" i="8328"/>
  <c r="D46" i="8328"/>
  <c r="D47" i="8328"/>
  <c r="D48" i="8328"/>
  <c r="D49" i="8328"/>
  <c r="D50" i="8328"/>
  <c r="D51" i="8328"/>
  <c r="D52" i="8328"/>
  <c r="D53" i="8328"/>
  <c r="D54" i="8328"/>
  <c r="D23" i="8322"/>
  <c r="G23" i="8322"/>
  <c r="I23" i="8322"/>
  <c r="D42" i="8321"/>
  <c r="E42" i="8321"/>
  <c r="F42" i="8321"/>
  <c r="G42" i="8321"/>
  <c r="H42" i="8321"/>
  <c r="I42" i="8321"/>
  <c r="J42" i="8321"/>
  <c r="K42" i="8321"/>
  <c r="L42" i="8321"/>
  <c r="M42" i="8321"/>
  <c r="N42" i="8321"/>
  <c r="O42" i="8321"/>
  <c r="P42" i="8321"/>
  <c r="Q42" i="8321"/>
  <c r="R42" i="8321"/>
  <c r="S42" i="8321"/>
  <c r="C43" i="8321"/>
  <c r="D43" i="8321"/>
  <c r="E43" i="8321"/>
  <c r="F43" i="8321"/>
  <c r="G43" i="8321"/>
  <c r="H43" i="8321"/>
  <c r="I43" i="8321"/>
  <c r="J43" i="8321"/>
  <c r="K43" i="8321"/>
  <c r="L43" i="8321"/>
  <c r="M43" i="8321"/>
  <c r="N43" i="8321"/>
  <c r="O43" i="8321"/>
  <c r="P43" i="8321"/>
  <c r="Q43" i="8321"/>
  <c r="R43" i="8321"/>
  <c r="S43" i="8321"/>
  <c r="C42" i="8320"/>
  <c r="E42" i="8320"/>
  <c r="F42" i="8320"/>
  <c r="G42" i="8320"/>
  <c r="H42" i="8320"/>
  <c r="I42" i="8320"/>
  <c r="J42" i="8320"/>
  <c r="K42" i="8320"/>
  <c r="L42" i="8320"/>
  <c r="M42" i="8320"/>
  <c r="N42" i="8320"/>
  <c r="O42" i="8320"/>
  <c r="P42" i="8320"/>
  <c r="Q42" i="8320"/>
  <c r="R42" i="8320"/>
  <c r="S42" i="8320"/>
  <c r="C43" i="8320"/>
  <c r="E43" i="8320"/>
  <c r="F43" i="8320"/>
  <c r="G43" i="8320"/>
  <c r="H43" i="8320"/>
  <c r="I43" i="8320"/>
  <c r="J43" i="8320"/>
  <c r="K43" i="8320"/>
  <c r="L43" i="8320"/>
  <c r="M43" i="8320"/>
  <c r="N43" i="8320"/>
  <c r="O43" i="8320"/>
  <c r="P43" i="8320"/>
  <c r="Q43" i="8320"/>
  <c r="R43" i="8320"/>
  <c r="S43" i="8320"/>
  <c r="D5" i="8319"/>
  <c r="G5" i="8319"/>
  <c r="J5" i="8319"/>
  <c r="M5" i="8319"/>
  <c r="B69" i="8319"/>
  <c r="C69" i="8319"/>
  <c r="E69" i="8319"/>
  <c r="F69" i="8319"/>
  <c r="H69" i="8319"/>
  <c r="I69" i="8319"/>
  <c r="M69" i="8319" l="1"/>
  <c r="R44" i="8321"/>
  <c r="N5" i="8319"/>
  <c r="S44" i="8321"/>
  <c r="L44" i="8321"/>
  <c r="Q44" i="8321"/>
  <c r="M44" i="8321"/>
  <c r="G69" i="8319"/>
  <c r="D69" i="8319"/>
  <c r="J69" i="8319"/>
  <c r="K23" i="8322"/>
  <c r="F23" i="8322"/>
  <c r="I44" i="8321"/>
  <c r="P44" i="8321"/>
  <c r="O44" i="8321"/>
  <c r="K44" i="8321"/>
  <c r="E44" i="8321"/>
  <c r="D44" i="8321"/>
  <c r="H44" i="8321"/>
  <c r="G44" i="8321"/>
  <c r="F44" i="8321"/>
  <c r="N44" i="8321"/>
  <c r="J44" i="8321"/>
  <c r="C44" i="8321"/>
  <c r="P44" i="8320"/>
  <c r="C44" i="8320"/>
  <c r="M44" i="8320"/>
  <c r="I44" i="8320"/>
  <c r="S44" i="8320"/>
  <c r="O44" i="8320"/>
  <c r="H44" i="8320"/>
  <c r="Q44" i="8320"/>
  <c r="L44" i="8320"/>
  <c r="J44" i="8320"/>
  <c r="G44" i="8320"/>
  <c r="F44" i="8320"/>
  <c r="E44" i="8320"/>
  <c r="R44" i="8320"/>
  <c r="N44" i="8320"/>
  <c r="K44" i="8320"/>
  <c r="J86" i="8316"/>
  <c r="I86" i="8316"/>
  <c r="G86" i="8316"/>
  <c r="F86" i="8316"/>
  <c r="N85" i="8316"/>
  <c r="K85" i="8316"/>
  <c r="H85" i="8316"/>
  <c r="E85" i="8316"/>
  <c r="N84" i="8316"/>
  <c r="K84" i="8316"/>
  <c r="H84" i="8316"/>
  <c r="E84" i="8316"/>
  <c r="N83" i="8316"/>
  <c r="K83" i="8316"/>
  <c r="H83" i="8316"/>
  <c r="E83" i="8316"/>
  <c r="N82" i="8316"/>
  <c r="K82" i="8316"/>
  <c r="H82" i="8316"/>
  <c r="E82" i="8316"/>
  <c r="N81" i="8316"/>
  <c r="K81" i="8316"/>
  <c r="H81" i="8316"/>
  <c r="E81" i="8316"/>
  <c r="N80" i="8316"/>
  <c r="K80" i="8316"/>
  <c r="H80" i="8316"/>
  <c r="E80" i="8316"/>
  <c r="N79" i="8316"/>
  <c r="K79" i="8316"/>
  <c r="H79" i="8316"/>
  <c r="E79" i="8316"/>
  <c r="N78" i="8316"/>
  <c r="K78" i="8316"/>
  <c r="H78" i="8316"/>
  <c r="E78" i="8316"/>
  <c r="N77" i="8316"/>
  <c r="K77" i="8316"/>
  <c r="H77" i="8316"/>
  <c r="E77" i="8316"/>
  <c r="N76" i="8316"/>
  <c r="K76" i="8316"/>
  <c r="H76" i="8316"/>
  <c r="E76" i="8316"/>
  <c r="N75" i="8316"/>
  <c r="K75" i="8316"/>
  <c r="H75" i="8316"/>
  <c r="E75" i="8316"/>
  <c r="N74" i="8316"/>
  <c r="K74" i="8316"/>
  <c r="H74" i="8316"/>
  <c r="E74" i="8316"/>
  <c r="N73" i="8316"/>
  <c r="K73" i="8316"/>
  <c r="H73" i="8316"/>
  <c r="E73" i="8316"/>
  <c r="N72" i="8316"/>
  <c r="K72" i="8316"/>
  <c r="H72" i="8316"/>
  <c r="E72" i="8316"/>
  <c r="N71" i="8316"/>
  <c r="K71" i="8316"/>
  <c r="H71" i="8316"/>
  <c r="E71" i="8316"/>
  <c r="N70" i="8316"/>
  <c r="K70" i="8316"/>
  <c r="H70" i="8316"/>
  <c r="E70" i="8316"/>
  <c r="N69" i="8316"/>
  <c r="K69" i="8316"/>
  <c r="H69" i="8316"/>
  <c r="E69" i="8316"/>
  <c r="N68" i="8316"/>
  <c r="K68" i="8316"/>
  <c r="H68" i="8316"/>
  <c r="E68" i="8316"/>
  <c r="N67" i="8316"/>
  <c r="K67" i="8316"/>
  <c r="H67" i="8316"/>
  <c r="E67" i="8316"/>
  <c r="N66" i="8316"/>
  <c r="K66" i="8316"/>
  <c r="H66" i="8316"/>
  <c r="E66" i="8316"/>
  <c r="N65" i="8316"/>
  <c r="K65" i="8316"/>
  <c r="H65" i="8316"/>
  <c r="E65" i="8316"/>
  <c r="N64" i="8316"/>
  <c r="K64" i="8316"/>
  <c r="H64" i="8316"/>
  <c r="E64" i="8316"/>
  <c r="N63" i="8316"/>
  <c r="K63" i="8316"/>
  <c r="H63" i="8316"/>
  <c r="E63" i="8316"/>
  <c r="N62" i="8316"/>
  <c r="K62" i="8316"/>
  <c r="H62" i="8316"/>
  <c r="E62" i="8316"/>
  <c r="N61" i="8316"/>
  <c r="K61" i="8316"/>
  <c r="H61" i="8316"/>
  <c r="E61" i="8316"/>
  <c r="N60" i="8316"/>
  <c r="K60" i="8316"/>
  <c r="H60" i="8316"/>
  <c r="E60" i="8316"/>
  <c r="N59" i="8316"/>
  <c r="K59" i="8316"/>
  <c r="H59" i="8316"/>
  <c r="E59" i="8316"/>
  <c r="N58" i="8316"/>
  <c r="K58" i="8316"/>
  <c r="H58" i="8316"/>
  <c r="E58" i="8316"/>
  <c r="N57" i="8316"/>
  <c r="K57" i="8316"/>
  <c r="H57" i="8316"/>
  <c r="E57" i="8316"/>
  <c r="N56" i="8316"/>
  <c r="K56" i="8316"/>
  <c r="H56" i="8316"/>
  <c r="E56" i="8316"/>
  <c r="N55" i="8316"/>
  <c r="K55" i="8316"/>
  <c r="H55" i="8316"/>
  <c r="E55" i="8316"/>
  <c r="N54" i="8316"/>
  <c r="K54" i="8316"/>
  <c r="H54" i="8316"/>
  <c r="E54" i="8316"/>
  <c r="N53" i="8316"/>
  <c r="K53" i="8316"/>
  <c r="H53" i="8316"/>
  <c r="E53" i="8316"/>
  <c r="N52" i="8316"/>
  <c r="K52" i="8316"/>
  <c r="H52" i="8316"/>
  <c r="E52" i="8316"/>
  <c r="N51" i="8316"/>
  <c r="K51" i="8316"/>
  <c r="H51" i="8316"/>
  <c r="E51" i="8316"/>
  <c r="N50" i="8316"/>
  <c r="K50" i="8316"/>
  <c r="H50" i="8316"/>
  <c r="E50" i="8316"/>
  <c r="N49" i="8316"/>
  <c r="K49" i="8316"/>
  <c r="H49" i="8316"/>
  <c r="E49" i="8316"/>
  <c r="N48" i="8316"/>
  <c r="K48" i="8316"/>
  <c r="H48" i="8316"/>
  <c r="E48" i="8316"/>
  <c r="N47" i="8316"/>
  <c r="K47" i="8316"/>
  <c r="H47" i="8316"/>
  <c r="E47" i="8316"/>
  <c r="N46" i="8316"/>
  <c r="K46" i="8316"/>
  <c r="H46" i="8316"/>
  <c r="E46" i="8316"/>
  <c r="N45" i="8316"/>
  <c r="K45" i="8316"/>
  <c r="H45" i="8316"/>
  <c r="E45" i="8316"/>
  <c r="N44" i="8316"/>
  <c r="K44" i="8316"/>
  <c r="H44" i="8316"/>
  <c r="E44" i="8316"/>
  <c r="N43" i="8316"/>
  <c r="K43" i="8316"/>
  <c r="H43" i="8316"/>
  <c r="E43" i="8316"/>
  <c r="N42" i="8316"/>
  <c r="K42" i="8316"/>
  <c r="H42" i="8316"/>
  <c r="E42" i="8316"/>
  <c r="N41" i="8316"/>
  <c r="K41" i="8316"/>
  <c r="H41" i="8316"/>
  <c r="E41" i="8316"/>
  <c r="N40" i="8316"/>
  <c r="K40" i="8316"/>
  <c r="H40" i="8316"/>
  <c r="E40" i="8316"/>
  <c r="N39" i="8316"/>
  <c r="K39" i="8316"/>
  <c r="H39" i="8316"/>
  <c r="E39" i="8316"/>
  <c r="N38" i="8316"/>
  <c r="K38" i="8316"/>
  <c r="H38" i="8316"/>
  <c r="E38" i="8316"/>
  <c r="N37" i="8316"/>
  <c r="K37" i="8316"/>
  <c r="H37" i="8316"/>
  <c r="E37" i="8316"/>
  <c r="N36" i="8316"/>
  <c r="K36" i="8316"/>
  <c r="H36" i="8316"/>
  <c r="E36" i="8316"/>
  <c r="N35" i="8316"/>
  <c r="K35" i="8316"/>
  <c r="H35" i="8316"/>
  <c r="E35" i="8316"/>
  <c r="N34" i="8316"/>
  <c r="K34" i="8316"/>
  <c r="H34" i="8316"/>
  <c r="E34" i="8316"/>
  <c r="N33" i="8316"/>
  <c r="K33" i="8316"/>
  <c r="H33" i="8316"/>
  <c r="E33" i="8316"/>
  <c r="N32" i="8316"/>
  <c r="K32" i="8316"/>
  <c r="H32" i="8316"/>
  <c r="E32" i="8316"/>
  <c r="N31" i="8316"/>
  <c r="K31" i="8316"/>
  <c r="H31" i="8316"/>
  <c r="E31" i="8316"/>
  <c r="N30" i="8316"/>
  <c r="K30" i="8316"/>
  <c r="H30" i="8316"/>
  <c r="E30" i="8316"/>
  <c r="N29" i="8316"/>
  <c r="K29" i="8316"/>
  <c r="H29" i="8316"/>
  <c r="E29" i="8316"/>
  <c r="N28" i="8316"/>
  <c r="K28" i="8316"/>
  <c r="H28" i="8316"/>
  <c r="E28" i="8316"/>
  <c r="N27" i="8316"/>
  <c r="K27" i="8316"/>
  <c r="H27" i="8316"/>
  <c r="E27" i="8316"/>
  <c r="N26" i="8316"/>
  <c r="K26" i="8316"/>
  <c r="H26" i="8316"/>
  <c r="E26" i="8316"/>
  <c r="N25" i="8316"/>
  <c r="K25" i="8316"/>
  <c r="H25" i="8316"/>
  <c r="E25" i="8316"/>
  <c r="N24" i="8316"/>
  <c r="K24" i="8316"/>
  <c r="H24" i="8316"/>
  <c r="E24" i="8316"/>
  <c r="N23" i="8316"/>
  <c r="K23" i="8316"/>
  <c r="H23" i="8316"/>
  <c r="E23" i="8316"/>
  <c r="N22" i="8316"/>
  <c r="K22" i="8316"/>
  <c r="H22" i="8316"/>
  <c r="E22" i="8316"/>
  <c r="N21" i="8316"/>
  <c r="K21" i="8316"/>
  <c r="H21" i="8316"/>
  <c r="E21" i="8316"/>
  <c r="N20" i="8316"/>
  <c r="K20" i="8316"/>
  <c r="H20" i="8316"/>
  <c r="E20" i="8316"/>
  <c r="N19" i="8316"/>
  <c r="K19" i="8316"/>
  <c r="H19" i="8316"/>
  <c r="E19" i="8316"/>
  <c r="N18" i="8316"/>
  <c r="K18" i="8316"/>
  <c r="H18" i="8316"/>
  <c r="E18" i="8316"/>
  <c r="N17" i="8316"/>
  <c r="K17" i="8316"/>
  <c r="H17" i="8316"/>
  <c r="E17" i="8316"/>
  <c r="N16" i="8316"/>
  <c r="K16" i="8316"/>
  <c r="H16" i="8316"/>
  <c r="E16" i="8316"/>
  <c r="N15" i="8316"/>
  <c r="K15" i="8316"/>
  <c r="H15" i="8316"/>
  <c r="E15" i="8316"/>
  <c r="N14" i="8316"/>
  <c r="K14" i="8316"/>
  <c r="H14" i="8316"/>
  <c r="E14" i="8316"/>
  <c r="N13" i="8316"/>
  <c r="K13" i="8316"/>
  <c r="H13" i="8316"/>
  <c r="E13" i="8316"/>
  <c r="N12" i="8316"/>
  <c r="K12" i="8316"/>
  <c r="H12" i="8316"/>
  <c r="E12" i="8316"/>
  <c r="N11" i="8316"/>
  <c r="K11" i="8316"/>
  <c r="H11" i="8316"/>
  <c r="E11" i="8316"/>
  <c r="N10" i="8316"/>
  <c r="K10" i="8316"/>
  <c r="H10" i="8316"/>
  <c r="E10" i="8316"/>
  <c r="N9" i="8316"/>
  <c r="K9" i="8316"/>
  <c r="H9" i="8316"/>
  <c r="E9" i="8316"/>
  <c r="N8" i="8316"/>
  <c r="K8" i="8316"/>
  <c r="H8" i="8316"/>
  <c r="E8" i="8316"/>
  <c r="N7" i="8316"/>
  <c r="K7" i="8316"/>
  <c r="H7" i="8316"/>
  <c r="E7" i="8316"/>
  <c r="N6" i="8316"/>
  <c r="K6" i="8316"/>
  <c r="H6" i="8316"/>
  <c r="E6" i="8316"/>
  <c r="N5" i="8316"/>
  <c r="N86" i="8316" s="1"/>
  <c r="K5" i="8316"/>
  <c r="H5" i="8316"/>
  <c r="E5" i="8316"/>
  <c r="M92" i="8312"/>
  <c r="L92" i="8312"/>
  <c r="K92" i="8312"/>
  <c r="J92" i="8312"/>
  <c r="I92" i="8312"/>
  <c r="H92" i="8312"/>
  <c r="F92" i="8312"/>
  <c r="E92" i="8312"/>
  <c r="D92" i="8312"/>
  <c r="C92" i="8312"/>
  <c r="N91" i="8312"/>
  <c r="G91" i="8312"/>
  <c r="N90" i="8312"/>
  <c r="G90" i="8312"/>
  <c r="N89" i="8312"/>
  <c r="G89" i="8312"/>
  <c r="N88" i="8312"/>
  <c r="G88" i="8312"/>
  <c r="N87" i="8312"/>
  <c r="G87" i="8312"/>
  <c r="N86" i="8312"/>
  <c r="G86" i="8312"/>
  <c r="N85" i="8312"/>
  <c r="G85" i="8312"/>
  <c r="N84" i="8312"/>
  <c r="G84" i="8312"/>
  <c r="N83" i="8312"/>
  <c r="G83" i="8312"/>
  <c r="N82" i="8312"/>
  <c r="G82" i="8312"/>
  <c r="N81" i="8312"/>
  <c r="G81" i="8312"/>
  <c r="N80" i="8312"/>
  <c r="G80" i="8312"/>
  <c r="N79" i="8312"/>
  <c r="G79" i="8312"/>
  <c r="N78" i="8312"/>
  <c r="G78" i="8312"/>
  <c r="N77" i="8312"/>
  <c r="G77" i="8312"/>
  <c r="N76" i="8312"/>
  <c r="G76" i="8312"/>
  <c r="N75" i="8312"/>
  <c r="G75" i="8312"/>
  <c r="N74" i="8312"/>
  <c r="G74" i="8312"/>
  <c r="N73" i="8312"/>
  <c r="G73" i="8312"/>
  <c r="N72" i="8312"/>
  <c r="G72" i="8312"/>
  <c r="N71" i="8312"/>
  <c r="G71" i="8312"/>
  <c r="N70" i="8312"/>
  <c r="G70" i="8312"/>
  <c r="N69" i="8312"/>
  <c r="G69" i="8312"/>
  <c r="N68" i="8312"/>
  <c r="G68" i="8312"/>
  <c r="N67" i="8312"/>
  <c r="G67" i="8312"/>
  <c r="N66" i="8312"/>
  <c r="G66" i="8312"/>
  <c r="N65" i="8312"/>
  <c r="G65" i="8312"/>
  <c r="N64" i="8312"/>
  <c r="G64" i="8312"/>
  <c r="N63" i="8312"/>
  <c r="G63" i="8312"/>
  <c r="N62" i="8312"/>
  <c r="G62" i="8312"/>
  <c r="N61" i="8312"/>
  <c r="G61" i="8312"/>
  <c r="N60" i="8312"/>
  <c r="G60" i="8312"/>
  <c r="N59" i="8312"/>
  <c r="G59" i="8312"/>
  <c r="N58" i="8312"/>
  <c r="G58" i="8312"/>
  <c r="N57" i="8312"/>
  <c r="G57" i="8312"/>
  <c r="N56" i="8312"/>
  <c r="G56" i="8312"/>
  <c r="N55" i="8312"/>
  <c r="G55" i="8312"/>
  <c r="N54" i="8312"/>
  <c r="G54" i="8312"/>
  <c r="N53" i="8312"/>
  <c r="G53" i="8312"/>
  <c r="N52" i="8312"/>
  <c r="G52" i="8312"/>
  <c r="N51" i="8312"/>
  <c r="G51" i="8312"/>
  <c r="N46" i="8312"/>
  <c r="G46" i="8312"/>
  <c r="N45" i="8312"/>
  <c r="G45" i="8312"/>
  <c r="N44" i="8312"/>
  <c r="G44" i="8312"/>
  <c r="N43" i="8312"/>
  <c r="G43" i="8312"/>
  <c r="N42" i="8312"/>
  <c r="G42" i="8312"/>
  <c r="N41" i="8312"/>
  <c r="G41" i="8312"/>
  <c r="N40" i="8312"/>
  <c r="G40" i="8312"/>
  <c r="N39" i="8312"/>
  <c r="G39" i="8312"/>
  <c r="N38" i="8312"/>
  <c r="G38" i="8312"/>
  <c r="N37" i="8312"/>
  <c r="G37" i="8312"/>
  <c r="N36" i="8312"/>
  <c r="G36" i="8312"/>
  <c r="N35" i="8312"/>
  <c r="G35" i="8312"/>
  <c r="N34" i="8312"/>
  <c r="G34" i="8312"/>
  <c r="N33" i="8312"/>
  <c r="G33" i="8312"/>
  <c r="N32" i="8312"/>
  <c r="G32" i="8312"/>
  <c r="N31" i="8312"/>
  <c r="G31" i="8312"/>
  <c r="N30" i="8312"/>
  <c r="G30" i="8312"/>
  <c r="N29" i="8312"/>
  <c r="G29" i="8312"/>
  <c r="N28" i="8312"/>
  <c r="G28" i="8312"/>
  <c r="N27" i="8312"/>
  <c r="G27" i="8312"/>
  <c r="N26" i="8312"/>
  <c r="G26" i="8312"/>
  <c r="N25" i="8312"/>
  <c r="G25" i="8312"/>
  <c r="N24" i="8312"/>
  <c r="G24" i="8312"/>
  <c r="N23" i="8312"/>
  <c r="G23" i="8312"/>
  <c r="N22" i="8312"/>
  <c r="G22" i="8312"/>
  <c r="N21" i="8312"/>
  <c r="G21" i="8312"/>
  <c r="N20" i="8312"/>
  <c r="G20" i="8312"/>
  <c r="N19" i="8312"/>
  <c r="G19" i="8312"/>
  <c r="N18" i="8312"/>
  <c r="G18" i="8312"/>
  <c r="N17" i="8312"/>
  <c r="G17" i="8312"/>
  <c r="N16" i="8312"/>
  <c r="G16" i="8312"/>
  <c r="A16" i="8312"/>
  <c r="A17" i="8312" s="1"/>
  <c r="A18" i="8312" s="1"/>
  <c r="A19" i="8312" s="1"/>
  <c r="A20" i="8312" s="1"/>
  <c r="A21" i="8312" s="1"/>
  <c r="A22" i="8312" s="1"/>
  <c r="A23" i="8312" s="1"/>
  <c r="A24" i="8312" s="1"/>
  <c r="A25" i="8312" s="1"/>
  <c r="A26" i="8312" s="1"/>
  <c r="A27" i="8312" s="1"/>
  <c r="A28" i="8312" s="1"/>
  <c r="A29" i="8312" s="1"/>
  <c r="A30" i="8312" s="1"/>
  <c r="A31" i="8312" s="1"/>
  <c r="A32" i="8312" s="1"/>
  <c r="A33" i="8312" s="1"/>
  <c r="A34" i="8312" s="1"/>
  <c r="A35" i="8312" s="1"/>
  <c r="A36" i="8312" s="1"/>
  <c r="A37" i="8312" s="1"/>
  <c r="A38" i="8312" s="1"/>
  <c r="A39" i="8312" s="1"/>
  <c r="A40" i="8312" s="1"/>
  <c r="A41" i="8312" s="1"/>
  <c r="A42" i="8312" s="1"/>
  <c r="A43" i="8312" s="1"/>
  <c r="A44" i="8312" s="1"/>
  <c r="A45" i="8312" s="1"/>
  <c r="A46" i="8312" s="1"/>
  <c r="A51" i="8312" s="1"/>
  <c r="A52" i="8312" s="1"/>
  <c r="A53" i="8312" s="1"/>
  <c r="A54" i="8312" s="1"/>
  <c r="A55" i="8312" s="1"/>
  <c r="A56" i="8312" s="1"/>
  <c r="A57" i="8312" s="1"/>
  <c r="A58" i="8312" s="1"/>
  <c r="A59" i="8312" s="1"/>
  <c r="A60" i="8312" s="1"/>
  <c r="A61" i="8312" s="1"/>
  <c r="A62" i="8312" s="1"/>
  <c r="A63" i="8312" s="1"/>
  <c r="A64" i="8312" s="1"/>
  <c r="A65" i="8312" s="1"/>
  <c r="A66" i="8312" s="1"/>
  <c r="A67" i="8312" s="1"/>
  <c r="A68" i="8312" s="1"/>
  <c r="A69" i="8312" s="1"/>
  <c r="A70" i="8312" s="1"/>
  <c r="A71" i="8312" s="1"/>
  <c r="A72" i="8312" s="1"/>
  <c r="A73" i="8312" s="1"/>
  <c r="A74" i="8312" s="1"/>
  <c r="A75" i="8312" s="1"/>
  <c r="A76" i="8312" s="1"/>
  <c r="A77" i="8312" s="1"/>
  <c r="A78" i="8312" s="1"/>
  <c r="A79" i="8312" s="1"/>
  <c r="A80" i="8312" s="1"/>
  <c r="A81" i="8312" s="1"/>
  <c r="A82" i="8312" s="1"/>
  <c r="A83" i="8312" s="1"/>
  <c r="A84" i="8312" s="1"/>
  <c r="A85" i="8312" s="1"/>
  <c r="A86" i="8312" s="1"/>
  <c r="A87" i="8312" s="1"/>
  <c r="A88" i="8312" s="1"/>
  <c r="A89" i="8312" s="1"/>
  <c r="A90" i="8312" s="1"/>
  <c r="A91" i="8312" s="1"/>
  <c r="N15" i="8312"/>
  <c r="G15" i="8312"/>
  <c r="N14" i="8312"/>
  <c r="G14" i="8312"/>
  <c r="N13" i="8312"/>
  <c r="G13" i="8312"/>
  <c r="N12" i="8312"/>
  <c r="G12" i="8312"/>
  <c r="N11" i="8312"/>
  <c r="G11" i="8312"/>
  <c r="N10" i="8312"/>
  <c r="G10" i="8312"/>
  <c r="N9" i="8312"/>
  <c r="G9" i="8312"/>
  <c r="N8" i="8312"/>
  <c r="G8" i="8312"/>
  <c r="N7" i="8312"/>
  <c r="G7" i="8312"/>
  <c r="M101" i="8311"/>
  <c r="L101" i="8311"/>
  <c r="K101" i="8311"/>
  <c r="J101" i="8311"/>
  <c r="I101" i="8311"/>
  <c r="H101" i="8311"/>
  <c r="F101" i="8311"/>
  <c r="E101" i="8311"/>
  <c r="D101" i="8311"/>
  <c r="C101" i="8311"/>
  <c r="N100" i="8311"/>
  <c r="G100" i="8311"/>
  <c r="N99" i="8311"/>
  <c r="G99" i="8311"/>
  <c r="N98" i="8311"/>
  <c r="G98" i="8311"/>
  <c r="N97" i="8311"/>
  <c r="G97" i="8311"/>
  <c r="N96" i="8311"/>
  <c r="G96" i="8311"/>
  <c r="N95" i="8311"/>
  <c r="G95" i="8311"/>
  <c r="N94" i="8311"/>
  <c r="G94" i="8311"/>
  <c r="N93" i="8311"/>
  <c r="G93" i="8311"/>
  <c r="N92" i="8311"/>
  <c r="G92" i="8311"/>
  <c r="N91" i="8311"/>
  <c r="G91" i="8311"/>
  <c r="N90" i="8311"/>
  <c r="G90" i="8311"/>
  <c r="N89" i="8311"/>
  <c r="G89" i="8311"/>
  <c r="N88" i="8311"/>
  <c r="G88" i="8311"/>
  <c r="N87" i="8311"/>
  <c r="G87" i="8311"/>
  <c r="N86" i="8311"/>
  <c r="G86" i="8311"/>
  <c r="N85" i="8311"/>
  <c r="G85" i="8311"/>
  <c r="N84" i="8311"/>
  <c r="G84" i="8311"/>
  <c r="N83" i="8311"/>
  <c r="G83" i="8311"/>
  <c r="N82" i="8311"/>
  <c r="G82" i="8311"/>
  <c r="N81" i="8311"/>
  <c r="G81" i="8311"/>
  <c r="N80" i="8311"/>
  <c r="G80" i="8311"/>
  <c r="N79" i="8311"/>
  <c r="G79" i="8311"/>
  <c r="N78" i="8311"/>
  <c r="G78" i="8311"/>
  <c r="N77" i="8311"/>
  <c r="G77" i="8311"/>
  <c r="N76" i="8311"/>
  <c r="G76" i="8311"/>
  <c r="N75" i="8311"/>
  <c r="G75" i="8311"/>
  <c r="N74" i="8311"/>
  <c r="G74" i="8311"/>
  <c r="N73" i="8311"/>
  <c r="G73" i="8311"/>
  <c r="N72" i="8311"/>
  <c r="G72" i="8311"/>
  <c r="N71" i="8311"/>
  <c r="G71" i="8311"/>
  <c r="N70" i="8311"/>
  <c r="G70" i="8311"/>
  <c r="N69" i="8311"/>
  <c r="G69" i="8311"/>
  <c r="N68" i="8311"/>
  <c r="G68" i="8311"/>
  <c r="N67" i="8311"/>
  <c r="G67" i="8311"/>
  <c r="N66" i="8311"/>
  <c r="G66" i="8311"/>
  <c r="N65" i="8311"/>
  <c r="G65" i="8311"/>
  <c r="N64" i="8311"/>
  <c r="G64" i="8311"/>
  <c r="N63" i="8311"/>
  <c r="G63" i="8311"/>
  <c r="N62" i="8311"/>
  <c r="G62" i="8311"/>
  <c r="N61" i="8311"/>
  <c r="G61" i="8311"/>
  <c r="N60" i="8311"/>
  <c r="G60" i="8311"/>
  <c r="N59" i="8311"/>
  <c r="G59" i="8311"/>
  <c r="N58" i="8311"/>
  <c r="G58" i="8311"/>
  <c r="N57" i="8311"/>
  <c r="G57" i="8311"/>
  <c r="N56" i="8311"/>
  <c r="G56" i="8311"/>
  <c r="N49" i="8311"/>
  <c r="G49" i="8311"/>
  <c r="N48" i="8311"/>
  <c r="G48" i="8311"/>
  <c r="N47" i="8311"/>
  <c r="G47" i="8311"/>
  <c r="N46" i="8311"/>
  <c r="G46" i="8311"/>
  <c r="N45" i="8311"/>
  <c r="G45" i="8311"/>
  <c r="N44" i="8311"/>
  <c r="G44" i="8311"/>
  <c r="N43" i="8311"/>
  <c r="G43" i="8311"/>
  <c r="N42" i="8311"/>
  <c r="G42" i="8311"/>
  <c r="N41" i="8311"/>
  <c r="G41" i="8311"/>
  <c r="N40" i="8311"/>
  <c r="G40" i="8311"/>
  <c r="N39" i="8311"/>
  <c r="G39" i="8311"/>
  <c r="N38" i="8311"/>
  <c r="G38" i="8311"/>
  <c r="N37" i="8311"/>
  <c r="G37" i="8311"/>
  <c r="N36" i="8311"/>
  <c r="G36" i="8311"/>
  <c r="N35" i="8311"/>
  <c r="G35" i="8311"/>
  <c r="N34" i="8311"/>
  <c r="G34" i="8311"/>
  <c r="N33" i="8311"/>
  <c r="G33" i="8311"/>
  <c r="N32" i="8311"/>
  <c r="G32" i="8311"/>
  <c r="N31" i="8311"/>
  <c r="G31" i="8311"/>
  <c r="N30" i="8311"/>
  <c r="G30" i="8311"/>
  <c r="N29" i="8311"/>
  <c r="G29" i="8311"/>
  <c r="N28" i="8311"/>
  <c r="G28" i="8311"/>
  <c r="N27" i="8311"/>
  <c r="G27" i="8311"/>
  <c r="N26" i="8311"/>
  <c r="G26" i="8311"/>
  <c r="N25" i="8311"/>
  <c r="G25" i="8311"/>
  <c r="N24" i="8311"/>
  <c r="G24" i="8311"/>
  <c r="N23" i="8311"/>
  <c r="G23" i="8311"/>
  <c r="N22" i="8311"/>
  <c r="G22" i="8311"/>
  <c r="N21" i="8311"/>
  <c r="G21" i="8311"/>
  <c r="N20" i="8311"/>
  <c r="G20" i="8311"/>
  <c r="N19" i="8311"/>
  <c r="G19" i="8311"/>
  <c r="N18" i="8311"/>
  <c r="G18" i="8311"/>
  <c r="N17" i="8311"/>
  <c r="G17" i="8311"/>
  <c r="N16" i="8311"/>
  <c r="G16" i="8311"/>
  <c r="N15" i="8311"/>
  <c r="G15" i="8311"/>
  <c r="N14" i="8311"/>
  <c r="G14" i="8311"/>
  <c r="N13" i="8311"/>
  <c r="G13" i="8311"/>
  <c r="N12" i="8311"/>
  <c r="G12" i="8311"/>
  <c r="N11" i="8311"/>
  <c r="G11" i="8311"/>
  <c r="N10" i="8311"/>
  <c r="G10" i="8311"/>
  <c r="N9" i="8311"/>
  <c r="G9" i="8311"/>
  <c r="N8" i="8311"/>
  <c r="G8" i="8311"/>
  <c r="N7" i="8311"/>
  <c r="G7" i="8311"/>
  <c r="O93" i="8310"/>
  <c r="N93" i="8310"/>
  <c r="M93" i="8310"/>
  <c r="L93" i="8310"/>
  <c r="K93" i="8310"/>
  <c r="J93" i="8310"/>
  <c r="I93" i="8310"/>
  <c r="H93" i="8310"/>
  <c r="G93" i="8310"/>
  <c r="F93" i="8310"/>
  <c r="E93" i="8310"/>
  <c r="D93" i="8310"/>
  <c r="C93" i="8310"/>
  <c r="P92" i="8310"/>
  <c r="P91" i="8310"/>
  <c r="P90" i="8310"/>
  <c r="P89" i="8310"/>
  <c r="P88" i="8310"/>
  <c r="P87" i="8310"/>
  <c r="P86" i="8310"/>
  <c r="P85" i="8310"/>
  <c r="P84" i="8310"/>
  <c r="P83" i="8310"/>
  <c r="P82" i="8310"/>
  <c r="P81" i="8310"/>
  <c r="P80" i="8310"/>
  <c r="P79" i="8310"/>
  <c r="P78" i="8310"/>
  <c r="P77" i="8310"/>
  <c r="P76" i="8310"/>
  <c r="P75" i="8310"/>
  <c r="P74" i="8310"/>
  <c r="P73" i="8310"/>
  <c r="P72" i="8310"/>
  <c r="P71" i="8310"/>
  <c r="P70" i="8310"/>
  <c r="P69" i="8310"/>
  <c r="P68" i="8310"/>
  <c r="P67" i="8310"/>
  <c r="P66" i="8310"/>
  <c r="P65" i="8310"/>
  <c r="P64" i="8310"/>
  <c r="P63" i="8310"/>
  <c r="P62" i="8310"/>
  <c r="P61" i="8310"/>
  <c r="P60" i="8310"/>
  <c r="P59" i="8310"/>
  <c r="P58" i="8310"/>
  <c r="P57" i="8310"/>
  <c r="P56" i="8310"/>
  <c r="P55" i="8310"/>
  <c r="P54" i="8310"/>
  <c r="P53" i="8310"/>
  <c r="P52" i="8310"/>
  <c r="P46" i="8310"/>
  <c r="P45" i="8310"/>
  <c r="P44" i="8310"/>
  <c r="P43" i="8310"/>
  <c r="P42" i="8310"/>
  <c r="P41" i="8310"/>
  <c r="P40" i="8310"/>
  <c r="P39" i="8310"/>
  <c r="P38" i="8310"/>
  <c r="P37" i="8310"/>
  <c r="P36" i="8310"/>
  <c r="P35" i="8310"/>
  <c r="P34" i="8310"/>
  <c r="P33" i="8310"/>
  <c r="P32" i="8310"/>
  <c r="P31" i="8310"/>
  <c r="P30" i="8310"/>
  <c r="P29" i="8310"/>
  <c r="P28" i="8310"/>
  <c r="P27" i="8310"/>
  <c r="P26" i="8310"/>
  <c r="P25" i="8310"/>
  <c r="P24" i="8310"/>
  <c r="P23" i="8310"/>
  <c r="P22" i="8310"/>
  <c r="P21" i="8310"/>
  <c r="P20" i="8310"/>
  <c r="P19" i="8310"/>
  <c r="P18" i="8310"/>
  <c r="P17" i="8310"/>
  <c r="P16" i="8310"/>
  <c r="P15" i="8310"/>
  <c r="P14" i="8310"/>
  <c r="P13" i="8310"/>
  <c r="P12" i="8310"/>
  <c r="P11" i="8310"/>
  <c r="P10" i="8310"/>
  <c r="P9" i="8310"/>
  <c r="P8" i="8310"/>
  <c r="P7" i="8310"/>
  <c r="O92" i="8309"/>
  <c r="N92" i="8309"/>
  <c r="M92" i="8309"/>
  <c r="L92" i="8309"/>
  <c r="K92" i="8309"/>
  <c r="J92" i="8309"/>
  <c r="I92" i="8309"/>
  <c r="H92" i="8309"/>
  <c r="G92" i="8309"/>
  <c r="F92" i="8309"/>
  <c r="E92" i="8309"/>
  <c r="D92" i="8309"/>
  <c r="C92" i="8309"/>
  <c r="P91" i="8309"/>
  <c r="P90" i="8309"/>
  <c r="P89" i="8309"/>
  <c r="P88" i="8309"/>
  <c r="P87" i="8309"/>
  <c r="P86" i="8309"/>
  <c r="P85" i="8309"/>
  <c r="P84" i="8309"/>
  <c r="P83" i="8309"/>
  <c r="P82" i="8309"/>
  <c r="P81" i="8309"/>
  <c r="P80" i="8309"/>
  <c r="P79" i="8309"/>
  <c r="P78" i="8309"/>
  <c r="P77" i="8309"/>
  <c r="P76" i="8309"/>
  <c r="P75" i="8309"/>
  <c r="P74" i="8309"/>
  <c r="P73" i="8309"/>
  <c r="P72" i="8309"/>
  <c r="P71" i="8309"/>
  <c r="P70" i="8309"/>
  <c r="P69" i="8309"/>
  <c r="P68" i="8309"/>
  <c r="P67" i="8309"/>
  <c r="P66" i="8309"/>
  <c r="P65" i="8309"/>
  <c r="P64" i="8309"/>
  <c r="P63" i="8309"/>
  <c r="P62" i="8309"/>
  <c r="P61" i="8309"/>
  <c r="P60" i="8309"/>
  <c r="P59" i="8309"/>
  <c r="P58" i="8309"/>
  <c r="P57" i="8309"/>
  <c r="P56" i="8309"/>
  <c r="P55" i="8309"/>
  <c r="P54" i="8309"/>
  <c r="P53" i="8309"/>
  <c r="P52" i="8309"/>
  <c r="P51" i="8309"/>
  <c r="P46" i="8309"/>
  <c r="P45" i="8309"/>
  <c r="P44" i="8309"/>
  <c r="P43" i="8309"/>
  <c r="P42" i="8309"/>
  <c r="P41" i="8309"/>
  <c r="P40" i="8309"/>
  <c r="P39" i="8309"/>
  <c r="P38" i="8309"/>
  <c r="P37" i="8309"/>
  <c r="P36" i="8309"/>
  <c r="P35" i="8309"/>
  <c r="P34" i="8309"/>
  <c r="P33" i="8309"/>
  <c r="P32" i="8309"/>
  <c r="P31" i="8309"/>
  <c r="P30" i="8309"/>
  <c r="P29" i="8309"/>
  <c r="P28" i="8309"/>
  <c r="P27" i="8309"/>
  <c r="P26" i="8309"/>
  <c r="P25" i="8309"/>
  <c r="P24" i="8309"/>
  <c r="P23" i="8309"/>
  <c r="P22" i="8309"/>
  <c r="P21" i="8309"/>
  <c r="P20" i="8309"/>
  <c r="P19" i="8309"/>
  <c r="P18" i="8309"/>
  <c r="P17" i="8309"/>
  <c r="P16" i="8309"/>
  <c r="P15" i="8309"/>
  <c r="P14" i="8309"/>
  <c r="P13" i="8309"/>
  <c r="P12" i="8309"/>
  <c r="P11" i="8309"/>
  <c r="P10" i="8309"/>
  <c r="P9" i="8309"/>
  <c r="P8" i="8309"/>
  <c r="P7" i="8309"/>
  <c r="P98" i="8308"/>
  <c r="P97" i="8308"/>
  <c r="P96" i="8308"/>
  <c r="P95" i="8308"/>
  <c r="P94" i="8308"/>
  <c r="P93" i="8308"/>
  <c r="P92" i="8308"/>
  <c r="P91" i="8308"/>
  <c r="P90" i="8308"/>
  <c r="P89" i="8308"/>
  <c r="P88" i="8308"/>
  <c r="P87" i="8308"/>
  <c r="P86" i="8308"/>
  <c r="P85" i="8308"/>
  <c r="P84" i="8308"/>
  <c r="P83" i="8308"/>
  <c r="P82" i="8308"/>
  <c r="P81" i="8308"/>
  <c r="P80" i="8308"/>
  <c r="P79" i="8308"/>
  <c r="P78" i="8308"/>
  <c r="P77" i="8308"/>
  <c r="P76" i="8308"/>
  <c r="P75" i="8308"/>
  <c r="P74" i="8308"/>
  <c r="P73" i="8308"/>
  <c r="P72" i="8308"/>
  <c r="P71" i="8308"/>
  <c r="P70" i="8308"/>
  <c r="P69" i="8308"/>
  <c r="P68" i="8308"/>
  <c r="P67" i="8308"/>
  <c r="P66" i="8308"/>
  <c r="P65" i="8308"/>
  <c r="P64" i="8308"/>
  <c r="P63" i="8308"/>
  <c r="P62" i="8308"/>
  <c r="P61" i="8308"/>
  <c r="P60" i="8308"/>
  <c r="P59" i="8308"/>
  <c r="P58" i="8308"/>
  <c r="P57" i="8308"/>
  <c r="P56" i="8308"/>
  <c r="P55" i="8308"/>
  <c r="P54" i="8308"/>
  <c r="P49" i="8308"/>
  <c r="P48" i="8308"/>
  <c r="P47" i="8308"/>
  <c r="P46" i="8308"/>
  <c r="P45" i="8308"/>
  <c r="P44" i="8308"/>
  <c r="P43" i="8308"/>
  <c r="P42" i="8308"/>
  <c r="P41" i="8308"/>
  <c r="P40" i="8308"/>
  <c r="P39" i="8308"/>
  <c r="P38" i="8308"/>
  <c r="P37" i="8308"/>
  <c r="P36" i="8308"/>
  <c r="P35" i="8308"/>
  <c r="P34" i="8308"/>
  <c r="P33" i="8308"/>
  <c r="P32" i="8308"/>
  <c r="P31" i="8308"/>
  <c r="P30" i="8308"/>
  <c r="P29" i="8308"/>
  <c r="P28" i="8308"/>
  <c r="P27" i="8308"/>
  <c r="P26" i="8308"/>
  <c r="P25" i="8308"/>
  <c r="P24" i="8308"/>
  <c r="P23" i="8308"/>
  <c r="P22" i="8308"/>
  <c r="P21" i="8308"/>
  <c r="P20" i="8308"/>
  <c r="P19" i="8308"/>
  <c r="P18" i="8308"/>
  <c r="P17" i="8308"/>
  <c r="P16" i="8308"/>
  <c r="P15" i="8308"/>
  <c r="P14" i="8308"/>
  <c r="P13" i="8308"/>
  <c r="P12" i="8308"/>
  <c r="P11" i="8308"/>
  <c r="P10" i="8308"/>
  <c r="P9" i="8308"/>
  <c r="P8" i="8308"/>
  <c r="P7" i="8308"/>
  <c r="O99" i="8307"/>
  <c r="N99" i="8307"/>
  <c r="M99" i="8307"/>
  <c r="L99" i="8307"/>
  <c r="K99" i="8307"/>
  <c r="J99" i="8307"/>
  <c r="I99" i="8307"/>
  <c r="H99" i="8307"/>
  <c r="G99" i="8307"/>
  <c r="F99" i="8307"/>
  <c r="E99" i="8307"/>
  <c r="D99" i="8307"/>
  <c r="C99" i="8307"/>
  <c r="P98" i="8307"/>
  <c r="P97" i="8307"/>
  <c r="P96" i="8307"/>
  <c r="P95" i="8307"/>
  <c r="P94" i="8307"/>
  <c r="P93" i="8307"/>
  <c r="P92" i="8307"/>
  <c r="P91" i="8307"/>
  <c r="P90" i="8307"/>
  <c r="P89" i="8307"/>
  <c r="P88" i="8307"/>
  <c r="P87" i="8307"/>
  <c r="P86" i="8307"/>
  <c r="P85" i="8307"/>
  <c r="P84" i="8307"/>
  <c r="P83" i="8307"/>
  <c r="P82" i="8307"/>
  <c r="P81" i="8307"/>
  <c r="P80" i="8307"/>
  <c r="P79" i="8307"/>
  <c r="P78" i="8307"/>
  <c r="P77" i="8307"/>
  <c r="P76" i="8307"/>
  <c r="P75" i="8307"/>
  <c r="P74" i="8307"/>
  <c r="P73" i="8307"/>
  <c r="P72" i="8307"/>
  <c r="P71" i="8307"/>
  <c r="P70" i="8307"/>
  <c r="P69" i="8307"/>
  <c r="P68" i="8307"/>
  <c r="P67" i="8307"/>
  <c r="P66" i="8307"/>
  <c r="P65" i="8307"/>
  <c r="P64" i="8307"/>
  <c r="P63" i="8307"/>
  <c r="P62" i="8307"/>
  <c r="P61" i="8307"/>
  <c r="P60" i="8307"/>
  <c r="P59" i="8307"/>
  <c r="P58" i="8307"/>
  <c r="P57" i="8307"/>
  <c r="P56" i="8307"/>
  <c r="P55" i="8307"/>
  <c r="P54" i="8307"/>
  <c r="E6" i="8322" l="1"/>
  <c r="C9" i="8322"/>
  <c r="C13" i="8322"/>
  <c r="C17" i="8322"/>
  <c r="C21" i="8322"/>
  <c r="C6" i="8322"/>
  <c r="C14" i="8322"/>
  <c r="C11" i="8322"/>
  <c r="C19" i="8322"/>
  <c r="E22" i="8322"/>
  <c r="C10" i="8322"/>
  <c r="C7" i="8322"/>
  <c r="C8" i="8322"/>
  <c r="C12" i="8322"/>
  <c r="C16" i="8322"/>
  <c r="C20" i="8322"/>
  <c r="C18" i="8322"/>
  <c r="C22" i="8322"/>
  <c r="C15" i="8322"/>
  <c r="J6" i="8322"/>
  <c r="H6" i="8322"/>
  <c r="H8" i="8322"/>
  <c r="H12" i="8322"/>
  <c r="H16" i="8322"/>
  <c r="H20" i="8322"/>
  <c r="H14" i="8322"/>
  <c r="H18" i="8322"/>
  <c r="H7" i="8322"/>
  <c r="H19" i="8322"/>
  <c r="H9" i="8322"/>
  <c r="H13" i="8322"/>
  <c r="H17" i="8322"/>
  <c r="H21" i="8322"/>
  <c r="H10" i="8322"/>
  <c r="H22" i="8322"/>
  <c r="H11" i="8322"/>
  <c r="H15" i="8322"/>
  <c r="O6" i="8316"/>
  <c r="O7" i="8316"/>
  <c r="O8" i="8316"/>
  <c r="O9" i="8316"/>
  <c r="O10" i="8316"/>
  <c r="O11" i="8316"/>
  <c r="O12" i="8316"/>
  <c r="O13" i="8316"/>
  <c r="O14" i="8316"/>
  <c r="O15" i="8316"/>
  <c r="O16" i="8316"/>
  <c r="O17" i="8316"/>
  <c r="O18" i="8316"/>
  <c r="O19" i="8316"/>
  <c r="O20" i="8316"/>
  <c r="O21" i="8316"/>
  <c r="O22" i="8316"/>
  <c r="O23" i="8316"/>
  <c r="O24" i="8316"/>
  <c r="O25" i="8316"/>
  <c r="O26" i="8316"/>
  <c r="O27" i="8316"/>
  <c r="O28" i="8316"/>
  <c r="O29" i="8316"/>
  <c r="O30" i="8316"/>
  <c r="O31" i="8316"/>
  <c r="O32" i="8316"/>
  <c r="O33" i="8316"/>
  <c r="O34" i="8316"/>
  <c r="O35" i="8316"/>
  <c r="O36" i="8316"/>
  <c r="O37" i="8316"/>
  <c r="O38" i="8316"/>
  <c r="O39" i="8316"/>
  <c r="O40" i="8316"/>
  <c r="O41" i="8316"/>
  <c r="O42" i="8316"/>
  <c r="O43" i="8316"/>
  <c r="O44" i="8316"/>
  <c r="O45" i="8316"/>
  <c r="O46" i="8316"/>
  <c r="O47" i="8316"/>
  <c r="O48" i="8316"/>
  <c r="O49" i="8316"/>
  <c r="O50" i="8316"/>
  <c r="O51" i="8316"/>
  <c r="O52" i="8316"/>
  <c r="O53" i="8316"/>
  <c r="O54" i="8316"/>
  <c r="O55" i="8316"/>
  <c r="O56" i="8316"/>
  <c r="O57" i="8316"/>
  <c r="O58" i="8316"/>
  <c r="O59" i="8316"/>
  <c r="O60" i="8316"/>
  <c r="O61" i="8316"/>
  <c r="O62" i="8316"/>
  <c r="O63" i="8316"/>
  <c r="O64" i="8316"/>
  <c r="O65" i="8316"/>
  <c r="O66" i="8316"/>
  <c r="O67" i="8316"/>
  <c r="O68" i="8316"/>
  <c r="O69" i="8316"/>
  <c r="O70" i="8316"/>
  <c r="O71" i="8316"/>
  <c r="O72" i="8316"/>
  <c r="O73" i="8316"/>
  <c r="O74" i="8316"/>
  <c r="O75" i="8316"/>
  <c r="O76" i="8316"/>
  <c r="O77" i="8316"/>
  <c r="O78" i="8316"/>
  <c r="O79" i="8316"/>
  <c r="O80" i="8316"/>
  <c r="O81" i="8316"/>
  <c r="O82" i="8316"/>
  <c r="O83" i="8316"/>
  <c r="O84" i="8316"/>
  <c r="O85" i="8316"/>
  <c r="O5" i="8316"/>
  <c r="K86" i="8316"/>
  <c r="E86" i="8316"/>
  <c r="J7" i="8322"/>
  <c r="J11" i="8322"/>
  <c r="J15" i="8322"/>
  <c r="J19" i="8322"/>
  <c r="J18" i="8322"/>
  <c r="J8" i="8322"/>
  <c r="J12" i="8322"/>
  <c r="J16" i="8322"/>
  <c r="J20" i="8322"/>
  <c r="J10" i="8322"/>
  <c r="J9" i="8322"/>
  <c r="J13" i="8322"/>
  <c r="J17" i="8322"/>
  <c r="J21" i="8322"/>
  <c r="J14" i="8322"/>
  <c r="J22" i="8322"/>
  <c r="N69" i="8319"/>
  <c r="N101" i="8311"/>
  <c r="G101" i="8311"/>
  <c r="E14" i="8322"/>
  <c r="E18" i="8322"/>
  <c r="E21" i="8322"/>
  <c r="E11" i="8322"/>
  <c r="E15" i="8322"/>
  <c r="E19" i="8322"/>
  <c r="E12" i="8322"/>
  <c r="E16" i="8322"/>
  <c r="E20" i="8322"/>
  <c r="E13" i="8322"/>
  <c r="E17" i="8322"/>
  <c r="E8" i="8322"/>
  <c r="E9" i="8322"/>
  <c r="E7" i="8322"/>
  <c r="E10" i="8322"/>
  <c r="N92" i="8312"/>
  <c r="G92" i="8312"/>
  <c r="P93" i="8310"/>
  <c r="P99" i="8308"/>
  <c r="P99" i="8307"/>
  <c r="P92" i="8309"/>
  <c r="H86" i="8316"/>
  <c r="C23" i="8322" l="1"/>
  <c r="O86" i="8316"/>
  <c r="H23" i="8322"/>
  <c r="J23" i="8322"/>
  <c r="E23" i="8322"/>
  <c r="C55" i="8294" l="1"/>
  <c r="C56" i="8294" l="1"/>
  <c r="C21" i="8294" s="1"/>
  <c r="F37" i="8292"/>
  <c r="E15" i="8292"/>
  <c r="E26" i="8292" l="1"/>
  <c r="H86" i="8304"/>
  <c r="H85" i="8304"/>
  <c r="H84" i="8304"/>
  <c r="H83" i="8304"/>
  <c r="H82" i="8304"/>
  <c r="H81" i="8304"/>
  <c r="H80" i="8304"/>
  <c r="H79" i="8304"/>
  <c r="H78" i="8304"/>
  <c r="H77" i="8304"/>
  <c r="H76" i="8304"/>
  <c r="H75" i="8304"/>
  <c r="H74" i="8304"/>
  <c r="H73" i="8304"/>
  <c r="H72" i="8304"/>
  <c r="H71" i="8304"/>
  <c r="H70" i="8304"/>
  <c r="H69" i="8304"/>
  <c r="H68" i="8304"/>
  <c r="H67" i="8304"/>
  <c r="H66" i="8304"/>
  <c r="H65" i="8304"/>
  <c r="H64" i="8304"/>
  <c r="H63" i="8304"/>
  <c r="H62" i="8304"/>
  <c r="H61" i="8304"/>
  <c r="H60" i="8304"/>
  <c r="H59" i="8304"/>
  <c r="H58" i="8304"/>
  <c r="H57" i="8304"/>
  <c r="H56" i="8304"/>
  <c r="H55" i="8304"/>
  <c r="H54" i="8304"/>
  <c r="H53" i="8304"/>
  <c r="H52" i="8304"/>
  <c r="H51" i="8304"/>
  <c r="H50" i="8304"/>
  <c r="H49" i="8304"/>
  <c r="H48" i="8304"/>
  <c r="H47" i="8304"/>
  <c r="H46" i="8304"/>
  <c r="H45" i="8304"/>
  <c r="H44" i="8304"/>
  <c r="H43" i="8304"/>
  <c r="H42" i="8304"/>
  <c r="H41" i="8304"/>
  <c r="H40" i="8304"/>
  <c r="H39" i="8304"/>
  <c r="H38" i="8304"/>
  <c r="H37" i="8304"/>
  <c r="H36" i="8304"/>
  <c r="H35" i="8304"/>
  <c r="H34" i="8304"/>
  <c r="H33" i="8304"/>
  <c r="H32" i="8304"/>
  <c r="H31" i="8304"/>
  <c r="H30" i="8304"/>
  <c r="H29" i="8304"/>
  <c r="H28" i="8304"/>
  <c r="H27" i="8304"/>
  <c r="H26" i="8304"/>
  <c r="H25" i="8304"/>
  <c r="H24" i="8304"/>
  <c r="H23" i="8304"/>
  <c r="H22" i="8304"/>
  <c r="H21" i="8304"/>
  <c r="H20" i="8304"/>
  <c r="H19" i="8304"/>
  <c r="H18" i="8304"/>
  <c r="H17" i="8304"/>
  <c r="H16" i="8304"/>
  <c r="H15" i="8304"/>
  <c r="H14" i="8304"/>
  <c r="H13" i="8304"/>
  <c r="H12" i="8304"/>
  <c r="H11" i="8304"/>
  <c r="H10" i="8304"/>
  <c r="H9" i="8304"/>
  <c r="H8" i="8304"/>
  <c r="H7" i="8304"/>
  <c r="H6" i="8304"/>
  <c r="E6" i="8304"/>
  <c r="M87" i="8304"/>
  <c r="L87" i="8304"/>
  <c r="J87" i="8304"/>
  <c r="I87" i="8304"/>
  <c r="N86" i="8304"/>
  <c r="K86" i="8304"/>
  <c r="E86" i="8304"/>
  <c r="N85" i="8304"/>
  <c r="K85" i="8304"/>
  <c r="E85" i="8304"/>
  <c r="N84" i="8304"/>
  <c r="K84" i="8304"/>
  <c r="E84" i="8304"/>
  <c r="N83" i="8304"/>
  <c r="K83" i="8304"/>
  <c r="E83" i="8304"/>
  <c r="N82" i="8304"/>
  <c r="K82" i="8304"/>
  <c r="E82" i="8304"/>
  <c r="N81" i="8304"/>
  <c r="K81" i="8304"/>
  <c r="E81" i="8304"/>
  <c r="N80" i="8304"/>
  <c r="K80" i="8304"/>
  <c r="E80" i="8304"/>
  <c r="N79" i="8304"/>
  <c r="K79" i="8304"/>
  <c r="E79" i="8304"/>
  <c r="N78" i="8304"/>
  <c r="K78" i="8304"/>
  <c r="E78" i="8304"/>
  <c r="N77" i="8304"/>
  <c r="K77" i="8304"/>
  <c r="E77" i="8304"/>
  <c r="N76" i="8304"/>
  <c r="K76" i="8304"/>
  <c r="E76" i="8304"/>
  <c r="N75" i="8304"/>
  <c r="K75" i="8304"/>
  <c r="E75" i="8304"/>
  <c r="N74" i="8304"/>
  <c r="K74" i="8304"/>
  <c r="E74" i="8304"/>
  <c r="N73" i="8304"/>
  <c r="K73" i="8304"/>
  <c r="E73" i="8304"/>
  <c r="N72" i="8304"/>
  <c r="K72" i="8304"/>
  <c r="E72" i="8304"/>
  <c r="N71" i="8304"/>
  <c r="K71" i="8304"/>
  <c r="E71" i="8304"/>
  <c r="N70" i="8304"/>
  <c r="K70" i="8304"/>
  <c r="E70" i="8304"/>
  <c r="N69" i="8304"/>
  <c r="K69" i="8304"/>
  <c r="E69" i="8304"/>
  <c r="N68" i="8304"/>
  <c r="K68" i="8304"/>
  <c r="E68" i="8304"/>
  <c r="N67" i="8304"/>
  <c r="K67" i="8304"/>
  <c r="E67" i="8304"/>
  <c r="N66" i="8304"/>
  <c r="K66" i="8304"/>
  <c r="E66" i="8304"/>
  <c r="N65" i="8304"/>
  <c r="K65" i="8304"/>
  <c r="E65" i="8304"/>
  <c r="N64" i="8304"/>
  <c r="K64" i="8304"/>
  <c r="E64" i="8304"/>
  <c r="N63" i="8304"/>
  <c r="K63" i="8304"/>
  <c r="E63" i="8304"/>
  <c r="N62" i="8304"/>
  <c r="K62" i="8304"/>
  <c r="E62" i="8304"/>
  <c r="N61" i="8304"/>
  <c r="K61" i="8304"/>
  <c r="E61" i="8304"/>
  <c r="N60" i="8304"/>
  <c r="K60" i="8304"/>
  <c r="E60" i="8304"/>
  <c r="N59" i="8304"/>
  <c r="K59" i="8304"/>
  <c r="E59" i="8304"/>
  <c r="N58" i="8304"/>
  <c r="K58" i="8304"/>
  <c r="E58" i="8304"/>
  <c r="N57" i="8304"/>
  <c r="K57" i="8304"/>
  <c r="E57" i="8304"/>
  <c r="N56" i="8304"/>
  <c r="K56" i="8304"/>
  <c r="E56" i="8304"/>
  <c r="N55" i="8304"/>
  <c r="K55" i="8304"/>
  <c r="E55" i="8304"/>
  <c r="N54" i="8304"/>
  <c r="K54" i="8304"/>
  <c r="E54" i="8304"/>
  <c r="N53" i="8304"/>
  <c r="K53" i="8304"/>
  <c r="E53" i="8304"/>
  <c r="N52" i="8304"/>
  <c r="K52" i="8304"/>
  <c r="E52" i="8304"/>
  <c r="N51" i="8304"/>
  <c r="K51" i="8304"/>
  <c r="E51" i="8304"/>
  <c r="N50" i="8304"/>
  <c r="K50" i="8304"/>
  <c r="E50" i="8304"/>
  <c r="N49" i="8304"/>
  <c r="K49" i="8304"/>
  <c r="E49" i="8304"/>
  <c r="N48" i="8304"/>
  <c r="K48" i="8304"/>
  <c r="E48" i="8304"/>
  <c r="N47" i="8304"/>
  <c r="K47" i="8304"/>
  <c r="E47" i="8304"/>
  <c r="N46" i="8304"/>
  <c r="K46" i="8304"/>
  <c r="E46" i="8304"/>
  <c r="N45" i="8304"/>
  <c r="K45" i="8304"/>
  <c r="E45" i="8304"/>
  <c r="N44" i="8304"/>
  <c r="K44" i="8304"/>
  <c r="E44" i="8304"/>
  <c r="N43" i="8304"/>
  <c r="K43" i="8304"/>
  <c r="E43" i="8304"/>
  <c r="N42" i="8304"/>
  <c r="K42" i="8304"/>
  <c r="E42" i="8304"/>
  <c r="N41" i="8304"/>
  <c r="K41" i="8304"/>
  <c r="E41" i="8304"/>
  <c r="N40" i="8304"/>
  <c r="K40" i="8304"/>
  <c r="E40" i="8304"/>
  <c r="N39" i="8304"/>
  <c r="K39" i="8304"/>
  <c r="E39" i="8304"/>
  <c r="N38" i="8304"/>
  <c r="K38" i="8304"/>
  <c r="E38" i="8304"/>
  <c r="N37" i="8304"/>
  <c r="K37" i="8304"/>
  <c r="E37" i="8304"/>
  <c r="N36" i="8304"/>
  <c r="K36" i="8304"/>
  <c r="E36" i="8304"/>
  <c r="N35" i="8304"/>
  <c r="K35" i="8304"/>
  <c r="E35" i="8304"/>
  <c r="N34" i="8304"/>
  <c r="K34" i="8304"/>
  <c r="E34" i="8304"/>
  <c r="N33" i="8304"/>
  <c r="K33" i="8304"/>
  <c r="E33" i="8304"/>
  <c r="N32" i="8304"/>
  <c r="K32" i="8304"/>
  <c r="E32" i="8304"/>
  <c r="N31" i="8304"/>
  <c r="K31" i="8304"/>
  <c r="E31" i="8304"/>
  <c r="N30" i="8304"/>
  <c r="K30" i="8304"/>
  <c r="E30" i="8304"/>
  <c r="N29" i="8304"/>
  <c r="K29" i="8304"/>
  <c r="E29" i="8304"/>
  <c r="N28" i="8304"/>
  <c r="K28" i="8304"/>
  <c r="E28" i="8304"/>
  <c r="N27" i="8304"/>
  <c r="K27" i="8304"/>
  <c r="E27" i="8304"/>
  <c r="N26" i="8304"/>
  <c r="K26" i="8304"/>
  <c r="E26" i="8304"/>
  <c r="N25" i="8304"/>
  <c r="K25" i="8304"/>
  <c r="E25" i="8304"/>
  <c r="N24" i="8304"/>
  <c r="K24" i="8304"/>
  <c r="E24" i="8304"/>
  <c r="N23" i="8304"/>
  <c r="K23" i="8304"/>
  <c r="E23" i="8304"/>
  <c r="N22" i="8304"/>
  <c r="K22" i="8304"/>
  <c r="E22" i="8304"/>
  <c r="N21" i="8304"/>
  <c r="K21" i="8304"/>
  <c r="E21" i="8304"/>
  <c r="N20" i="8304"/>
  <c r="K20" i="8304"/>
  <c r="E20" i="8304"/>
  <c r="N19" i="8304"/>
  <c r="K19" i="8304"/>
  <c r="E19" i="8304"/>
  <c r="N18" i="8304"/>
  <c r="K18" i="8304"/>
  <c r="E18" i="8304"/>
  <c r="N17" i="8304"/>
  <c r="K17" i="8304"/>
  <c r="E17" i="8304"/>
  <c r="N16" i="8304"/>
  <c r="K16" i="8304"/>
  <c r="E16" i="8304"/>
  <c r="N15" i="8304"/>
  <c r="K15" i="8304"/>
  <c r="E15" i="8304"/>
  <c r="N14" i="8304"/>
  <c r="K14" i="8304"/>
  <c r="E14" i="8304"/>
  <c r="N13" i="8304"/>
  <c r="K13" i="8304"/>
  <c r="E13" i="8304"/>
  <c r="N12" i="8304"/>
  <c r="K12" i="8304"/>
  <c r="E12" i="8304"/>
  <c r="N11" i="8304"/>
  <c r="K11" i="8304"/>
  <c r="E11" i="8304"/>
  <c r="N10" i="8304"/>
  <c r="K10" i="8304"/>
  <c r="E10" i="8304"/>
  <c r="N9" i="8304"/>
  <c r="K9" i="8304"/>
  <c r="E9" i="8304"/>
  <c r="N8" i="8304"/>
  <c r="K8" i="8304"/>
  <c r="E8" i="8304"/>
  <c r="N7" i="8304"/>
  <c r="K7" i="8304"/>
  <c r="E7" i="8304"/>
  <c r="N6" i="8304"/>
  <c r="K6" i="8304"/>
  <c r="O84" i="8304" l="1"/>
  <c r="O14" i="8304"/>
  <c r="O26" i="8304"/>
  <c r="O30" i="8304"/>
  <c r="O34" i="8304"/>
  <c r="O42" i="8304"/>
  <c r="O10" i="8304"/>
  <c r="O18" i="8304"/>
  <c r="O22" i="8304"/>
  <c r="O38" i="8304"/>
  <c r="O46" i="8304"/>
  <c r="O50" i="8304"/>
  <c r="O54" i="8304"/>
  <c r="O58" i="8304"/>
  <c r="O62" i="8304"/>
  <c r="O66" i="8304"/>
  <c r="O70" i="8304"/>
  <c r="O74" i="8304"/>
  <c r="O78" i="8304"/>
  <c r="O82" i="8304"/>
  <c r="O11" i="8304"/>
  <c r="O7" i="8304"/>
  <c r="O15" i="8304"/>
  <c r="O19" i="8304"/>
  <c r="O31" i="8304"/>
  <c r="O35" i="8304"/>
  <c r="O47" i="8304"/>
  <c r="O51" i="8304"/>
  <c r="O55" i="8304"/>
  <c r="O59" i="8304"/>
  <c r="O63" i="8304"/>
  <c r="O67" i="8304"/>
  <c r="O71" i="8304"/>
  <c r="O75" i="8304"/>
  <c r="O79" i="8304"/>
  <c r="O83" i="8304"/>
  <c r="O43" i="8304"/>
  <c r="O86" i="8304"/>
  <c r="O39" i="8304"/>
  <c r="O27" i="8304"/>
  <c r="O9" i="8304"/>
  <c r="O13" i="8304"/>
  <c r="O17" i="8304"/>
  <c r="O21" i="8304"/>
  <c r="O25" i="8304"/>
  <c r="O29" i="8304"/>
  <c r="O33" i="8304"/>
  <c r="O37" i="8304"/>
  <c r="O41" i="8304"/>
  <c r="O45" i="8304"/>
  <c r="O49" i="8304"/>
  <c r="O53" i="8304"/>
  <c r="O57" i="8304"/>
  <c r="O61" i="8304"/>
  <c r="O65" i="8304"/>
  <c r="O69" i="8304"/>
  <c r="O73" i="8304"/>
  <c r="O77" i="8304"/>
  <c r="O81" i="8304"/>
  <c r="O85" i="8304"/>
  <c r="O6" i="8304"/>
  <c r="O8" i="8304"/>
  <c r="O12" i="8304"/>
  <c r="O16" i="8304"/>
  <c r="O20" i="8304"/>
  <c r="O24" i="8304"/>
  <c r="O28" i="8304"/>
  <c r="O32" i="8304"/>
  <c r="O36" i="8304"/>
  <c r="O40" i="8304"/>
  <c r="O23" i="8304"/>
  <c r="O44" i="8304"/>
  <c r="O48" i="8304"/>
  <c r="O56" i="8304"/>
  <c r="O60" i="8304"/>
  <c r="O64" i="8304"/>
  <c r="O68" i="8304"/>
  <c r="O72" i="8304"/>
  <c r="O76" i="8304"/>
  <c r="O80" i="8304"/>
  <c r="O52" i="8304"/>
  <c r="H87" i="8304"/>
  <c r="N87" i="8304"/>
  <c r="K87" i="8304"/>
  <c r="E87" i="8304"/>
  <c r="O87" i="8304" l="1"/>
  <c r="C20" i="8294"/>
  <c r="D13" i="8293"/>
  <c r="D12" i="8293"/>
  <c r="C5" i="8292"/>
  <c r="C15" i="8292"/>
  <c r="C16" i="8292"/>
  <c r="C27" i="8292"/>
  <c r="C31" i="8292"/>
  <c r="C37" i="8292"/>
  <c r="S19" i="8247" l="1"/>
  <c r="D23" i="8293"/>
  <c r="U19" i="8247"/>
  <c r="C33" i="8292"/>
  <c r="C34" i="8292" s="1"/>
  <c r="D22" i="8293"/>
  <c r="C26" i="8292"/>
</calcChain>
</file>

<file path=xl/sharedStrings.xml><?xml version="1.0" encoding="utf-8"?>
<sst xmlns="http://schemas.openxmlformats.org/spreadsheetml/2006/main" count="3052" uniqueCount="669">
  <si>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</si>
  <si>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</si>
  <si>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</si>
  <si>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</si>
  <si>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</si>
  <si>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</si>
  <si>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</si>
  <si>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</si>
  <si>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</si>
  <si>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</si>
  <si>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</si>
  <si>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</si>
  <si>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</si>
  <si>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</si>
  <si>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</si>
  <si>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</si>
  <si>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</si>
  <si>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</si>
  <si>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</si>
  <si>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</si>
  <si>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</si>
  <si>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</si>
  <si>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</si>
  <si>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</si>
  <si>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</si>
  <si>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</si>
  <si>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</si>
  <si>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</si>
  <si>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</si>
  <si>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</si>
  <si>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</si>
  <si>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</si>
  <si>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</si>
  <si>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</si>
  <si>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</si>
  <si>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</si>
  <si>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</si>
  <si>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</si>
  <si>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</si>
  <si>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</si>
  <si>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</si>
  <si>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</si>
  <si>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</si>
  <si>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</si>
  <si>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</si>
  <si>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</si>
  <si>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</si>
  <si>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</si>
  <si>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</si>
  <si>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</si>
  <si>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</si>
  <si>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</si>
  <si>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</si>
  <si>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</si>
  <si>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</si>
  <si>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</si>
  <si>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</si>
  <si>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</si>
  <si>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</si>
  <si>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</si>
  <si>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</si>
  <si>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</si>
  <si>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</si>
  <si>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</si>
  <si>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</si>
  <si>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</si>
  <si>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</si>
  <si>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</si>
  <si>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</si>
  <si>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</si>
  <si>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</si>
  <si>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</si>
  <si>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</si>
  <si>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</si>
  <si>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</si>
  <si>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</si>
  <si>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</si>
  <si>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</si>
  <si>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</si>
  <si>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</si>
  <si>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Yurtdışı+Kıbrıs</t>
  </si>
  <si>
    <t>01</t>
  </si>
  <si>
    <t>02</t>
  </si>
  <si>
    <t>03</t>
  </si>
  <si>
    <t>04</t>
  </si>
  <si>
    <t>05</t>
  </si>
  <si>
    <t>06</t>
  </si>
  <si>
    <t>07</t>
  </si>
  <si>
    <t>08</t>
  </si>
  <si>
    <t>09</t>
  </si>
  <si>
    <r>
      <t xml:space="preserve">İller         </t>
    </r>
    <r>
      <rPr>
        <sz val="9"/>
        <rFont val="Arial"/>
        <family val="2"/>
        <charset val="162"/>
      </rPr>
      <t>Provinces</t>
    </r>
  </si>
  <si>
    <r>
      <t xml:space="preserve">Toplam </t>
    </r>
    <r>
      <rPr>
        <sz val="9"/>
        <rFont val="Arial"/>
        <family val="2"/>
        <charset val="162"/>
      </rPr>
      <t>Total</t>
    </r>
  </si>
  <si>
    <t xml:space="preserve"> </t>
  </si>
  <si>
    <t>-</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</si>
  <si>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</si>
  <si>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</si>
  <si>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</si>
  <si>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</si>
  <si>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</si>
  <si>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</si>
  <si>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</si>
  <si>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</si>
  <si>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</si>
  <si>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</si>
  <si>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</si>
  <si>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</si>
  <si>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</si>
  <si>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</si>
  <si>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</si>
  <si>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</si>
  <si>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</si>
  <si>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</si>
  <si>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</si>
  <si>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</si>
  <si>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</si>
  <si>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</si>
  <si>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</si>
  <si>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</si>
  <si>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</si>
  <si>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</si>
  <si>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</si>
  <si>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</si>
  <si>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</si>
  <si>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</si>
  <si>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</si>
  <si>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İstanbul</t>
  </si>
  <si>
    <t xml:space="preserve"> İzmir</t>
  </si>
  <si>
    <t xml:space="preserve"> Kars</t>
  </si>
  <si>
    <t xml:space="preserve"> Kastamonu</t>
  </si>
  <si>
    <t xml:space="preserve"> Kayseri</t>
  </si>
  <si>
    <t xml:space="preserve"> Kırklareli</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</si>
  <si>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</si>
  <si>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</si>
  <si>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</si>
  <si>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</si>
  <si>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</si>
  <si>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</si>
  <si>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</si>
  <si>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</si>
  <si>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</si>
  <si>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</si>
  <si>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</si>
  <si>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</si>
  <si>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</si>
  <si>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</si>
  <si>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</si>
  <si>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</si>
  <si>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</si>
  <si>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</si>
  <si>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</si>
  <si>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</si>
  <si>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</si>
  <si>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</si>
  <si>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</si>
  <si>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</si>
  <si>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</si>
  <si>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</si>
  <si>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</si>
  <si>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</si>
  <si>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</si>
  <si>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</si>
  <si>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</si>
  <si>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</si>
  <si>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</si>
  <si>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</si>
  <si>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</si>
  <si>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</si>
  <si>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</si>
  <si>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</si>
  <si>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</si>
  <si>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t xml:space="preserve"> Giresun</t>
  </si>
  <si>
    <t xml:space="preserve"> Kırşehir</t>
  </si>
  <si>
    <r>
      <t xml:space="preserve">  -Dosya- </t>
    </r>
    <r>
      <rPr>
        <sz val="9"/>
        <rFont val="Arial"/>
        <family val="2"/>
        <charset val="162"/>
      </rPr>
      <t>File</t>
    </r>
  </si>
  <si>
    <r>
      <t xml:space="preserve">  -Kişi-</t>
    </r>
    <r>
      <rPr>
        <sz val="9"/>
        <rFont val="Arial"/>
        <family val="2"/>
        <charset val="162"/>
      </rPr>
      <t xml:space="preserve"> Person</t>
    </r>
  </si>
  <si>
    <t>BÖLÜM I</t>
  </si>
  <si>
    <t>PART I</t>
  </si>
  <si>
    <r>
      <t xml:space="preserve">Toplam
</t>
    </r>
    <r>
      <rPr>
        <sz val="9"/>
        <rFont val="Arial"/>
        <family val="2"/>
        <charset val="162"/>
      </rPr>
      <t>Total</t>
    </r>
  </si>
  <si>
    <t>Topluluk Sigortalıları (Collective Insured) (e-bildirge verenler,yurtdışı topluluk)(IV)</t>
  </si>
  <si>
    <t xml:space="preserve"> (4-1/c)</t>
  </si>
  <si>
    <t>(4-1/b)</t>
  </si>
  <si>
    <t>(4-1/a)</t>
  </si>
  <si>
    <r>
      <t>TOPLAM-</t>
    </r>
    <r>
      <rPr>
        <sz val="9"/>
        <rFont val="Arial"/>
        <family val="2"/>
        <charset val="162"/>
      </rPr>
      <t>Total</t>
    </r>
  </si>
  <si>
    <t>1000+</t>
  </si>
  <si>
    <r>
      <t>1- Zorunlu-</t>
    </r>
    <r>
      <rPr>
        <sz val="9"/>
        <rFont val="Arial"/>
        <family val="2"/>
        <charset val="162"/>
      </rPr>
      <t xml:space="preserve"> Compulsorily Insured</t>
    </r>
  </si>
  <si>
    <r>
      <t>3- Bağımlılar-</t>
    </r>
    <r>
      <rPr>
        <sz val="9"/>
        <rFont val="Arial"/>
        <family val="2"/>
        <charset val="162"/>
      </rPr>
      <t xml:space="preserve"> Dependents</t>
    </r>
  </si>
  <si>
    <r>
      <t xml:space="preserve">İl Kodları
</t>
    </r>
    <r>
      <rPr>
        <sz val="9"/>
        <color indexed="8"/>
        <rFont val="Arial"/>
        <family val="2"/>
        <charset val="162"/>
      </rPr>
      <t>Province codes</t>
    </r>
  </si>
  <si>
    <t>Kahramanmaraş</t>
  </si>
  <si>
    <r>
      <t xml:space="preserve">İller 
</t>
    </r>
    <r>
      <rPr>
        <sz val="9"/>
        <color indexed="8"/>
        <rFont val="Arial"/>
        <family val="2"/>
        <charset val="162"/>
      </rPr>
      <t>Provinces</t>
    </r>
  </si>
  <si>
    <r>
      <t>Toplam -</t>
    </r>
    <r>
      <rPr>
        <sz val="9"/>
        <rFont val="Arial"/>
        <family val="2"/>
        <charset val="162"/>
      </rPr>
      <t xml:space="preserve"> Total</t>
    </r>
  </si>
  <si>
    <r>
      <t xml:space="preserve">İl Kodları
</t>
    </r>
    <r>
      <rPr>
        <sz val="9"/>
        <rFont val="Arial"/>
        <family val="2"/>
        <charset val="162"/>
      </rPr>
      <t>Province codes</t>
    </r>
  </si>
  <si>
    <t xml:space="preserve"> Kahramanmaraş</t>
  </si>
  <si>
    <t xml:space="preserve"> Şanlıurfa</t>
  </si>
  <si>
    <r>
      <t xml:space="preserve">İller
</t>
    </r>
    <r>
      <rPr>
        <sz val="9"/>
        <rFont val="Arial"/>
        <family val="2"/>
        <charset val="162"/>
      </rPr>
      <t>Provinces</t>
    </r>
  </si>
  <si>
    <r>
      <t xml:space="preserve">Erkek
</t>
    </r>
    <r>
      <rPr>
        <sz val="9"/>
        <rFont val="Arial"/>
        <family val="2"/>
        <charset val="162"/>
      </rPr>
      <t>Male</t>
    </r>
  </si>
  <si>
    <r>
      <t xml:space="preserve">Kadın
</t>
    </r>
    <r>
      <rPr>
        <sz val="9"/>
        <rFont val="Arial"/>
        <family val="2"/>
        <charset val="162"/>
      </rPr>
      <t>Female</t>
    </r>
  </si>
  <si>
    <r>
      <t xml:space="preserve">İller 
 </t>
    </r>
    <r>
      <rPr>
        <sz val="9"/>
        <rFont val="Arial"/>
        <family val="2"/>
        <charset val="162"/>
      </rPr>
      <t>Provinces</t>
    </r>
  </si>
  <si>
    <r>
      <t xml:space="preserve">4-1/b (Tarım)
</t>
    </r>
    <r>
      <rPr>
        <sz val="9"/>
        <rFont val="Arial"/>
        <family val="2"/>
        <charset val="162"/>
      </rPr>
      <t>(Agriculture)</t>
    </r>
  </si>
  <si>
    <r>
      <t>2- Çırak-</t>
    </r>
    <r>
      <rPr>
        <sz val="9"/>
        <rFont val="Arial"/>
        <family val="2"/>
        <charset val="162"/>
      </rPr>
      <t xml:space="preserve"> Apprentices </t>
    </r>
  </si>
  <si>
    <r>
      <t>6- Muhtar-</t>
    </r>
    <r>
      <rPr>
        <sz val="9"/>
        <rFont val="Arial"/>
        <family val="2"/>
        <charset val="162"/>
      </rPr>
      <t xml:space="preserve"> Demarch</t>
    </r>
  </si>
  <si>
    <r>
      <t>1- Yaşlılık-</t>
    </r>
    <r>
      <rPr>
        <sz val="9"/>
        <rFont val="Arial"/>
        <family val="2"/>
        <charset val="162"/>
      </rPr>
      <t xml:space="preserve"> Old-age</t>
    </r>
  </si>
  <si>
    <r>
      <t>2- Malullük-</t>
    </r>
    <r>
      <rPr>
        <sz val="9"/>
        <rFont val="Arial"/>
        <family val="2"/>
        <charset val="162"/>
      </rPr>
      <t xml:space="preserve"> Invalidity</t>
    </r>
  </si>
  <si>
    <r>
      <t>Dosya-</t>
    </r>
    <r>
      <rPr>
        <sz val="9"/>
        <rFont val="Arial"/>
        <family val="2"/>
        <charset val="162"/>
      </rPr>
      <t xml:space="preserve"> File</t>
    </r>
  </si>
  <si>
    <r>
      <t>Kişi-</t>
    </r>
    <r>
      <rPr>
        <sz val="9"/>
        <rFont val="Arial"/>
        <family val="2"/>
        <charset val="162"/>
      </rPr>
      <t xml:space="preserve"> Person</t>
    </r>
  </si>
  <si>
    <r>
      <t xml:space="preserve">4- Ölen Sigortalı (Dosya)- </t>
    </r>
    <r>
      <rPr>
        <sz val="9"/>
        <rFont val="Arial"/>
        <family val="2"/>
        <charset val="162"/>
      </rPr>
      <t>Death (Active file)</t>
    </r>
  </si>
  <si>
    <r>
      <t xml:space="preserve">2- Malullük- </t>
    </r>
    <r>
      <rPr>
        <sz val="9"/>
        <rFont val="Arial"/>
        <family val="2"/>
        <charset val="162"/>
      </rPr>
      <t>Invalidity</t>
    </r>
  </si>
  <si>
    <r>
      <t>2- Çırak-</t>
    </r>
    <r>
      <rPr>
        <sz val="9"/>
        <rFont val="Arial"/>
        <family val="2"/>
        <charset val="162"/>
      </rPr>
      <t xml:space="preserve"> Apprentices</t>
    </r>
  </si>
  <si>
    <r>
      <t xml:space="preserve">1- Yaşlılık- </t>
    </r>
    <r>
      <rPr>
        <sz val="9"/>
        <rFont val="Arial"/>
        <family val="2"/>
        <charset val="162"/>
      </rPr>
      <t>Old-age</t>
    </r>
  </si>
  <si>
    <r>
      <t>1- Kore Gazisi-</t>
    </r>
    <r>
      <rPr>
        <sz val="9"/>
        <rFont val="Arial"/>
        <family val="2"/>
        <charset val="162"/>
      </rPr>
      <t xml:space="preserve"> Korean War Veteran</t>
    </r>
  </si>
  <si>
    <r>
      <t xml:space="preserve">3- Kıbrıs Gazisi- </t>
    </r>
    <r>
      <rPr>
        <sz val="9"/>
        <rFont val="Arial"/>
        <family val="2"/>
        <charset val="162"/>
      </rPr>
      <t>Cyprus War Veteran</t>
    </r>
  </si>
  <si>
    <r>
      <t xml:space="preserve">4- Haksahipleri- </t>
    </r>
    <r>
      <rPr>
        <sz val="9"/>
        <rFont val="Arial"/>
        <family val="2"/>
        <charset val="162"/>
      </rPr>
      <t>Survivors (Widow, orphan, mother and fathers)</t>
    </r>
  </si>
  <si>
    <r>
      <t xml:space="preserve">    1- Yaşlılık- </t>
    </r>
    <r>
      <rPr>
        <sz val="9"/>
        <rFont val="Arial"/>
        <family val="2"/>
        <charset val="162"/>
      </rPr>
      <t>Old-age</t>
    </r>
  </si>
  <si>
    <r>
      <t xml:space="preserve">    2- Malullük</t>
    </r>
    <r>
      <rPr>
        <sz val="9"/>
        <rFont val="Arial"/>
        <family val="2"/>
        <charset val="162"/>
      </rPr>
      <t>- Invalidity</t>
    </r>
  </si>
  <si>
    <r>
      <t xml:space="preserve">    5- Sürekli iş göremezlik geliri alanlar
        </t>
    </r>
    <r>
      <rPr>
        <sz val="9"/>
        <rFont val="Arial"/>
        <family val="2"/>
        <charset val="162"/>
      </rPr>
      <t>Receiver of permanent incapacity income</t>
    </r>
  </si>
  <si>
    <r>
      <t xml:space="preserve">    3- Ölen sigortalı (Dosya)- </t>
    </r>
    <r>
      <rPr>
        <sz val="9"/>
        <rFont val="Arial"/>
        <family val="2"/>
        <charset val="162"/>
      </rPr>
      <t>Death (Active file)</t>
    </r>
  </si>
  <si>
    <r>
      <t xml:space="preserve">    4- Ölen sigortalıların haksahipleri 
        </t>
    </r>
    <r>
      <rPr>
        <sz val="9"/>
        <rFont val="Arial"/>
        <family val="2"/>
        <charset val="162"/>
      </rPr>
      <t>Survivors (Widow, orphan, mother and fathers)</t>
    </r>
  </si>
  <si>
    <r>
      <t xml:space="preserve">    1- Yaşlılık- </t>
    </r>
    <r>
      <rPr>
        <sz val="9"/>
        <rFont val="Arial"/>
        <family val="2"/>
        <charset val="162"/>
      </rPr>
      <t xml:space="preserve">Old-age </t>
    </r>
  </si>
  <si>
    <r>
      <t xml:space="preserve">    2- Malullük- </t>
    </r>
    <r>
      <rPr>
        <sz val="9"/>
        <rFont val="Arial"/>
        <family val="2"/>
        <charset val="162"/>
      </rPr>
      <t>Invalidity</t>
    </r>
  </si>
  <si>
    <r>
      <t xml:space="preserve">Yıllar- </t>
    </r>
    <r>
      <rPr>
        <sz val="9"/>
        <rFont val="Arial"/>
        <family val="2"/>
        <charset val="162"/>
      </rPr>
      <t>Years</t>
    </r>
  </si>
  <si>
    <r>
      <t>Kişi</t>
    </r>
    <r>
      <rPr>
        <sz val="9"/>
        <rFont val="Arial"/>
        <family val="2"/>
        <charset val="162"/>
      </rPr>
      <t>- Person</t>
    </r>
  </si>
  <si>
    <r>
      <t xml:space="preserve">Dosya- </t>
    </r>
    <r>
      <rPr>
        <sz val="9"/>
        <rFont val="Arial"/>
        <family val="2"/>
        <charset val="162"/>
      </rPr>
      <t>File</t>
    </r>
  </si>
  <si>
    <r>
      <t xml:space="preserve">Kişi- </t>
    </r>
    <r>
      <rPr>
        <sz val="9"/>
        <rFont val="Arial"/>
        <family val="2"/>
        <charset val="162"/>
      </rPr>
      <t>Person</t>
    </r>
  </si>
  <si>
    <r>
      <t xml:space="preserve">    2- Muhtar</t>
    </r>
    <r>
      <rPr>
        <sz val="9"/>
        <rFont val="Arial"/>
        <family val="2"/>
        <charset val="162"/>
      </rPr>
      <t>- Demarch</t>
    </r>
  </si>
  <si>
    <r>
      <t xml:space="preserve">5- Ölen Sigortalıların Haksahipleri  
     </t>
    </r>
    <r>
      <rPr>
        <sz val="9"/>
        <rFont val="Arial"/>
        <family val="2"/>
        <charset val="162"/>
      </rPr>
      <t>Survivors (Widow, orphan, mother and fathers)</t>
    </r>
  </si>
  <si>
    <r>
      <rPr>
        <b/>
        <sz val="9"/>
        <rFont val="Arial"/>
        <family val="2"/>
        <charset val="162"/>
      </rPr>
      <t xml:space="preserve">1- Yaşlılık- </t>
    </r>
    <r>
      <rPr>
        <sz val="9"/>
        <rFont val="Arial"/>
        <family val="2"/>
        <charset val="162"/>
      </rPr>
      <t>Old-age</t>
    </r>
    <r>
      <rPr>
        <b/>
        <sz val="9"/>
        <rFont val="Arial"/>
        <family val="2"/>
        <charset val="162"/>
      </rPr>
      <t xml:space="preserve"> </t>
    </r>
  </si>
  <si>
    <r>
      <rPr>
        <b/>
        <sz val="9"/>
        <rFont val="Arial"/>
        <family val="2"/>
        <charset val="162"/>
      </rPr>
      <t xml:space="preserve">3- Vazife malulü- </t>
    </r>
    <r>
      <rPr>
        <sz val="9"/>
        <rFont val="Arial"/>
        <family val="2"/>
        <charset val="162"/>
      </rPr>
      <t>Duty disability</t>
    </r>
  </si>
  <si>
    <r>
      <t>1- Zorunlu</t>
    </r>
    <r>
      <rPr>
        <sz val="9"/>
        <rFont val="Arial"/>
        <family val="2"/>
        <charset val="162"/>
      </rPr>
      <t>- Compulsorily Insured</t>
    </r>
  </si>
  <si>
    <r>
      <t xml:space="preserve">Sosyal güvenlik kapsamında aktif çalışan kişi sayısı 
</t>
    </r>
    <r>
      <rPr>
        <sz val="9"/>
        <rFont val="Arial"/>
        <family val="2"/>
        <charset val="162"/>
      </rPr>
      <t>Number of active insured persons within the scope of social security</t>
    </r>
  </si>
  <si>
    <r>
      <t xml:space="preserve">Sosyal güvenlik kapsamında aylık alan kişi sayısı 
</t>
    </r>
    <r>
      <rPr>
        <sz val="9"/>
        <rFont val="Arial"/>
        <family val="2"/>
        <charset val="162"/>
      </rPr>
      <t>Number of pensioners within the scope of social security</t>
    </r>
  </si>
  <si>
    <r>
      <t xml:space="preserve">Sosyal güvenlik kapsamında bakmakla yükümlü tutulanların sayısı
</t>
    </r>
    <r>
      <rPr>
        <sz val="9"/>
        <rFont val="Arial"/>
        <family val="2"/>
        <charset val="162"/>
      </rPr>
      <t>Number of dependents within the scope of social security</t>
    </r>
  </si>
  <si>
    <r>
      <t xml:space="preserve">İl Kodları 
</t>
    </r>
    <r>
      <rPr>
        <sz val="9"/>
        <rFont val="Arial"/>
        <family val="2"/>
        <charset val="162"/>
      </rPr>
      <t>Province codes</t>
    </r>
  </si>
  <si>
    <r>
      <t xml:space="preserve">Toplam aktif sigortalı (I+II+III+IV+V)
</t>
    </r>
    <r>
      <rPr>
        <sz val="9"/>
        <rFont val="Arial"/>
        <family val="2"/>
        <charset val="162"/>
      </rPr>
      <t xml:space="preserve">Total number of insured person </t>
    </r>
  </si>
  <si>
    <r>
      <t xml:space="preserve">İsteğe bağlı (II) 
</t>
    </r>
    <r>
      <rPr>
        <sz val="9"/>
        <rFont val="Arial"/>
        <family val="2"/>
        <charset val="162"/>
      </rPr>
      <t>Voluntarily insured</t>
    </r>
  </si>
  <si>
    <r>
      <t xml:space="preserve">Toplam aktif sigortalı
</t>
    </r>
    <r>
      <rPr>
        <sz val="9"/>
        <rFont val="Arial"/>
        <family val="2"/>
        <charset val="162"/>
      </rPr>
      <t xml:space="preserve">Total number of insured person </t>
    </r>
  </si>
  <si>
    <r>
      <t xml:space="preserve">Toplam aktif sigortalı (I+II+III)
</t>
    </r>
    <r>
      <rPr>
        <sz val="9"/>
        <rFont val="Arial"/>
        <family val="2"/>
        <charset val="162"/>
      </rPr>
      <t xml:space="preserve">Total </t>
    </r>
    <r>
      <rPr>
        <b/>
        <sz val="9"/>
        <rFont val="Arial"/>
        <family val="2"/>
        <charset val="162"/>
      </rPr>
      <t xml:space="preserve">
</t>
    </r>
  </si>
  <si>
    <r>
      <t xml:space="preserve"> Toplam aktif sigortalı (4-1/a, 4-1/b, 4-1/c) 
</t>
    </r>
    <r>
      <rPr>
        <sz val="9"/>
        <rFont val="Arial"/>
        <family val="2"/>
        <charset val="162"/>
      </rPr>
      <t xml:space="preserve">Total number of insured person </t>
    </r>
  </si>
  <si>
    <r>
      <t xml:space="preserve">Zorunlu sigortalı
(I) 
</t>
    </r>
    <r>
      <rPr>
        <sz val="9"/>
        <rFont val="Arial"/>
        <family val="2"/>
        <charset val="162"/>
      </rPr>
      <t>Compulsorily insured</t>
    </r>
  </si>
  <si>
    <r>
      <t xml:space="preserve">Çırak
(II) 
</t>
    </r>
    <r>
      <rPr>
        <sz val="9"/>
        <color indexed="8"/>
        <rFont val="Arial"/>
        <family val="2"/>
        <charset val="162"/>
      </rPr>
      <t>Apprenticies</t>
    </r>
  </si>
  <si>
    <r>
      <t>Tarım (2925 skg)
(III)</t>
    </r>
    <r>
      <rPr>
        <sz val="9"/>
        <color indexed="8"/>
        <rFont val="Arial"/>
        <family val="2"/>
        <charset val="162"/>
      </rPr>
      <t xml:space="preserve"> 
Insured in agricultural sector</t>
    </r>
  </si>
  <si>
    <r>
      <t xml:space="preserve">Yurtdışı topluluk sigortalısı
(V)
</t>
    </r>
    <r>
      <rPr>
        <sz val="9"/>
        <color indexed="8"/>
        <rFont val="Arial"/>
        <family val="2"/>
        <charset val="162"/>
      </rPr>
      <t>Collective insured</t>
    </r>
  </si>
  <si>
    <r>
      <t xml:space="preserve">Muhtar
(III)
</t>
    </r>
    <r>
      <rPr>
        <sz val="9"/>
        <rFont val="Arial"/>
        <family val="2"/>
        <charset val="162"/>
      </rPr>
      <t>Demarch</t>
    </r>
  </si>
  <si>
    <r>
      <t xml:space="preserve">4-1/b (Kendi nam ve hesabına bağımsız çalışan) 
</t>
    </r>
    <r>
      <rPr>
        <sz val="9"/>
        <rFont val="Arial"/>
        <family val="2"/>
        <charset val="162"/>
      </rPr>
      <t>(Self employed)</t>
    </r>
  </si>
  <si>
    <r>
      <rPr>
        <b/>
        <sz val="9"/>
        <rFont val="Arial"/>
        <family val="2"/>
        <charset val="162"/>
      </rPr>
      <t>İl kodları</t>
    </r>
    <r>
      <rPr>
        <sz val="9"/>
        <rFont val="Arial"/>
        <family val="2"/>
        <charset val="162"/>
      </rPr>
      <t xml:space="preserve">
Province codes</t>
    </r>
  </si>
  <si>
    <t>Sosyal Güvenlik Kapsamı - Social Security Coverage</t>
  </si>
  <si>
    <t>Tablo: 1.7/1</t>
  </si>
  <si>
    <t>Tablo: 1.7/2</t>
  </si>
  <si>
    <t>Tablo: 1.6/1</t>
  </si>
  <si>
    <t>Tablo: 1.6/2</t>
  </si>
  <si>
    <t xml:space="preserve">(*) Statistical information have not been prepared because of pensioners, according to the Law No: 2022, was transferred to the Ministry of Family and Social Policies the date on 01.11.2012 </t>
  </si>
  <si>
    <r>
      <t>Diğer Kanunlara göre aylık alanlar (1+2+3+4)-</t>
    </r>
    <r>
      <rPr>
        <sz val="9"/>
        <rFont val="Arial"/>
        <family val="2"/>
        <charset val="162"/>
      </rPr>
      <t xml:space="preserve"> The pensioners within other laws</t>
    </r>
  </si>
  <si>
    <r>
      <rPr>
        <b/>
        <sz val="9"/>
        <rFont val="Arial"/>
        <family val="2"/>
        <charset val="162"/>
      </rPr>
      <t xml:space="preserve">PRİMSİZ ÖDEMELER (FATURALI ÖDEMELER) </t>
    </r>
    <r>
      <rPr>
        <sz val="9"/>
        <rFont val="Arial"/>
        <family val="2"/>
        <charset val="162"/>
      </rPr>
      <t xml:space="preserve"> BILLED PAYMENTS</t>
    </r>
  </si>
  <si>
    <r>
      <t xml:space="preserve">Kapsam dışı nüfus oranı (%)- </t>
    </r>
    <r>
      <rPr>
        <sz val="9"/>
        <rFont val="Arial"/>
        <family val="2"/>
        <charset val="162"/>
      </rPr>
      <t>Rate of unregistered insured population</t>
    </r>
  </si>
  <si>
    <r>
      <t xml:space="preserve">Sigortalı nüfusun Türkiye nüfusuna oranı (%)-  </t>
    </r>
    <r>
      <rPr>
        <sz val="9"/>
        <rFont val="Arial"/>
        <family val="2"/>
        <charset val="162"/>
      </rPr>
      <t>Rate of insured population</t>
    </r>
  </si>
  <si>
    <r>
      <t xml:space="preserve">Sosyal güvenlik kapsamı (I+II+III+IV)- </t>
    </r>
    <r>
      <rPr>
        <sz val="9"/>
        <rFont val="Arial"/>
        <family val="2"/>
        <charset val="162"/>
      </rPr>
      <t>Social security coverage</t>
    </r>
  </si>
  <si>
    <r>
      <t xml:space="preserve">4- Aktif / pasif oranı- </t>
    </r>
    <r>
      <rPr>
        <sz val="9"/>
        <rFont val="Arial"/>
        <family val="2"/>
        <charset val="162"/>
      </rPr>
      <t>Rate of insured/pensioner</t>
    </r>
  </si>
  <si>
    <r>
      <t>2- Aylık alanlar-</t>
    </r>
    <r>
      <rPr>
        <i/>
        <sz val="9"/>
        <rFont val="Arial"/>
        <family val="2"/>
        <charset val="162"/>
      </rPr>
      <t xml:space="preserve"> </t>
    </r>
    <r>
      <rPr>
        <sz val="9"/>
        <rFont val="Arial"/>
        <family val="2"/>
        <charset val="162"/>
      </rPr>
      <t>Pensioners</t>
    </r>
  </si>
  <si>
    <r>
      <t>1- Aktif sigortalılar-</t>
    </r>
    <r>
      <rPr>
        <sz val="9"/>
        <rFont val="Arial"/>
        <family val="2"/>
        <charset val="162"/>
      </rPr>
      <t xml:space="preserve"> Insured</t>
    </r>
  </si>
  <si>
    <r>
      <t>IV-Özel sandıklar-</t>
    </r>
    <r>
      <rPr>
        <sz val="9"/>
        <rFont val="Arial"/>
        <family val="2"/>
        <charset val="162"/>
      </rPr>
      <t xml:space="preserve"> Funds</t>
    </r>
  </si>
  <si>
    <r>
      <t xml:space="preserve">III- Bağımlılar- </t>
    </r>
    <r>
      <rPr>
        <sz val="9"/>
        <rFont val="Arial"/>
        <family val="2"/>
        <charset val="162"/>
      </rPr>
      <t>Dependents</t>
    </r>
  </si>
  <si>
    <r>
      <t xml:space="preserve">8- Sürekli iş göremezlik ölüm geliri alanlar
  </t>
    </r>
    <r>
      <rPr>
        <sz val="9"/>
        <rFont val="Arial"/>
        <family val="2"/>
        <charset val="162"/>
      </rPr>
      <t xml:space="preserve">   Survivors receiving permanent incapacity income</t>
    </r>
  </si>
  <si>
    <r>
      <t xml:space="preserve">7- Sürekli iş göremezlik ölüm geliri (Dosya)
     </t>
    </r>
    <r>
      <rPr>
        <sz val="9"/>
        <rFont val="Arial"/>
        <family val="2"/>
        <charset val="162"/>
      </rPr>
      <t>Death income due to permanent incapacity (File)</t>
    </r>
  </si>
  <si>
    <r>
      <t>6- Sürekli iş göremezlik geliri alan-</t>
    </r>
    <r>
      <rPr>
        <sz val="9"/>
        <rFont val="Arial"/>
        <family val="2"/>
        <charset val="162"/>
      </rPr>
      <t xml:space="preserve"> Receiver of permanent incapacity income</t>
    </r>
  </si>
  <si>
    <r>
      <t>5- Ölen sigortalıların haksahipleri-</t>
    </r>
    <r>
      <rPr>
        <sz val="9"/>
        <rFont val="Arial"/>
        <family val="2"/>
        <charset val="162"/>
      </rPr>
      <t xml:space="preserve"> Survivors (Widow, orphan, mother and fathers)</t>
    </r>
  </si>
  <si>
    <r>
      <t xml:space="preserve">4- Ölen sigortalı (Dosya)- </t>
    </r>
    <r>
      <rPr>
        <sz val="9"/>
        <rFont val="Arial"/>
        <family val="2"/>
        <charset val="162"/>
      </rPr>
      <t>Death (Active file)</t>
    </r>
  </si>
  <si>
    <r>
      <t>3- Vazife malulü-</t>
    </r>
    <r>
      <rPr>
        <sz val="9"/>
        <rFont val="Arial"/>
        <family val="2"/>
        <charset val="162"/>
      </rPr>
      <t xml:space="preserve"> Service-Disabled</t>
    </r>
  </si>
  <si>
    <r>
      <t xml:space="preserve">II- Pasif (Aylık alan) sigortalılar- </t>
    </r>
    <r>
      <rPr>
        <sz val="9"/>
        <rFont val="Arial"/>
        <family val="2"/>
        <charset val="162"/>
      </rPr>
      <t>Pensioners</t>
    </r>
  </si>
  <si>
    <r>
      <t>8- Kısmi süreli çalışanlar-</t>
    </r>
    <r>
      <rPr>
        <sz val="9"/>
        <rFont val="Arial"/>
        <family val="2"/>
        <charset val="162"/>
      </rPr>
      <t xml:space="preserve"> Insured working part-time</t>
    </r>
  </si>
  <si>
    <r>
      <t xml:space="preserve">7- İsteğe bağlı- </t>
    </r>
    <r>
      <rPr>
        <sz val="9"/>
        <rFont val="Arial"/>
        <family val="2"/>
        <charset val="162"/>
      </rPr>
      <t>Voluntarily insured</t>
    </r>
  </si>
  <si>
    <r>
      <t>3- Yurtdışı topluluk-</t>
    </r>
    <r>
      <rPr>
        <sz val="9"/>
        <rFont val="Arial"/>
        <family val="2"/>
        <charset val="162"/>
      </rPr>
      <t xml:space="preserve"> Collective insurance</t>
    </r>
  </si>
  <si>
    <r>
      <t xml:space="preserve">I- Aktif sigortalılar- </t>
    </r>
    <r>
      <rPr>
        <sz val="9"/>
        <rFont val="Arial"/>
        <family val="2"/>
        <charset val="162"/>
      </rPr>
      <t>Insured Persons</t>
    </r>
  </si>
  <si>
    <r>
      <t xml:space="preserve">SOSYAL GÜVENLİK KAPSAMI  </t>
    </r>
    <r>
      <rPr>
        <sz val="9"/>
        <rFont val="Arial"/>
        <family val="2"/>
        <charset val="162"/>
      </rPr>
      <t>SOCIAL SECURITY COVERAGE</t>
    </r>
  </si>
  <si>
    <r>
      <t xml:space="preserve">I- Aktif sigortalılar- </t>
    </r>
    <r>
      <rPr>
        <sz val="9"/>
        <rFont val="Arial"/>
        <family val="2"/>
        <charset val="162"/>
      </rPr>
      <t>Insured persons</t>
    </r>
  </si>
  <si>
    <r>
      <t>1- Zorunlu-</t>
    </r>
    <r>
      <rPr>
        <sz val="9"/>
        <rFont val="Arial"/>
        <family val="2"/>
        <charset val="162"/>
      </rPr>
      <t xml:space="preserve"> Compulsorily insured</t>
    </r>
  </si>
  <si>
    <r>
      <t>4- Tarım-</t>
    </r>
    <r>
      <rPr>
        <sz val="9"/>
        <rFont val="Arial"/>
        <family val="2"/>
        <charset val="162"/>
      </rPr>
      <t xml:space="preserve"> Insured in agricultural sector </t>
    </r>
  </si>
  <si>
    <r>
      <t>3- Ölen sigortalı (Dosya)-</t>
    </r>
    <r>
      <rPr>
        <sz val="9"/>
        <rFont val="Arial"/>
        <family val="2"/>
        <charset val="162"/>
      </rPr>
      <t xml:space="preserve"> Death (Active file)</t>
    </r>
  </si>
  <si>
    <r>
      <t xml:space="preserve">4- Ölen sigortalıların haksahipleri  
     </t>
    </r>
    <r>
      <rPr>
        <sz val="9"/>
        <rFont val="Arial"/>
        <family val="2"/>
        <charset val="162"/>
      </rPr>
      <t>Survivors (Widow, orphan, mother and fathers)</t>
    </r>
  </si>
  <si>
    <r>
      <t xml:space="preserve">5- Sürekli iş göremezlik geliri alanlar
     </t>
    </r>
    <r>
      <rPr>
        <sz val="9"/>
        <rFont val="Arial"/>
        <family val="2"/>
        <charset val="162"/>
      </rPr>
      <t>Receiver of permanent incapacity income</t>
    </r>
  </si>
  <si>
    <r>
      <t xml:space="preserve">6- Sürekli iş göremezlik ölüm geliri (Dosya)
     </t>
    </r>
    <r>
      <rPr>
        <sz val="9"/>
        <rFont val="Arial"/>
        <family val="2"/>
        <charset val="162"/>
      </rPr>
      <t>Death income due to permanent incapacity (File)</t>
    </r>
  </si>
  <si>
    <r>
      <t xml:space="preserve">7- Sürekli iş göremezlik ölüm geliri alanlar
     </t>
    </r>
    <r>
      <rPr>
        <sz val="9"/>
        <rFont val="Arial"/>
        <family val="2"/>
        <charset val="162"/>
      </rPr>
      <t>Survivors receiving permanent incapacity income</t>
    </r>
  </si>
  <si>
    <r>
      <t xml:space="preserve">Sosyal güvenlik kapsamı (I+II+III)- </t>
    </r>
    <r>
      <rPr>
        <sz val="9"/>
        <rFont val="Arial"/>
        <family val="2"/>
        <charset val="162"/>
      </rPr>
      <t>Social security coverage</t>
    </r>
  </si>
  <si>
    <r>
      <t xml:space="preserve">1- Zorunlu- </t>
    </r>
    <r>
      <rPr>
        <sz val="9"/>
        <rFont val="Arial"/>
        <family val="2"/>
        <charset val="162"/>
      </rPr>
      <t>Compulsorily insured</t>
    </r>
  </si>
  <si>
    <r>
      <t xml:space="preserve">2- Tarım- </t>
    </r>
    <r>
      <rPr>
        <sz val="9"/>
        <rFont val="Arial"/>
        <family val="2"/>
        <charset val="162"/>
      </rPr>
      <t xml:space="preserve">Insured in agricultural sector </t>
    </r>
  </si>
  <si>
    <r>
      <t xml:space="preserve">3- Muhtar- </t>
    </r>
    <r>
      <rPr>
        <sz val="9"/>
        <rFont val="Arial"/>
        <family val="2"/>
        <charset val="162"/>
      </rPr>
      <t>Demarch</t>
    </r>
  </si>
  <si>
    <r>
      <t xml:space="preserve">4- İsteğe bağlı- </t>
    </r>
    <r>
      <rPr>
        <sz val="9"/>
        <rFont val="Arial"/>
        <family val="2"/>
        <charset val="162"/>
      </rPr>
      <t>Voluntarily insured</t>
    </r>
  </si>
  <si>
    <r>
      <t>4-1/b  (Bağımsız çalışanlar 1479)</t>
    </r>
    <r>
      <rPr>
        <sz val="9"/>
        <rFont val="Arial"/>
        <family val="2"/>
        <charset val="162"/>
      </rPr>
      <t xml:space="preserve"> ( Insured Covered By The Law 1479)</t>
    </r>
  </si>
  <si>
    <r>
      <t xml:space="preserve">    3- İsteğe bağlı</t>
    </r>
    <r>
      <rPr>
        <sz val="9"/>
        <rFont val="Arial"/>
        <family val="2"/>
        <charset val="162"/>
      </rPr>
      <t>- Voluntarily insured</t>
    </r>
  </si>
  <si>
    <r>
      <t>4-1/b  (Bağımsız çalışanlar 2926)</t>
    </r>
    <r>
      <rPr>
        <sz val="9"/>
        <rFont val="Arial"/>
        <family val="2"/>
        <charset val="162"/>
      </rPr>
      <t xml:space="preserve"> ( Insured Covered By The Law 2926)</t>
    </r>
  </si>
  <si>
    <r>
      <t xml:space="preserve">Kısmi süreli çalışan sigortalı
(IV)
</t>
    </r>
    <r>
      <rPr>
        <sz val="9"/>
        <rFont val="Arial"/>
        <family val="2"/>
        <charset val="162"/>
      </rPr>
      <t>Partial duration insured</t>
    </r>
  </si>
  <si>
    <t>İŞYERİ VE SİGORTALI İSTATİSTİKLERİ</t>
  </si>
  <si>
    <t xml:space="preserve"> Mersin</t>
  </si>
  <si>
    <r>
      <t xml:space="preserve">Toplam zorunlu sigortalı sayısı
</t>
    </r>
    <r>
      <rPr>
        <sz val="9"/>
        <rFont val="Arial"/>
        <family val="2"/>
        <charset val="162"/>
      </rPr>
      <t>General total</t>
    </r>
  </si>
  <si>
    <r>
      <t xml:space="preserve">4-1/a zorunlu sigortalı
</t>
    </r>
    <r>
      <rPr>
        <sz val="9"/>
        <rFont val="Arial"/>
        <family val="2"/>
        <charset val="162"/>
      </rPr>
      <t>Compulsory insured persons within the scope of article 4-1/a of act 5510</t>
    </r>
  </si>
  <si>
    <r>
      <t xml:space="preserve">4-1/b zorunlu sigortalı
</t>
    </r>
    <r>
      <rPr>
        <sz val="9"/>
        <rFont val="Arial"/>
        <family val="2"/>
        <charset val="162"/>
      </rPr>
      <t>Compulsory insured persons under article 4-1/b of act 5510</t>
    </r>
  </si>
  <si>
    <t xml:space="preserve"> WORK PLACE AND INSURED PERSON STATISTICS  </t>
  </si>
  <si>
    <r>
      <t xml:space="preserve">Türkiye nüfusu (TÜİK ADNKS)- </t>
    </r>
    <r>
      <rPr>
        <sz val="9"/>
        <rFont val="Arial"/>
        <family val="2"/>
        <charset val="162"/>
      </rPr>
      <t>Population of Turkey</t>
    </r>
  </si>
  <si>
    <r>
      <t xml:space="preserve">Aktif / pasif oranı-  </t>
    </r>
    <r>
      <rPr>
        <sz val="9"/>
        <rFont val="Arial"/>
        <family val="2"/>
        <charset val="162"/>
      </rPr>
      <t>Rate of insured/pensioner</t>
    </r>
  </si>
  <si>
    <t>Aktifler - Insured Persons</t>
  </si>
  <si>
    <t>Bağımlılar - Dependents</t>
  </si>
  <si>
    <t>Pasifler (Aylık Alanlar) - Pensioners</t>
  </si>
  <si>
    <r>
      <t>Aktif / pasif oranı-</t>
    </r>
    <r>
      <rPr>
        <sz val="9"/>
        <rFont val="Arial"/>
        <family val="2"/>
        <charset val="162"/>
      </rPr>
      <t xml:space="preserve"> Rate of insured/pensioner</t>
    </r>
  </si>
  <si>
    <r>
      <t xml:space="preserve">5- İsteğe bağlı sigortalılar &amp; Kısmi süreli çalışanlar*
     </t>
    </r>
    <r>
      <rPr>
        <sz val="9"/>
        <color indexed="8"/>
        <rFont val="Arial"/>
        <family val="2"/>
        <charset val="162"/>
      </rPr>
      <t>Voluntarily insured</t>
    </r>
    <r>
      <rPr>
        <b/>
        <sz val="9"/>
        <color indexed="8"/>
        <rFont val="Arial"/>
        <family val="2"/>
        <charset val="162"/>
      </rPr>
      <t xml:space="preserve"> &amp;</t>
    </r>
    <r>
      <rPr>
        <sz val="9"/>
        <color indexed="8"/>
        <rFont val="Arial"/>
        <family val="2"/>
        <charset val="162"/>
      </rPr>
      <t xml:space="preserve"> Insured working part-time*</t>
    </r>
  </si>
  <si>
    <r>
      <t>Aktif / Pasif Oranı</t>
    </r>
    <r>
      <rPr>
        <sz val="9"/>
        <rFont val="Arial"/>
        <family val="2"/>
        <charset val="162"/>
      </rPr>
      <t>- Rate of insured/pensioner</t>
    </r>
  </si>
  <si>
    <r>
      <t xml:space="preserve">İl nüfusu 
(TÜİK- ADNKS)
</t>
    </r>
    <r>
      <rPr>
        <sz val="9"/>
        <rFont val="Arial"/>
        <family val="2"/>
        <charset val="162"/>
      </rPr>
      <t>Province population</t>
    </r>
  </si>
  <si>
    <r>
      <t>Toplam -</t>
    </r>
    <r>
      <rPr>
        <sz val="9"/>
        <rFont val="Arial"/>
        <family val="2"/>
        <charset val="162"/>
      </rPr>
      <t>Total</t>
    </r>
  </si>
  <si>
    <r>
      <t xml:space="preserve">Tarımsal faaliyette bulunanlar 2926 S.K
</t>
    </r>
    <r>
      <rPr>
        <sz val="9"/>
        <rFont val="Arial"/>
        <family val="2"/>
        <charset val="162"/>
      </rPr>
      <t>Self employed by the act of 2926</t>
    </r>
  </si>
  <si>
    <r>
      <t xml:space="preserve">Bağımsız çalışanlar 1479 S.K
</t>
    </r>
    <r>
      <rPr>
        <sz val="9"/>
        <rFont val="Arial"/>
        <family val="2"/>
        <charset val="162"/>
      </rPr>
      <t>Self employed by the act of 1479</t>
    </r>
  </si>
  <si>
    <r>
      <t xml:space="preserve">4-1/c zorunlu sigortalı
</t>
    </r>
    <r>
      <rPr>
        <sz val="9"/>
        <rFont val="Arial"/>
        <family val="2"/>
        <charset val="162"/>
      </rPr>
      <t>Active insured persons under article 4-1/c of act 5510</t>
    </r>
  </si>
  <si>
    <r>
      <rPr>
        <b/>
        <sz val="9"/>
        <rFont val="Arial"/>
        <family val="2"/>
        <charset val="162"/>
      </rPr>
      <t>Toplam</t>
    </r>
    <r>
      <rPr>
        <sz val="9"/>
        <rFont val="Arial"/>
        <family val="2"/>
        <charset val="162"/>
      </rPr>
      <t xml:space="preserve"> - Total</t>
    </r>
  </si>
  <si>
    <t xml:space="preserve">Toplam - Total </t>
  </si>
  <si>
    <r>
      <t xml:space="preserve">Faaliyet kodu
</t>
    </r>
    <r>
      <rPr>
        <sz val="9"/>
        <rFont val="Arial"/>
        <family val="2"/>
        <charset val="162"/>
      </rPr>
      <t>Activity code</t>
    </r>
  </si>
  <si>
    <r>
      <t xml:space="preserve">Faaliyet Grupları (*) 
(NACE Rev.2 Sınıflandırmasına Göre)
</t>
    </r>
    <r>
      <rPr>
        <sz val="9"/>
        <rFont val="Arial"/>
        <family val="2"/>
        <charset val="162"/>
      </rPr>
      <t>Branch of activities according to NACE Rev.2 Classification (*)</t>
    </r>
  </si>
  <si>
    <t xml:space="preserve">  Adana</t>
  </si>
  <si>
    <r>
      <t xml:space="preserve">Genel toplam
</t>
    </r>
    <r>
      <rPr>
        <sz val="9"/>
        <rFont val="Arial"/>
        <family val="2"/>
        <charset val="162"/>
      </rPr>
      <t>General Total</t>
    </r>
  </si>
  <si>
    <r>
      <t xml:space="preserve">İşyeri sayısı
</t>
    </r>
    <r>
      <rPr>
        <sz val="9"/>
        <rFont val="Arial"/>
        <family val="2"/>
        <charset val="162"/>
      </rPr>
      <t>Number of work place</t>
    </r>
  </si>
  <si>
    <r>
      <t xml:space="preserve">Sigortalı sayısı
</t>
    </r>
    <r>
      <rPr>
        <sz val="9"/>
        <rFont val="Arial"/>
        <family val="2"/>
        <charset val="162"/>
      </rPr>
      <t>N'of comp.
insured person</t>
    </r>
  </si>
  <si>
    <t xml:space="preserve">Bitkisel Ve Hayvansal Üretim        </t>
  </si>
  <si>
    <t xml:space="preserve">Ormancılık Ve Tomrukçuluk           </t>
  </si>
  <si>
    <t xml:space="preserve">Balıkçılık Ve Su Ürünleri Yetiş.    </t>
  </si>
  <si>
    <t xml:space="preserve">Kömür Ve Linyit Çıkartılması        </t>
  </si>
  <si>
    <t xml:space="preserve">Ham Petrol Ve Doğalgaz Çıkarımı     </t>
  </si>
  <si>
    <t xml:space="preserve">Metal Cevheri Madenciliği           </t>
  </si>
  <si>
    <t xml:space="preserve">Diğer Madencilik Ve Taş Ocak.  </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</si>
  <si>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</si>
  <si>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</si>
  <si>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</si>
  <si>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</si>
  <si>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</si>
  <si>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</si>
  <si>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</si>
  <si>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</si>
  <si>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</si>
  <si>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</si>
  <si>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</si>
  <si>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</si>
  <si>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</si>
  <si>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</si>
  <si>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</si>
  <si>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</si>
  <si>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</si>
  <si>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</si>
  <si>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</si>
  <si>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</si>
  <si>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</si>
  <si>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</si>
  <si>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</si>
  <si>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</si>
  <si>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</si>
  <si>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</si>
  <si>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</si>
  <si>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</si>
  <si>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</si>
  <si>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</si>
  <si>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</si>
  <si>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</si>
  <si>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</si>
  <si>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</si>
  <si>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</si>
  <si>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</si>
  <si>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</si>
  <si>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</si>
  <si>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</si>
  <si>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</si>
  <si>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</si>
  <si>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</si>
  <si>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</si>
  <si>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</si>
  <si>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</si>
  <si>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</si>
  <si>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</si>
  <si>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</si>
  <si>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</si>
  <si>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</si>
  <si>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Sigorta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</si>
  <si>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</si>
  <si>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</si>
  <si>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</si>
  <si>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</si>
  <si>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</si>
  <si>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</si>
  <si>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</si>
  <si>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</si>
  <si>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</si>
  <si>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</si>
  <si>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</si>
  <si>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</si>
  <si>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</si>
  <si>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</si>
  <si>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</si>
  <si>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</si>
  <si>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</si>
  <si>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</si>
  <si>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</si>
  <si>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</si>
  <si>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</si>
  <si>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</si>
  <si>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</si>
  <si>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</si>
  <si>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</si>
  <si>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</si>
  <si>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</si>
  <si>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</si>
  <si>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</si>
  <si>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</si>
  <si>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r>
      <t xml:space="preserve">Toplam </t>
    </r>
    <r>
      <rPr>
        <sz val="9"/>
        <rFont val="Arial"/>
        <family val="2"/>
        <charset val="162"/>
      </rPr>
      <t>-Total</t>
    </r>
  </si>
  <si>
    <r>
      <t>Top</t>
    </r>
    <r>
      <rPr>
        <sz val="9"/>
        <rFont val="Arial"/>
        <family val="2"/>
        <charset val="162"/>
      </rPr>
      <t>-Tot.</t>
    </r>
  </si>
  <si>
    <r>
      <t xml:space="preserve">Top- </t>
    </r>
    <r>
      <rPr>
        <sz val="9"/>
        <rFont val="Arial"/>
        <family val="2"/>
        <charset val="162"/>
      </rPr>
      <t>Tot.</t>
    </r>
  </si>
  <si>
    <t>Note: See Appendix for the english name of branch of activities</t>
  </si>
  <si>
    <r>
      <rPr>
        <b/>
        <sz val="9"/>
        <rFont val="Arial"/>
        <family val="2"/>
        <charset val="162"/>
      </rPr>
      <t>NACE Rev. 2 sınıflamasına göre faaliyet grupları</t>
    </r>
    <r>
      <rPr>
        <sz val="9"/>
        <rFont val="Arial"/>
        <family val="2"/>
        <charset val="162"/>
      </rPr>
      <t xml:space="preserve">
Groups of activity, according to Rev.2 of NACE classification</t>
    </r>
  </si>
  <si>
    <r>
      <t xml:space="preserve">İşyeri sayısı </t>
    </r>
    <r>
      <rPr>
        <sz val="9"/>
        <rFont val="Arial"/>
        <family val="2"/>
        <charset val="162"/>
      </rPr>
      <t xml:space="preserve">Number of work places  </t>
    </r>
  </si>
  <si>
    <r>
      <t xml:space="preserve">   İşyeri büyüklüğü (İşyerinde çalıştırılan sigortalı sayısı) </t>
    </r>
    <r>
      <rPr>
        <sz val="9"/>
        <rFont val="Arial"/>
        <family val="2"/>
        <charset val="162"/>
      </rPr>
      <t>Size of work places (Number of insured employees in work places)</t>
    </r>
  </si>
  <si>
    <t>1</t>
  </si>
  <si>
    <t>2-3</t>
  </si>
  <si>
    <t>4-6</t>
  </si>
  <si>
    <t>7-9</t>
  </si>
  <si>
    <t>10-19</t>
  </si>
  <si>
    <t>20-29</t>
  </si>
  <si>
    <t>30-49</t>
  </si>
  <si>
    <t>50-99</t>
  </si>
  <si>
    <t>100-249</t>
  </si>
  <si>
    <t>250-499</t>
  </si>
  <si>
    <t>500-749</t>
  </si>
  <si>
    <t>750-999</t>
  </si>
  <si>
    <t>Tablo  : 1.13 / 2</t>
  </si>
  <si>
    <r>
      <t xml:space="preserve">Toplam - </t>
    </r>
    <r>
      <rPr>
        <sz val="9"/>
        <rFont val="Arial"/>
        <family val="2"/>
        <charset val="162"/>
      </rPr>
      <t>Total</t>
    </r>
  </si>
  <si>
    <r>
      <t xml:space="preserve">Not:  Faaliyet gruplarının ingilizceleri ekte yer almaktadır.   </t>
    </r>
    <r>
      <rPr>
        <sz val="8"/>
        <rFont val="Arial"/>
        <family val="2"/>
        <charset val="162"/>
      </rPr>
      <t>Note:</t>
    </r>
    <r>
      <rPr>
        <b/>
        <sz val="8"/>
        <rFont val="Arial"/>
        <family val="2"/>
        <charset val="162"/>
      </rPr>
      <t xml:space="preserve"> </t>
    </r>
    <r>
      <rPr>
        <sz val="8"/>
        <rFont val="Arial"/>
        <family val="2"/>
        <charset val="162"/>
      </rPr>
      <t>See Appendix for the english name of branch of activities</t>
    </r>
  </si>
  <si>
    <r>
      <t xml:space="preserve">Zorunlu sigortalı sayısı  </t>
    </r>
    <r>
      <rPr>
        <sz val="9"/>
        <rFont val="Arial"/>
        <family val="2"/>
        <charset val="162"/>
      </rPr>
      <t>Number of compulsorily insured person</t>
    </r>
  </si>
  <si>
    <r>
      <t xml:space="preserve">Toplam 
</t>
    </r>
    <r>
      <rPr>
        <sz val="9"/>
        <rFont val="Arial"/>
        <family val="2"/>
        <charset val="162"/>
      </rPr>
      <t>Total</t>
    </r>
  </si>
  <si>
    <t>Tablo  : 1.14 / 2</t>
  </si>
  <si>
    <r>
      <t>Toplam-</t>
    </r>
    <r>
      <rPr>
        <sz val="9"/>
        <rFont val="Arial"/>
        <family val="2"/>
        <charset val="162"/>
      </rPr>
      <t>Total</t>
    </r>
  </si>
  <si>
    <r>
      <t xml:space="preserve">Not:  Faaliyet gruplarının ingilizceleri ekte yer almaktadır.   </t>
    </r>
    <r>
      <rPr>
        <sz val="9"/>
        <rFont val="Arial"/>
        <family val="2"/>
        <charset val="162"/>
      </rPr>
      <t>Note: See Appendix for the english name of branch of activities</t>
    </r>
  </si>
  <si>
    <t>Tablo  : 1.15 / 1</t>
  </si>
  <si>
    <r>
      <t xml:space="preserve">İl kodları
</t>
    </r>
    <r>
      <rPr>
        <sz val="9"/>
        <rFont val="Arial"/>
        <family val="2"/>
        <charset val="162"/>
      </rPr>
      <t>Province codes</t>
    </r>
  </si>
  <si>
    <r>
      <rPr>
        <b/>
        <sz val="9"/>
        <rFont val="Arial"/>
        <family val="2"/>
        <charset val="162"/>
      </rPr>
      <t>İller</t>
    </r>
    <r>
      <rPr>
        <sz val="9"/>
        <rFont val="Arial"/>
        <family val="2"/>
        <charset val="162"/>
      </rPr>
      <t xml:space="preserve">
 Provinces</t>
    </r>
  </si>
  <si>
    <t>Tablo  : 1.16 / 1</t>
  </si>
  <si>
    <t>Tablo  : 1.16/ 2</t>
  </si>
  <si>
    <r>
      <t xml:space="preserve">İşyeri sayısı
 </t>
    </r>
    <r>
      <rPr>
        <sz val="9"/>
        <rFont val="Arial"/>
        <family val="2"/>
        <charset val="162"/>
      </rPr>
      <t>Number of work places</t>
    </r>
  </si>
  <si>
    <r>
      <t xml:space="preserve">Zorunlu sigortalı sayısı
</t>
    </r>
    <r>
      <rPr>
        <sz val="9"/>
        <rFont val="Arial"/>
        <family val="2"/>
        <charset val="162"/>
      </rPr>
      <t>Number of compulsorily insured person</t>
    </r>
  </si>
  <si>
    <r>
      <t xml:space="preserve">Ortalama günlük kazanç (TL)
</t>
    </r>
    <r>
      <rPr>
        <sz val="9"/>
        <rFont val="Arial"/>
        <family val="2"/>
        <charset val="162"/>
      </rPr>
      <t>Average daily earning</t>
    </r>
  </si>
  <si>
    <r>
      <rPr>
        <b/>
        <sz val="9"/>
        <rFont val="Arial"/>
        <family val="2"/>
        <charset val="162"/>
      </rPr>
      <t>Daimi
(I)</t>
    </r>
    <r>
      <rPr>
        <sz val="9"/>
        <rFont val="Arial"/>
        <family val="2"/>
        <charset val="162"/>
      </rPr>
      <t xml:space="preserve"> 
Permanent</t>
    </r>
  </si>
  <si>
    <r>
      <t xml:space="preserve">Kamu
(I)
</t>
    </r>
    <r>
      <rPr>
        <sz val="9"/>
        <rFont val="Arial"/>
        <family val="2"/>
        <charset val="162"/>
      </rPr>
      <t>Public</t>
    </r>
  </si>
  <si>
    <r>
      <t xml:space="preserve">Özel
(II)
</t>
    </r>
    <r>
      <rPr>
        <sz val="9"/>
        <rFont val="Arial"/>
        <family val="2"/>
        <charset val="162"/>
      </rPr>
      <t>Private</t>
    </r>
  </si>
  <si>
    <r>
      <t xml:space="preserve">Toplam (I+II)
</t>
    </r>
    <r>
      <rPr>
        <sz val="9"/>
        <rFont val="Arial"/>
        <family val="2"/>
        <charset val="162"/>
      </rPr>
      <t>Total</t>
    </r>
  </si>
  <si>
    <r>
      <t xml:space="preserve">Erkek
(I)
</t>
    </r>
    <r>
      <rPr>
        <sz val="9"/>
        <rFont val="Arial"/>
        <family val="2"/>
        <charset val="162"/>
      </rPr>
      <t>Male</t>
    </r>
  </si>
  <si>
    <r>
      <t xml:space="preserve">Kadın
(II)
</t>
    </r>
    <r>
      <rPr>
        <sz val="9"/>
        <rFont val="Arial"/>
        <family val="2"/>
        <charset val="162"/>
      </rPr>
      <t>Female</t>
    </r>
  </si>
  <si>
    <r>
      <rPr>
        <b/>
        <sz val="9"/>
        <rFont val="Arial"/>
        <family val="2"/>
        <charset val="162"/>
      </rPr>
      <t xml:space="preserve">Daimi
</t>
    </r>
    <r>
      <rPr>
        <sz val="9"/>
        <rFont val="Arial"/>
        <family val="2"/>
        <charset val="162"/>
      </rPr>
      <t>Permanent</t>
    </r>
  </si>
  <si>
    <r>
      <t xml:space="preserve">Kamu
</t>
    </r>
    <r>
      <rPr>
        <sz val="9"/>
        <rFont val="Arial"/>
        <family val="2"/>
        <charset val="162"/>
      </rPr>
      <t>Public</t>
    </r>
  </si>
  <si>
    <r>
      <t xml:space="preserve">Özel
</t>
    </r>
    <r>
      <rPr>
        <sz val="9"/>
        <rFont val="Arial"/>
        <family val="2"/>
        <charset val="162"/>
      </rPr>
      <t>Private</t>
    </r>
  </si>
  <si>
    <r>
      <t xml:space="preserve">Ortalama kazanç
</t>
    </r>
    <r>
      <rPr>
        <sz val="9"/>
        <rFont val="Arial"/>
        <family val="2"/>
        <charset val="162"/>
      </rPr>
      <t>Average earning</t>
    </r>
  </si>
  <si>
    <t>Public</t>
  </si>
  <si>
    <t>Total</t>
  </si>
  <si>
    <t>(Male)</t>
  </si>
  <si>
    <t>Female</t>
  </si>
  <si>
    <t>General</t>
  </si>
  <si>
    <r>
      <t xml:space="preserve">Faliyet kodu
</t>
    </r>
    <r>
      <rPr>
        <sz val="9"/>
        <rFont val="Arial"/>
        <family val="2"/>
        <charset val="162"/>
      </rPr>
      <t>Activity code</t>
    </r>
  </si>
  <si>
    <r>
      <rPr>
        <b/>
        <sz val="9"/>
        <rFont val="Arial"/>
        <family val="2"/>
        <charset val="162"/>
      </rPr>
      <t>Not</t>
    </r>
    <r>
      <rPr>
        <sz val="9"/>
        <rFont val="Arial"/>
        <family val="2"/>
        <charset val="162"/>
      </rPr>
      <t>: Faaliyet gruplarının ingilizceleri ekte yer almaktadır.   Note: See Appendix for the english name of branch of activities</t>
    </r>
  </si>
  <si>
    <r>
      <t>Daimi</t>
    </r>
    <r>
      <rPr>
        <sz val="9"/>
        <rFont val="Arial"/>
        <family val="2"/>
        <charset val="162"/>
      </rPr>
      <t xml:space="preserve">
Permanent</t>
    </r>
  </si>
  <si>
    <r>
      <t xml:space="preserve">          Toplam - </t>
    </r>
    <r>
      <rPr>
        <sz val="9"/>
        <rFont val="Arial"/>
        <family val="2"/>
        <charset val="162"/>
      </rPr>
      <t>Total</t>
    </r>
  </si>
  <si>
    <r>
      <t xml:space="preserve">Kazanç aralığı (TL)                                   </t>
    </r>
    <r>
      <rPr>
        <sz val="9"/>
        <rFont val="Arial"/>
        <family val="2"/>
        <charset val="162"/>
      </rPr>
      <t>Intervals for daily insurable earning   (TL)</t>
    </r>
  </si>
  <si>
    <r>
      <t xml:space="preserve">Özel  - </t>
    </r>
    <r>
      <rPr>
        <sz val="9"/>
        <rFont val="Arial"/>
        <family val="2"/>
        <charset val="162"/>
      </rPr>
      <t>Private</t>
    </r>
  </si>
  <si>
    <r>
      <t xml:space="preserve">Kamu  - </t>
    </r>
    <r>
      <rPr>
        <sz val="9"/>
        <rFont val="Arial"/>
        <family val="2"/>
        <charset val="162"/>
      </rPr>
      <t>Public</t>
    </r>
  </si>
  <si>
    <r>
      <t xml:space="preserve">Sigortalıların genel toplamına oranı (%)   
  </t>
    </r>
    <r>
      <rPr>
        <sz val="9"/>
        <rFont val="Arial"/>
        <family val="2"/>
        <charset val="162"/>
      </rPr>
      <t xml:space="preserve">Proportion of insured person to general total (%) </t>
    </r>
    <r>
      <rPr>
        <b/>
        <sz val="9"/>
        <rFont val="Arial"/>
        <family val="2"/>
        <charset val="162"/>
      </rPr>
      <t xml:space="preserve"> </t>
    </r>
  </si>
  <si>
    <r>
      <t xml:space="preserve"> Kadın
</t>
    </r>
    <r>
      <rPr>
        <sz val="9"/>
        <rFont val="Arial"/>
        <family val="2"/>
        <charset val="162"/>
      </rPr>
      <t xml:space="preserve">Female          </t>
    </r>
    <r>
      <rPr>
        <b/>
        <sz val="9"/>
        <rFont val="Arial"/>
        <family val="2"/>
        <charset val="162"/>
      </rPr>
      <t xml:space="preserve"> </t>
    </r>
  </si>
  <si>
    <r>
      <t xml:space="preserve"> Erkek
</t>
    </r>
    <r>
      <rPr>
        <sz val="9"/>
        <rFont val="Arial"/>
        <family val="2"/>
        <charset val="162"/>
      </rPr>
      <t xml:space="preserve">Male      </t>
    </r>
  </si>
  <si>
    <r>
      <t>Toplam</t>
    </r>
    <r>
      <rPr>
        <sz val="9"/>
        <rFont val="Arial"/>
        <family val="2"/>
        <charset val="162"/>
      </rPr>
      <t>-Total</t>
    </r>
  </si>
  <si>
    <r>
      <t xml:space="preserve">Kazanç aralığı 
(TL)
</t>
    </r>
    <r>
      <rPr>
        <sz val="9"/>
        <rFont val="Arial"/>
        <family val="2"/>
        <charset val="162"/>
      </rPr>
      <t xml:space="preserve">Intervals for daily insurable earning </t>
    </r>
  </si>
  <si>
    <r>
      <t xml:space="preserve">Özel- </t>
    </r>
    <r>
      <rPr>
        <sz val="9"/>
        <rFont val="Arial"/>
        <family val="2"/>
        <charset val="162"/>
      </rPr>
      <t>Private</t>
    </r>
  </si>
  <si>
    <r>
      <t>Kamu-</t>
    </r>
    <r>
      <rPr>
        <sz val="9"/>
        <rFont val="Arial"/>
        <family val="2"/>
        <charset val="162"/>
      </rPr>
      <t>Public</t>
    </r>
  </si>
  <si>
    <r>
      <t>Genel toplam</t>
    </r>
    <r>
      <rPr>
        <sz val="9"/>
        <rFont val="Arial"/>
        <family val="2"/>
        <charset val="162"/>
      </rPr>
      <t>-General Total</t>
    </r>
  </si>
  <si>
    <r>
      <t>Kadın</t>
    </r>
    <r>
      <rPr>
        <sz val="9"/>
        <rFont val="Arial"/>
        <family val="2"/>
        <charset val="162"/>
      </rPr>
      <t xml:space="preserve">                        Female</t>
    </r>
  </si>
  <si>
    <r>
      <t xml:space="preserve"> Kadın gün toplamı
</t>
    </r>
    <r>
      <rPr>
        <sz val="9"/>
        <rFont val="Arial"/>
        <family val="2"/>
        <charset val="162"/>
      </rPr>
      <t xml:space="preserve">Total of days for female </t>
    </r>
  </si>
  <si>
    <r>
      <t xml:space="preserve"> Erkek gün toplamı
</t>
    </r>
    <r>
      <rPr>
        <sz val="9"/>
        <rFont val="Arial"/>
        <family val="2"/>
        <charset val="162"/>
      </rPr>
      <t xml:space="preserve">Total of days for male </t>
    </r>
  </si>
  <si>
    <r>
      <t>Erkek
M</t>
    </r>
    <r>
      <rPr>
        <sz val="9"/>
        <rFont val="Arial"/>
        <family val="2"/>
        <charset val="162"/>
      </rPr>
      <t>ale</t>
    </r>
  </si>
  <si>
    <r>
      <t>Sigortalı sayısı</t>
    </r>
    <r>
      <rPr>
        <sz val="9"/>
        <rFont val="Arial"/>
        <family val="2"/>
        <charset val="162"/>
      </rPr>
      <t xml:space="preserve">      Number of insured person</t>
    </r>
  </si>
  <si>
    <r>
      <t xml:space="preserve">Gün toplamı                              </t>
    </r>
    <r>
      <rPr>
        <sz val="9"/>
        <rFont val="Arial"/>
        <family val="2"/>
        <charset val="162"/>
      </rPr>
      <t>Total of days</t>
    </r>
  </si>
  <si>
    <r>
      <t xml:space="preserve">Aylık ortalama gün
</t>
    </r>
    <r>
      <rPr>
        <sz val="9"/>
        <rFont val="Arial"/>
        <family val="2"/>
        <charset val="162"/>
      </rPr>
      <t>Montly</t>
    </r>
    <r>
      <rPr>
        <b/>
        <sz val="9"/>
        <rFont val="Arial"/>
        <family val="2"/>
        <charset val="162"/>
      </rPr>
      <t xml:space="preserve"> </t>
    </r>
    <r>
      <rPr>
        <sz val="9"/>
        <rFont val="Arial"/>
        <family val="2"/>
        <charset val="162"/>
      </rPr>
      <t>avarege day</t>
    </r>
  </si>
  <si>
    <r>
      <t xml:space="preserve">Genel Toplam  
</t>
    </r>
    <r>
      <rPr>
        <sz val="9"/>
        <rFont val="Arial"/>
        <family val="2"/>
        <charset val="162"/>
      </rPr>
      <t>General Total</t>
    </r>
  </si>
  <si>
    <r>
      <t xml:space="preserve">Yaş
</t>
    </r>
    <r>
      <rPr>
        <sz val="9"/>
        <rFont val="Arial"/>
        <family val="2"/>
        <charset val="162"/>
      </rPr>
      <t>Age</t>
    </r>
  </si>
  <si>
    <r>
      <t>Erkek-</t>
    </r>
    <r>
      <rPr>
        <sz val="9"/>
        <rFont val="Arial"/>
        <family val="2"/>
        <charset val="162"/>
      </rPr>
      <t>Male</t>
    </r>
  </si>
  <si>
    <r>
      <t xml:space="preserve">Kadın- </t>
    </r>
    <r>
      <rPr>
        <sz val="9"/>
        <rFont val="Arial"/>
        <family val="2"/>
        <charset val="162"/>
      </rPr>
      <t>Female</t>
    </r>
  </si>
  <si>
    <r>
      <t>Genel toplam-</t>
    </r>
    <r>
      <rPr>
        <sz val="9"/>
        <rFont val="Arial"/>
        <family val="2"/>
        <charset val="162"/>
      </rPr>
      <t>General total</t>
    </r>
  </si>
  <si>
    <r>
      <t xml:space="preserve">Sigortalı sayısı
</t>
    </r>
    <r>
      <rPr>
        <sz val="9"/>
        <rFont val="Arial"/>
        <family val="2"/>
        <charset val="162"/>
      </rPr>
      <t>Number of insured person</t>
    </r>
  </si>
  <si>
    <r>
      <t xml:space="preserve">Prim ödeme gün sayısı
 </t>
    </r>
    <r>
      <rPr>
        <sz val="9"/>
        <rFont val="Arial"/>
        <family val="2"/>
        <charset val="162"/>
      </rPr>
      <t>Number of cum. insured days</t>
    </r>
  </si>
  <si>
    <r>
      <t xml:space="preserve">Sigortalılık süresi (Yıl)
</t>
    </r>
    <r>
      <rPr>
        <sz val="9"/>
        <rFont val="Arial"/>
        <family val="2"/>
        <charset val="162"/>
      </rPr>
      <t>Insured period (year)</t>
    </r>
  </si>
  <si>
    <t>82+</t>
  </si>
  <si>
    <r>
      <t xml:space="preserve">Toplam- </t>
    </r>
    <r>
      <rPr>
        <sz val="9"/>
        <rFont val="Arial"/>
        <family val="2"/>
        <charset val="162"/>
      </rPr>
      <t>Total</t>
    </r>
  </si>
  <si>
    <r>
      <t xml:space="preserve">Bağımsız çalışanlar 1479 S.K
</t>
    </r>
    <r>
      <rPr>
        <sz val="9"/>
        <rFont val="Arial"/>
        <family val="2"/>
        <charset val="162"/>
      </rPr>
      <t>Self employed according to act no: 1479</t>
    </r>
  </si>
  <si>
    <r>
      <t xml:space="preserve">Tarımsal faaliyette bulunanlar 2926S.K.
</t>
    </r>
    <r>
      <rPr>
        <sz val="9"/>
        <rFont val="Arial"/>
        <family val="2"/>
        <charset val="162"/>
      </rPr>
      <t>Self employed according to act no: 2926</t>
    </r>
  </si>
  <si>
    <r>
      <t xml:space="preserve">İsteğe bağlı sigortalılar
</t>
    </r>
    <r>
      <rPr>
        <sz val="9"/>
        <rFont val="Arial"/>
        <family val="2"/>
        <charset val="162"/>
      </rPr>
      <t>Voluntarily insured persons</t>
    </r>
  </si>
  <si>
    <r>
      <t xml:space="preserve">Muhtar
</t>
    </r>
    <r>
      <rPr>
        <sz val="9"/>
        <rFont val="Arial"/>
        <family val="2"/>
        <charset val="162"/>
      </rPr>
      <t>Demarch</t>
    </r>
  </si>
  <si>
    <r>
      <t xml:space="preserve">Genel toplam
</t>
    </r>
    <r>
      <rPr>
        <sz val="9"/>
        <rFont val="Arial"/>
        <family val="2"/>
        <charset val="162"/>
      </rPr>
      <t>General total</t>
    </r>
  </si>
  <si>
    <r>
      <rPr>
        <b/>
        <sz val="9"/>
        <rFont val="Arial"/>
        <family val="2"/>
        <charset val="162"/>
      </rPr>
      <t>Toplam -</t>
    </r>
    <r>
      <rPr>
        <sz val="9"/>
        <rFont val="Arial"/>
        <family val="2"/>
        <charset val="162"/>
      </rPr>
      <t xml:space="preserve"> Total</t>
    </r>
  </si>
  <si>
    <r>
      <t>Kazanç aralıkları (Günlük) TL -</t>
    </r>
    <r>
      <rPr>
        <sz val="9"/>
        <rFont val="Arial"/>
        <family val="2"/>
        <charset val="162"/>
      </rPr>
      <t xml:space="preserve"> Earning levels (Daily) TL</t>
    </r>
  </si>
  <si>
    <t xml:space="preserve"> Gıresun</t>
  </si>
  <si>
    <r>
      <rPr>
        <b/>
        <sz val="9"/>
        <rFont val="Arial"/>
        <family val="2"/>
        <charset val="162"/>
      </rPr>
      <t>İl Kodları</t>
    </r>
    <r>
      <rPr>
        <sz val="9"/>
        <rFont val="Arial"/>
        <family val="2"/>
        <charset val="162"/>
      </rPr>
      <t xml:space="preserve">
Province Codes</t>
    </r>
  </si>
  <si>
    <t>İller</t>
  </si>
  <si>
    <t>Provinces</t>
  </si>
  <si>
    <t xml:space="preserve"> Hakkarı</t>
  </si>
  <si>
    <t>81+</t>
  </si>
  <si>
    <r>
      <t xml:space="preserve">Tarımsal faaliyette bulunanlar
 2926 S.K.
</t>
    </r>
    <r>
      <rPr>
        <sz val="9"/>
        <rFont val="Arial"/>
        <family val="2"/>
        <charset val="162"/>
      </rPr>
      <t>Self employed according to act no: 2926</t>
    </r>
  </si>
  <si>
    <r>
      <t>Not-</t>
    </r>
    <r>
      <rPr>
        <sz val="9"/>
        <rFont val="Arial"/>
        <family val="2"/>
        <charset val="162"/>
      </rPr>
      <t>Note</t>
    </r>
    <r>
      <rPr>
        <b/>
        <sz val="9"/>
        <rFont val="Arial"/>
        <family val="2"/>
        <charset val="162"/>
      </rPr>
      <t>: K=Kadın</t>
    </r>
    <r>
      <rPr>
        <sz val="9"/>
        <rFont val="Arial"/>
        <family val="2"/>
        <charset val="162"/>
      </rPr>
      <t xml:space="preserve">-Female, </t>
    </r>
    <r>
      <rPr>
        <b/>
        <sz val="9"/>
        <rFont val="Arial"/>
        <family val="2"/>
        <charset val="162"/>
      </rPr>
      <t>E=Erkek</t>
    </r>
    <r>
      <rPr>
        <sz val="9"/>
        <rFont val="Arial"/>
        <family val="2"/>
        <charset val="162"/>
      </rPr>
      <t xml:space="preserve">-Male, </t>
    </r>
    <r>
      <rPr>
        <b/>
        <sz val="9"/>
        <rFont val="Arial"/>
        <family val="2"/>
        <charset val="162"/>
      </rPr>
      <t>T=Toplam</t>
    </r>
    <r>
      <rPr>
        <sz val="9"/>
        <rFont val="Arial"/>
        <family val="2"/>
        <charset val="162"/>
      </rPr>
      <t>-Total</t>
    </r>
  </si>
  <si>
    <r>
      <t xml:space="preserve">Genel toplam </t>
    </r>
    <r>
      <rPr>
        <sz val="9"/>
        <rFont val="Arial"/>
        <family val="2"/>
        <charset val="162"/>
      </rPr>
      <t>General total</t>
    </r>
  </si>
  <si>
    <r>
      <t xml:space="preserve">Kadın </t>
    </r>
    <r>
      <rPr>
        <sz val="9"/>
        <rFont val="Arial"/>
        <family val="2"/>
        <charset val="162"/>
      </rPr>
      <t>Female</t>
    </r>
  </si>
  <si>
    <r>
      <t xml:space="preserve">Erkek </t>
    </r>
    <r>
      <rPr>
        <sz val="9"/>
        <rFont val="Arial"/>
        <family val="2"/>
        <charset val="162"/>
      </rPr>
      <t>Male</t>
    </r>
  </si>
  <si>
    <t>T</t>
  </si>
  <si>
    <t>K</t>
  </si>
  <si>
    <t>E</t>
  </si>
  <si>
    <t>75+</t>
  </si>
  <si>
    <t>70-74</t>
  </si>
  <si>
    <t>65-69</t>
  </si>
  <si>
    <t>60-64</t>
  </si>
  <si>
    <t>55-59</t>
  </si>
  <si>
    <t>50-54</t>
  </si>
  <si>
    <t>45-49</t>
  </si>
  <si>
    <t>40-44</t>
  </si>
  <si>
    <t>35-39</t>
  </si>
  <si>
    <t>30-34</t>
  </si>
  <si>
    <t>25-29</t>
  </si>
  <si>
    <t>18-24</t>
  </si>
  <si>
    <r>
      <t>Yaş
grupları</t>
    </r>
    <r>
      <rPr>
        <sz val="9"/>
        <rFont val="Arial"/>
        <family val="2"/>
        <charset val="162"/>
      </rPr>
      <t xml:space="preserve">
Age groups</t>
    </r>
  </si>
  <si>
    <r>
      <t xml:space="preserve">Dağılım oranı
(%)
</t>
    </r>
    <r>
      <rPr>
        <sz val="9"/>
        <rFont val="Arial"/>
        <family val="2"/>
        <charset val="162"/>
      </rPr>
      <t>Distribution
rate</t>
    </r>
  </si>
  <si>
    <r>
      <rPr>
        <b/>
        <sz val="9"/>
        <rFont val="Arial"/>
        <family val="2"/>
        <charset val="162"/>
      </rPr>
      <t xml:space="preserve">4-1/b (Tarımsal faaliyette bulunanlar 2926) 
</t>
    </r>
    <r>
      <rPr>
        <sz val="9"/>
        <rFont val="Arial"/>
        <family val="2"/>
        <charset val="162"/>
      </rPr>
      <t>(Insured covered by the act 2926)</t>
    </r>
  </si>
  <si>
    <r>
      <rPr>
        <b/>
        <sz val="9"/>
        <rFont val="Arial"/>
        <family val="2"/>
        <charset val="162"/>
      </rPr>
      <t xml:space="preserve">4-1/b (Bağımsız çalışanlar 1479)
 </t>
    </r>
    <r>
      <rPr>
        <sz val="9"/>
        <rFont val="Arial"/>
        <family val="2"/>
        <charset val="162"/>
      </rPr>
      <t>(Insured covered by the act 1479)</t>
    </r>
  </si>
  <si>
    <r>
      <t xml:space="preserve">Günlük kazanç aralıkları (TL)
</t>
    </r>
    <r>
      <rPr>
        <sz val="9"/>
        <rFont val="Arial"/>
        <family val="2"/>
        <charset val="162"/>
      </rPr>
      <t>Daily earning levels</t>
    </r>
  </si>
  <si>
    <t xml:space="preserve">  65+</t>
  </si>
  <si>
    <r>
      <t xml:space="preserve">Genel Sağlık Sigortası Primleri Kendileri Tarafından Ödenenler
</t>
    </r>
    <r>
      <rPr>
        <sz val="9"/>
        <rFont val="Arial Tur"/>
        <charset val="162"/>
      </rPr>
      <t>Person who General Health Insurance premiums paid by themselves</t>
    </r>
  </si>
  <si>
    <r>
      <t>4- Tarım (4-1/a)-</t>
    </r>
    <r>
      <rPr>
        <sz val="9"/>
        <rFont val="Arial"/>
        <family val="2"/>
        <charset val="162"/>
      </rPr>
      <t xml:space="preserve"> Insured in agricultural sector</t>
    </r>
  </si>
  <si>
    <r>
      <t>5- Tarım (4-1/b)-</t>
    </r>
    <r>
      <rPr>
        <sz val="9"/>
        <rFont val="Arial"/>
        <family val="2"/>
        <charset val="162"/>
      </rPr>
      <t xml:space="preserve"> Insured in agricultural sector</t>
    </r>
  </si>
  <si>
    <r>
      <t xml:space="preserve">*Bu sigortalılık türü içerisinde 5510 sayılı Kanunun;
• 5. Maddesi g numaralı bendinde belirtilen, Ülkemiz ile sosyal güvenlik sözleşmesi olmayan ülkelerde iş üstlenen işverenlerce yurt dışındaki işyerlerinde çalıştırılmak üzere götürülen Türk işçilerinden uzun vadeli sigorta kollarına tabi olmak isteyip isteğe bağlı sigortaya prim ödeyenler,
• 50. Maddesi ikinci fıkrasının a numaralı alt bendinde belirtilen ay içerisinde 30 günden az çalışan veya prim ödeme gün sayısı, ay içindeki toplam çalışma saatinin 4857 sayılı Kanuna göre belirlenen günlük normal çalışma saatine bölünmesi suretiyle hesaplanan sigortalılardan aynı ay içerisinde isteğe bağlı sigortaya prim ödeyenler, 
• Ek 5. Maddeye göre tarım veya orman işlerinde hizmet akdiyle süreksiz olarak çalışanlardan sigortalılık tescil talebinde bulunarak prim ödeyenler, 
• Ek 6. maddeye göre ticari taksi, dolmuş ve benzeri nitelikteki şehir içi toplu taşıma aracı işyerleri ile 4 üncü maddenin ikinci fıkrasının (b) bendinde belirtilen ve Kültür ve Turizm Bakanlığınca belirlenecek alanlarda kısmi süreli iş sözleşmesiyle bir veya birden fazla kişi tarafından çalıştırılan ve çalıştıkları kişi yanında ay içerisinde çalışma saati süresine göre hesaplanan çalışma gün sayısı 10 günden az olan kişilerden sigortalı bildirimi yapılanlar,
bulunmaktadır.
</t>
    </r>
    <r>
      <rPr>
        <sz val="8"/>
        <rFont val="Arial"/>
        <family val="2"/>
        <charset val="162"/>
      </rPr>
      <t>*This type insurance according to law of 5510 includes;
-According to paragraph of g with the article of 5, paying premium for voluntarily insured 
-According to a number subparagraph on the second paragraph onto the article of 50, paying premium for voluntarily insured and working less than 30 days in a month 
-According to article of additional 5 and additional 6 have been paid premium</t>
    </r>
  </si>
  <si>
    <r>
      <rPr>
        <b/>
        <sz val="9"/>
        <rFont val="Arial"/>
        <family val="2"/>
        <charset val="162"/>
      </rPr>
      <t>Yıllar</t>
    </r>
    <r>
      <rPr>
        <sz val="9"/>
        <rFont val="Arial"/>
        <family val="2"/>
        <charset val="162"/>
      </rPr>
      <t xml:space="preserve">
Years</t>
    </r>
  </si>
  <si>
    <r>
      <t xml:space="preserve">Aktif-Pasif Oranı
</t>
    </r>
    <r>
      <rPr>
        <sz val="9"/>
        <rFont val="Arial Tur"/>
        <charset val="162"/>
      </rPr>
      <t>Insured / Pensioner Ratio</t>
    </r>
  </si>
  <si>
    <r>
      <t xml:space="preserve">4-1/a Aktif-Pasif Oranı
</t>
    </r>
    <r>
      <rPr>
        <sz val="9"/>
        <rFont val="Arial Tur"/>
        <charset val="162"/>
      </rPr>
      <t>Insured / Pensioner ratio for 4-1/a</t>
    </r>
  </si>
  <si>
    <r>
      <t xml:space="preserve">4-1/b Aktif-Pasif Oranı
</t>
    </r>
    <r>
      <rPr>
        <sz val="9"/>
        <rFont val="Arial Tur"/>
        <charset val="162"/>
      </rPr>
      <t>Insured / Pensioner Ratio for 4-1/b</t>
    </r>
  </si>
  <si>
    <r>
      <t xml:space="preserve">4-1/c Aktif-Pasif Oranı
</t>
    </r>
    <r>
      <rPr>
        <sz val="9"/>
        <rFont val="Arial Tur"/>
        <charset val="162"/>
      </rPr>
      <t>Insured / Pensioner Ratio for 4-1/c</t>
    </r>
  </si>
  <si>
    <r>
      <t xml:space="preserve">4-1/a aktif sigortalı                                                                                                                                             </t>
    </r>
    <r>
      <rPr>
        <sz val="9"/>
        <rFont val="Arial"/>
        <family val="2"/>
        <charset val="162"/>
      </rPr>
      <t>Number of active insured persons within the scope of article 4-1/a of act 5510</t>
    </r>
  </si>
  <si>
    <r>
      <t xml:space="preserve">4-1/b aktif sigortalı
</t>
    </r>
    <r>
      <rPr>
        <sz val="9"/>
        <rFont val="Arial"/>
        <family val="2"/>
        <charset val="162"/>
      </rPr>
      <t>Number of active insured persons within the scope of article 4-1/b of Act 5510</t>
    </r>
  </si>
  <si>
    <r>
      <t xml:space="preserve">4-1/c aktif sigortalı
</t>
    </r>
    <r>
      <rPr>
        <sz val="9"/>
        <rFont val="Arial"/>
        <family val="2"/>
        <charset val="162"/>
      </rPr>
      <t>Number of active insured persons within the scope of article 4-1/c of Act 5510</t>
    </r>
  </si>
  <si>
    <r>
      <t xml:space="preserve">4-1/a aktif sigortalı                                                                                                                                             </t>
    </r>
    <r>
      <rPr>
        <sz val="9"/>
        <rFont val="Arial"/>
        <family val="2"/>
        <charset val="162"/>
      </rPr>
      <t>Number of active insured persons within the scope of article 4-1/a of Act 5510</t>
    </r>
  </si>
  <si>
    <r>
      <t xml:space="preserve">İşyerinde çalıştırılan sigortalı sayısı 
</t>
    </r>
    <r>
      <rPr>
        <sz val="9"/>
        <rFont val="Arial"/>
        <family val="2"/>
        <charset val="162"/>
      </rPr>
      <t>Number of insured employees in work places</t>
    </r>
  </si>
  <si>
    <t xml:space="preserve"> Tablo  : 1.11 / 1</t>
  </si>
  <si>
    <t xml:space="preserve"> Tablo  : 1.11 / 2</t>
  </si>
  <si>
    <t xml:space="preserve"> Tablo  : 1.11 / 3</t>
  </si>
  <si>
    <t xml:space="preserve"> Tablo  : 1.11 / 4</t>
  </si>
  <si>
    <t xml:space="preserve"> Tablo  : 1.11 / 5</t>
  </si>
  <si>
    <t xml:space="preserve"> Tablo  : 1.11 / 6</t>
  </si>
  <si>
    <t xml:space="preserve"> Tablo  : 1.11/ 7</t>
  </si>
  <si>
    <t xml:space="preserve"> Tablo  : 1.11 / 8</t>
  </si>
  <si>
    <t xml:space="preserve"> Tablo  : 1.11 / 9</t>
  </si>
  <si>
    <t xml:space="preserve"> Tablo  : 1.11 / 10</t>
  </si>
  <si>
    <t xml:space="preserve"> Tablo  : 1.11 / 11</t>
  </si>
  <si>
    <t xml:space="preserve"> Tablo  : 1.11 / 12</t>
  </si>
  <si>
    <t xml:space="preserve"> Tablo  : 1.11 / 13</t>
  </si>
  <si>
    <t xml:space="preserve"> Tablo  : 1.11 / 14</t>
  </si>
  <si>
    <t>Tablo  : 1.12 / 1</t>
  </si>
  <si>
    <t>Tablo  : 1.12 / 2</t>
  </si>
  <si>
    <t>Tablo  : 1.13/ 1</t>
  </si>
  <si>
    <t>Tablo  : 1.14 / 1</t>
  </si>
  <si>
    <t>Tablo  : 1.15/ 2</t>
  </si>
  <si>
    <t>Tablo: 1.17 / 2</t>
  </si>
  <si>
    <t>Tablo: 1.17/ 1</t>
  </si>
  <si>
    <t>Tablo: 1.20/1</t>
  </si>
  <si>
    <t>Tablo: 1.20/2</t>
  </si>
  <si>
    <t>Tablo: 1.22/1</t>
  </si>
  <si>
    <t>Tablo: 1.22/2</t>
  </si>
  <si>
    <r>
      <t xml:space="preserve">Genel Sağlık Sigortası Primi Devlet Tarafından Ödenenler
</t>
    </r>
    <r>
      <rPr>
        <sz val="9"/>
        <rFont val="Arial Tur"/>
        <charset val="162"/>
      </rPr>
      <t>Person who General Health Insurance premiums paid by state</t>
    </r>
  </si>
  <si>
    <r>
      <t xml:space="preserve">5- 5434 sk Ek 79 mad. göre Tütün İkramiyesi- </t>
    </r>
    <r>
      <rPr>
        <sz val="9"/>
        <rFont val="Arial"/>
        <family val="2"/>
        <charset val="162"/>
      </rPr>
      <t>Tobacco bonus</t>
    </r>
  </si>
  <si>
    <r>
      <t xml:space="preserve">    6- Sürekli iş göremezlik ölüm geliri (Dosya)
        </t>
    </r>
    <r>
      <rPr>
        <sz val="9"/>
        <rFont val="Arial"/>
        <family val="2"/>
        <charset val="162"/>
      </rPr>
      <t>Death income due to permanent incapacity (File)</t>
    </r>
  </si>
  <si>
    <r>
      <t xml:space="preserve">    7- Sürekli iş göremezlik ölüm geliri alanlar
        </t>
    </r>
    <r>
      <rPr>
        <sz val="9"/>
        <rFont val="Arial"/>
        <family val="2"/>
        <charset val="162"/>
      </rPr>
      <t>Survivors receiving permanent incapacity income</t>
    </r>
  </si>
  <si>
    <r>
      <t xml:space="preserve">Sosyal güvenlik kapsamı (Aktif+pasif+ bakmakla yükümlü tutulanlar
+gelir testi yaptıranlar)
</t>
    </r>
    <r>
      <rPr>
        <sz val="9"/>
        <rFont val="Arial"/>
        <family val="2"/>
        <charset val="162"/>
      </rPr>
      <t>Social security coverage</t>
    </r>
  </si>
  <si>
    <r>
      <t xml:space="preserve">Sosyal güvenlik kapsamı 4-1/a (Aktif+pasif
+bakmakla yükümlü tutulanlar)
</t>
    </r>
    <r>
      <rPr>
        <sz val="9"/>
        <rFont val="Arial"/>
        <family val="2"/>
        <charset val="162"/>
      </rPr>
      <t xml:space="preserve">Social security coverage 4-1/a </t>
    </r>
  </si>
  <si>
    <r>
      <t xml:space="preserve">Sosyal güvenlik kapsamı 4-1/b (Aktif+pasif
+bakmakla yükümlü tutulanlar)
</t>
    </r>
    <r>
      <rPr>
        <sz val="9"/>
        <rFont val="Arial"/>
        <family val="2"/>
        <charset val="162"/>
      </rPr>
      <t>Social security coverage 4-1/b</t>
    </r>
  </si>
  <si>
    <r>
      <t xml:space="preserve">Sosyal güvenlik kapsamı 4-1/c (Aktif+pasif
+bakmakla yükümlü tutulanlar)
</t>
    </r>
    <r>
      <rPr>
        <sz val="9"/>
        <rFont val="Arial"/>
        <family val="2"/>
        <charset val="162"/>
      </rPr>
      <t>Social security coverage 4-1/c</t>
    </r>
  </si>
  <si>
    <r>
      <t xml:space="preserve">Genel sağlık sigortası kapsamında tescil edilenler (*)
</t>
    </r>
    <r>
      <rPr>
        <sz val="9"/>
        <rFont val="Arial"/>
        <family val="2"/>
        <charset val="162"/>
      </rPr>
      <t xml:space="preserve"> Number of registered under the general health insurance</t>
    </r>
  </si>
  <si>
    <t>Not: 1- Sosyal güvenlik kapsamında aylık alan kişi sayısına haksahibi kişi sayısı dahildir.</t>
  </si>
  <si>
    <t xml:space="preserve">       2- Sosyal güvenlik kapsamında bakmakla yükümlü tutulanların (yararlanıcıların) sayısı tahmini olarak verilmiştir.</t>
  </si>
  <si>
    <t xml:space="preserve">       3- Sosyal güvenlik kapsamında bulunan kişi sayılarına 2022 sayılı Kanuna göre aylık alanlar ve 20.madde sandıklarına tabi olan kişi sayıları ile er ve erbaşlar dahil değildir.</t>
  </si>
  <si>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</si>
  <si>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t>Note: 1-the number of survivors are included in the number of pensioners covered by social security system.</t>
  </si>
  <si>
    <t>           2-the number of beneficiaries within the coverage of social security system are given as estimation.</t>
  </si>
  <si>
    <t>           3-pensioners according to law number 2022, persons subject to temporary article 20 under law 5510 and  private/noncommissioned soldiers are not included in the number of total social security coverage.</t>
  </si>
  <si>
    <t>(*) Those are not covered by any social security or public health insurance as dependents of persons with non-compulsory general anyone who is outside the scope of Law No. 5510 are covered by health insurance from 01/01/2012</t>
  </si>
  <si>
    <r>
      <t>2- Vat. Hiz. Ter *-</t>
    </r>
    <r>
      <rPr>
        <sz val="9"/>
        <rFont val="Arial"/>
        <family val="2"/>
        <charset val="162"/>
      </rPr>
      <t xml:space="preserve"> Patriotic Services</t>
    </r>
  </si>
  <si>
    <t>(*) 3292 ve 5774 sayılı Kanunlara göre Vatani hizmet aylığı alanlar olarak verilmiştir.</t>
  </si>
  <si>
    <r>
      <t xml:space="preserve">Genel Sağlık Sigortası Kapsamında Tescil Edilenler**
</t>
    </r>
    <r>
      <rPr>
        <sz val="9"/>
        <rFont val="Arial Tur"/>
        <charset val="162"/>
      </rPr>
      <t xml:space="preserve"> Number of registered under the General Health Insurance</t>
    </r>
  </si>
  <si>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</si>
  <si>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t>(*) Patriotic Service Pensioners according to Act No:3292 and Act No:5774.</t>
  </si>
  <si>
    <t>(**)Those are not covered by any social security or public health insurance as dependents of persons with non-compulsory general anyone who is outside the scope of Law No. 5510 are covered by health insurance from 01/01/2012.</t>
  </si>
  <si>
    <r>
      <t xml:space="preserve">İl nüfusu 
(TÜİK-ADNKS 2014)
</t>
    </r>
    <r>
      <rPr>
        <sz val="9"/>
        <rFont val="Arial"/>
        <family val="2"/>
        <charset val="162"/>
      </rPr>
      <t>Province population</t>
    </r>
  </si>
  <si>
    <t xml:space="preserve"> -</t>
  </si>
  <si>
    <t>2- İsteğe Bağlı</t>
  </si>
  <si>
    <r>
      <t xml:space="preserve">Cinsiyet
</t>
    </r>
    <r>
      <rPr>
        <sz val="9"/>
        <rFont val="Arial"/>
        <family val="2"/>
        <charset val="162"/>
      </rPr>
      <t>Gender</t>
    </r>
  </si>
  <si>
    <t>Tablo 1.15- 5510 Sayılı Kanunun 4-1/a Maddesi Kapsamındaki Zorunlu Sigortalıların İllerde İşyeri Büyüklüğüne Göre Dağılımı, 2016</t>
  </si>
  <si>
    <t>Table 1.15 - Distribution of Compulsory Insured Person According to Work Place Size in the Provinces [Under  Article 4-1/a of Act 5510], 2016</t>
  </si>
  <si>
    <t>Tablo 1.6- Sosyal Güvenlik Kapsamı (Aktif Çalışan, Aylık Alan, Bakmakla Yükümlü Olunan ve Genel Sağlık Sigortası Kapsamında Tescil Edilenler), 2016</t>
  </si>
  <si>
    <t>Table 1.6- Number of Person in the Social Security Coverage (Active Insured Persons, Passive Insured Persons, Dependents and Registered Under the General Health Insurance), 2016</t>
  </si>
  <si>
    <t>Table  1.7-  Distribution of Active Insured Persons by Provinces [Under  Article 4 of Act 5510], 2016</t>
  </si>
  <si>
    <t>Tablo 1.7- 5510 Sayılı Kanunun 4. Maddesi Kapsamındaki Aktif Sigortalıların İllere Göre Dağılımı, 2016</t>
  </si>
  <si>
    <t>Tablo 1.8- 5510 Sayılı Kanunun 4. Maddesi Kapsamındaki Zorunlu Sigortalıların Cinsiyet ve İllere Göre Dağılımı, 2016</t>
  </si>
  <si>
    <t>Table  1.8- Distribution of Compulsory Insured Persons by Gender and Provinces [Under Article 4 of Act 5510], 2016</t>
  </si>
  <si>
    <t>Tablo 1.12- 5510 Sayılı Kanunun 4-1/a Maddesi Kapsamındaki İşyerlerinin Faaliyet Grubu ve İşyeri Büyüklüğüne Göre Dağılımı, 2016</t>
  </si>
  <si>
    <t xml:space="preserve"> Table 1.12- Distribution of the Work Places According to Activity Branches and Work Place Size [Under  Article 4-1/a of Act 5510], 2016</t>
  </si>
  <si>
    <t>Table 1.13- Distribution of Compulsory Insured Persons According to Activity Branches and Work Place Size  [Under  Article 4-1/a of Act 5510], 2016</t>
  </si>
  <si>
    <t>Tablo 1.13- 5510 Sayılı Kanunun 4-1/a Maddesi Kapsamındaki Zorunlu Sigortalıların Faaliyet Grubu ve İşyeri Büyüklüğüne Göre Dağılımı, 2016</t>
  </si>
  <si>
    <t>Tablo 1.14- 5510 Sayılı Kanunun 4-1/a Maddesi Kapsamındaki İşyerlerinin İşyeri Büyüklüklerine ve İllere Göre Dağılımı, 2016</t>
  </si>
  <si>
    <t>Table 1.14- Distribution of Work Places According to Its Size in the Provinces  [Under  Article 4-1/a of Act 5510], 2016</t>
  </si>
  <si>
    <t>Tablo 1.17- 5510 Sayılı Kanunun 4-1/a Maddesi Kapsamındaki İşyeri, Zorunlu Sigortalı Sayıları ve Prime Esas Ortalama Günlük Kazançların Sektör ve İllere Göre Dağılımı, 2016</t>
  </si>
  <si>
    <t>Table 1.17- Numbers of the Work Places, Compulsory Insured Persons and Daily Insurable Earnings by Sector and Provinces [Under  Article 4-1/a of Act 5510], 2016</t>
  </si>
  <si>
    <t>Table 1.19- Distribution of Compulsory Insured Persons’  and Number of Insured Days by Daily Insurable Earning Intervals, Sector and Gender [Under  Article 4-1/a of Act 5510], 2016</t>
  </si>
  <si>
    <t>Tablo 1.19- 5510 Sayılı Kanunun 4-1/a Maddesi Kapsamındaki Zorunlu Sigortalıların ve Prim Ödeme Gün Sayılarının Kazanç Aralığı, Sektör ve Cinsiyete Göre Dağılımı, 2016</t>
  </si>
  <si>
    <t>Table 1.20- Distribution of Compulsory Insured Persons’ Cumulative Insured Days and Periods by Age and Gender [Under  Article 4-1/a of Act 5510],2016</t>
  </si>
  <si>
    <t>Tablo 1.20- 5510 Sayılı Kanunun 4-1/a Maddesi Kapsamındaki Zorunlu Sigortalıların Yaş, Cinsiyet, Birikimli Prim Ödeme Gün Sayısı ve Sigortalılık Süresine Göre Dağılımı, 2016</t>
  </si>
  <si>
    <t>Table 1.21- Distribution of Insured Persons by Gender and Provinces [Under  Article 4-1/b of Act 5510], 2016</t>
  </si>
  <si>
    <t>Tablo 1.21- 5510 Sayılı Kanunun 4-1/b Maddesi Kapsamındaki Aktif Sigortalıların Cinsiyet ve İllere Göre Dağılımı, 2016</t>
  </si>
  <si>
    <t>Table 1.22- Distribution of Insured Persons (Self Employed According to Act No: 1479) by Earning Levels and Provinces [Under  Article 4-1/b of Act 5510], 2016</t>
  </si>
  <si>
    <t>Tablo 1.22- 5510 Sayılı Kanunun 4-1/b Maddesi (Bağımsız Çalışanlar 1479 S.K.) Kapsamındaki Aktif Sigortalıların İllere ve Kazanç Aralıklarına Göre Dağılımı, 2016</t>
  </si>
  <si>
    <t>Tablo 1.23- 5510 Sayılı Kanunun 4-1/b Maddesi (Tarımsal faaliyette bulunanlar 2926 S.K.) Kapsamındaki Aktif Sigortalıların İllere ve Kazanç Aralıklarına Göre Dağılımı, 2016</t>
  </si>
  <si>
    <t>Table 1.23- Distribution of Insured Persons (Self Employed According to Act No: 2926) by Earning Levels and Provinces [Under Article 4-1/b of Act 5510], 2016</t>
  </si>
  <si>
    <t>Table 1.24- Distribution of Insured Persons by Gender and Ages [Under  Article 4-1/b of Act 5510], 2016</t>
  </si>
  <si>
    <t>Tablo 1.24- 5510 Sayılı Kanunun 4-1/b Maddesi Kapsamındaki Aktif Sigortalıların Yaş ve Cinsiyete Göre Dağılımı, 2016</t>
  </si>
  <si>
    <t>Table 1.25 -Distribution of Insured Persons (Self Employed According to Act No: 1479)  by  Earning Levels, Gender and Age Groups [Under  Article 4-1/b of Act 5510], 2016</t>
  </si>
  <si>
    <t>Tablo 1.25- 5510 Sayılı Kanunun 4-1/b Maddesi (Bağımsız Çalışanlar 1479 S.K.) Kapsamındaki Aktif Sigortalıların Yaş Grubu, Cinsiyet ve Kazanç Aralıklarına Göre Dağılımı, 2016</t>
  </si>
  <si>
    <t>Table 1.26-  Distribution of Insured Persons (Self Employed According to Act No: 2926) by Earning Levels, Gender and Age Groups [Under  Article 4-1/b of Act 5510], 2016</t>
  </si>
  <si>
    <t>Tablo 1.26- 5510 Sayılı Kanunun 4-1/b Maddesi (Bağımsız Çalışanlar 2926 S.K.) Kapsamındaki Aktif Sigortalıların Yaş Grubu, Cinsiyet Ve Kazanç Aralıklarına Göre Dağılımı, 2016</t>
  </si>
  <si>
    <t>Tablo 1.27- 5510 Sayılı Kanunun 4-1/b Maddesi (Bağımsız Çalışanlar 1479 ve 2926 ) Kapsamındaki Aktif Sigortalıların Cinsiyet ve Kazanç Aralıklarına Göre Dağılımı İle Dağılım Oranları, 2016</t>
  </si>
  <si>
    <t>Table 1.27- Distribution and Distribution Rates of Insured Persons (Self Employed According to Act No: 1479 and 2926) by Gender and Earning Levels [Under  Article 4-1/b of Act 5510], 2016</t>
  </si>
  <si>
    <t>Tablo 1.5 - Sosyal Güvenlik Kurumu Aktif Pasif Oranı, 2007-2016</t>
  </si>
  <si>
    <t>Table 1.5 - Insured Pensioner Ratio of Social Security Institution, 2007-2016</t>
  </si>
  <si>
    <t>Tablo 1.4- 5510 Sayılı Kanunun 4-1/c Maddesi Kapsamındaki Sigortalı Sayıları ve Sosyal Güvenlik Kapsamı, 2014-2016</t>
  </si>
  <si>
    <t>Table 1.4- Number of Insured Persons and Pensioners of Civil Servants [Under  Article 4-1/c of Act 5510], 2014-2016</t>
  </si>
  <si>
    <t>Tablo 1.1- Sosyal Güvenlik Kapsamı (5510 Sayılı Kanunun 4-1/a, 4-1/b, 4-1/c Maddesi Kapsamında), 2014-2016</t>
  </si>
  <si>
    <t>Table 1.1- Social Security Coverage [Under  Article 4-1/a, 4-1/b, 4-1/c of Act 5510], 2014-2016</t>
  </si>
  <si>
    <t>Table 1.2 - Number of Insured Persons and Social Security Coverage [Under  Article 4-1/a of Act 5510], 2014-2016</t>
  </si>
  <si>
    <t>Tablo 1.2 - 5510 Sayılı Kanunun 4-1/a Maddesi Kapsamındaki Sigortalı Sayıları ve Sosyal Güvenlik Kapsamı, 2014-2016</t>
  </si>
  <si>
    <t>Tablo 1.3- 5510 Sayılı Kanunun 4-1/b Maddesi  (Bağımsız Çalışanlar 1479 ve 2926) Kapsamındaki Sigortalı Sayıları ve Sosyal Güvenlik Kapsamı, 2014-2016</t>
  </si>
  <si>
    <t>Table 1.3 - Number of Insured Persons and Pensioners (Self Employed According to Act 1479 and 2926) [Under Article 4-1/b of Act 5510], 2014-2016</t>
  </si>
  <si>
    <t>Tablo 1.9- 5510 Sayılı Kanunun 4-1/a Maddesi Kapsamındaki İşyeri ve Zorunlu Sigortalı Sayılarının, İşyerinde Çalışan Sigortalı Sayılarına Göre Dağılımı, 2014-2016</t>
  </si>
  <si>
    <t>Table 1.9- Distribution of the Work Places and Compulsory Insured Persons by Number of Insured Person in Workplace  [Under  Article 4-1/a of Act 5510], 2014-2016</t>
  </si>
  <si>
    <t>Tablo 1.10- 5510 Sayılı Kanunun 4-1/a Maddesi Kapsamındaki İşyerlerinin İllere Göre Dağılımı, 2014-2016</t>
  </si>
  <si>
    <t>Table 1.10- Distribution of the  Work-Places by Provinces  [Under  Article 4-1/a of Act 5510], 2014-2016</t>
  </si>
  <si>
    <t>Tablo 1.16- 5510 Sayılı Kanunun 4-1/a Maddesi Kapsamındaki İşyeri, Zorunlu Sigortalı Sayıları ve Prime Esas Ortalama Günlük Kazançların Sektör ve Faaliyet Gruplarına Göre Dağılımı, 2016</t>
  </si>
  <si>
    <t>Table 1.16- Distribution of Work Places, Compulsory Insured Persons and Average Daily Insurable Earnings by the Branch of Activity, Sector and Gender [Under  Article 4-1/a of Act 5510], 2016</t>
  </si>
  <si>
    <t>Table 1.28- Distribution of Insured Persons by Gender and Ages [Under  Article 4-1/c of Act 5510], 2014-2016</t>
  </si>
  <si>
    <t>Tablo 1.28- 5510 Sayılı Kanunun 4-1/c Maddesi Kapsamındaki Aktif Sigortalıların Yaş ve Cinsiyete Göre Dağılımı, 2014-2016</t>
  </si>
  <si>
    <r>
      <t xml:space="preserve">Geçici 
(II) 
</t>
    </r>
    <r>
      <rPr>
        <sz val="9"/>
        <rFont val="Arial"/>
        <family val="2"/>
        <charset val="162"/>
      </rPr>
      <t>Temporal</t>
    </r>
  </si>
  <si>
    <t xml:space="preserve">Not:  Faaliyet gruplarının ingilizceleri ekte yer almaktadır.   </t>
  </si>
  <si>
    <t>54,91 - 70 ARASI</t>
  </si>
  <si>
    <t>70,01 - 90 ARASI</t>
  </si>
  <si>
    <t>90,01 - 110 ARASI</t>
  </si>
  <si>
    <t>110,01 - 130 ARASI</t>
  </si>
  <si>
    <t>130,01 - 150 ARASI</t>
  </si>
  <si>
    <t>150,01 - 170 ARASI</t>
  </si>
  <si>
    <t>170,01 - 190 ARASI</t>
  </si>
  <si>
    <t>190,01 - 210 ARASI</t>
  </si>
  <si>
    <t>210,01 - 230 ARASI</t>
  </si>
  <si>
    <t>230,01 - 250 ARASI</t>
  </si>
  <si>
    <t>250,01 - 270 ARASI</t>
  </si>
  <si>
    <t>270,01 - 290 ARASI</t>
  </si>
  <si>
    <t>290,01 - 310 ARASI</t>
  </si>
  <si>
    <t>310,01 - 330 ARASI</t>
  </si>
  <si>
    <t>330,01 - 356,84 ARASI</t>
  </si>
  <si>
    <r>
      <t xml:space="preserve">Genel Toplam
</t>
    </r>
    <r>
      <rPr>
        <sz val="9"/>
        <rFont val="Arial"/>
        <family val="2"/>
        <charset val="162"/>
      </rPr>
      <t>General Total</t>
    </r>
  </si>
  <si>
    <r>
      <t xml:space="preserve">İşyeri Sayısı 
</t>
    </r>
    <r>
      <rPr>
        <sz val="9"/>
        <rFont val="Arial"/>
        <family val="2"/>
        <charset val="162"/>
      </rPr>
      <t>Number Of Work Places</t>
    </r>
  </si>
  <si>
    <r>
      <t xml:space="preserve">Özel  - </t>
    </r>
    <r>
      <rPr>
        <sz val="9"/>
        <color theme="0"/>
        <rFont val="Arial"/>
        <family val="2"/>
        <charset val="162"/>
      </rPr>
      <t>Private</t>
    </r>
  </si>
  <si>
    <r>
      <t xml:space="preserve">Kamu  - </t>
    </r>
    <r>
      <rPr>
        <sz val="9"/>
        <color theme="0"/>
        <rFont val="Arial"/>
        <family val="2"/>
        <charset val="162"/>
      </rPr>
      <t>Public</t>
    </r>
  </si>
  <si>
    <r>
      <t xml:space="preserve"> Kadın
</t>
    </r>
    <r>
      <rPr>
        <sz val="9"/>
        <color theme="0"/>
        <rFont val="Arial"/>
        <family val="2"/>
        <charset val="162"/>
      </rPr>
      <t xml:space="preserve">Female          </t>
    </r>
    <r>
      <rPr>
        <b/>
        <sz val="9"/>
        <color theme="0"/>
        <rFont val="Arial"/>
        <family val="2"/>
        <charset val="162"/>
      </rPr>
      <t xml:space="preserve"> </t>
    </r>
  </si>
  <si>
    <r>
      <t xml:space="preserve"> Erkek
</t>
    </r>
    <r>
      <rPr>
        <sz val="9"/>
        <color theme="0"/>
        <rFont val="Arial"/>
        <family val="2"/>
        <charset val="162"/>
      </rPr>
      <t xml:space="preserve">Male      </t>
    </r>
  </si>
  <si>
    <r>
      <t xml:space="preserve">Toplam
</t>
    </r>
    <r>
      <rPr>
        <sz val="9"/>
        <color theme="0"/>
        <rFont val="Arial"/>
        <family val="2"/>
        <charset val="162"/>
      </rPr>
      <t>Total</t>
    </r>
  </si>
  <si>
    <t>Tablo 1.18- 5510 Sayılı Kanunun 4-1/a Maddesi Kapsamındaki Zorunlu Sigortalıların Prime Esas Günlük Kazançlarının Sektör ve Cinsiyete Göre Oransal Dağılımı, 2016</t>
  </si>
  <si>
    <t>Table 1.18- Proportion Distribution of Compulsory Insured Persons by Daily Insurable Earnings by Sector and Gender [Under  Article 4-1/a of Act 5510], 2016</t>
  </si>
  <si>
    <t>Tablo 1.11- 5510 Sayılı Kanunun 4-1/a Maddesi Kapsamındaki İşyeri ve Zorunlu Sigortalı Sayılarının Faaliyet Gruplarına Ve İllere Göre Dağılımı, 2016</t>
  </si>
  <si>
    <t>Table 1.11- Distribution of the Compulsory Insured Persons and Work Place by the Activity Groups and Provinces [Under  Article 4-1/a of Act 5510],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</si>
</sst>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_-* #,##0\ _T_L_-;\-* #,##0\ _T_L_-;_-* &quot;-&quot;??\ _T_L_-;_-@_-"/>
    <numFmt numFmtId="169" formatCode="0.0"/>
    <numFmt numFmtId="170" formatCode="#,##0.0"/>
    <numFmt numFmtId="171" formatCode="#,##0;[Red]#,##0"/>
    <numFmt numFmtId="172" formatCode="_-* #,##0.00_-;\-* #,##0.00_-;_-* &quot;-&quot;??_-;_-@_-"/>
    <numFmt numFmtId="173" formatCode="0.0%"/>
    <numFmt numFmtId="174" formatCode="#,##0_ ;\-#,##0\ "/>
    <numFmt numFmtId="175" formatCode="#,##0.00;[Red]#,##0.00"/>
    <numFmt numFmtId="176" formatCode="_-* #,##0.0\ _T_L_-;\-* #,##0.0\ _T_L_-;_-* &quot;-&quot;??\ _T_L_-;_-@_-"/>
    <numFmt numFmtId="177" formatCode="#,##0;[Red]\-#,##0"/>
    <numFmt numFmtId="178" formatCode="General_)"/>
    <numFmt numFmtId="179" formatCode="#,##0.00_ ;[Red]\-#,##0.00\ "/>
    <numFmt numFmtId="180" formatCode="#,##0_ ;[Red]\-#,##0\ "/>
  </numFmts>
  <fonts count="82">
    <font>
      <sz val="10"/>
      <name val="Arial"/>
      <charset val="162"/>
    </font>
    <font>
      <sz val="11"/>
      <color theme="1"/>
      <name val="Calibri"/>
      <family val="2"/>
      <charset val="162"/>
      <scheme val="minor"/>
    </font>
    <font>
      <b/>
      <sz val="10"/>
      <name val="Arial"/>
      <family val="2"/>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9"/>
      <color indexed="8"/>
      <name val="Arial"/>
      <family val="2"/>
      <charset val="162"/>
    </font>
    <font>
      <b/>
      <sz val="8"/>
      <name val="Arial"/>
      <family val="2"/>
      <charset val="162"/>
    </font>
    <font>
      <sz val="9"/>
      <color indexed="10"/>
      <name val="Arial"/>
      <family val="2"/>
      <charset val="162"/>
    </font>
    <font>
      <sz val="10"/>
      <color indexed="10"/>
      <name val="Arial"/>
      <family val="2"/>
      <charset val="162"/>
    </font>
    <font>
      <u/>
      <sz val="10"/>
      <color indexed="12"/>
      <name val="Arial Tur"/>
      <charset val="162"/>
    </font>
    <font>
      <b/>
      <i/>
      <sz val="9"/>
      <name val="Arial"/>
      <family val="2"/>
      <charset val="162"/>
    </font>
    <font>
      <b/>
      <sz val="9"/>
      <name val="Arial Tur"/>
      <charset val="162"/>
    </font>
    <font>
      <sz val="10"/>
      <name val="Arial"/>
      <family val="2"/>
      <charset val="162"/>
    </font>
    <font>
      <b/>
      <i/>
      <sz val="10"/>
      <color indexed="55"/>
      <name val="Arial"/>
      <family val="2"/>
      <charset val="162"/>
    </font>
    <font>
      <b/>
      <sz val="9"/>
      <name val="Arial"/>
      <family val="2"/>
      <charset val="162"/>
    </font>
    <font>
      <sz val="11"/>
      <name val="Arial"/>
      <family val="2"/>
      <charset val="162"/>
    </font>
    <font>
      <sz val="11"/>
      <color indexed="8"/>
      <name val="Calibri"/>
      <family val="2"/>
      <charset val="162"/>
    </font>
    <font>
      <i/>
      <sz val="9"/>
      <name val="Arial"/>
      <family val="2"/>
      <charset val="162"/>
    </font>
    <font>
      <b/>
      <sz val="9"/>
      <color indexed="8"/>
      <name val="Arial"/>
      <family val="2"/>
      <charset val="162"/>
    </font>
    <font>
      <sz val="9"/>
      <color indexed="9"/>
      <name val="Arial"/>
      <family val="2"/>
      <charset val="162"/>
    </font>
    <font>
      <b/>
      <sz val="20"/>
      <name val="Arial"/>
      <family val="2"/>
      <charset val="162"/>
    </font>
    <font>
      <sz val="10"/>
      <name val="MS Sans Serif"/>
      <family val="2"/>
      <charset val="162"/>
    </font>
    <font>
      <b/>
      <sz val="20"/>
      <name val="Times New Roman"/>
      <family val="1"/>
      <charset val="162"/>
    </font>
    <font>
      <sz val="10"/>
      <color indexed="8"/>
      <name val="Arial"/>
      <family val="2"/>
      <charset val="162"/>
    </font>
    <font>
      <sz val="8"/>
      <name val="Arial"/>
      <family val="2"/>
      <charset val="162"/>
    </font>
    <font>
      <sz val="10"/>
      <name val="Arial "/>
      <charset val="162"/>
    </font>
    <font>
      <b/>
      <i/>
      <sz val="9"/>
      <color indexed="55"/>
      <name val="Arial"/>
      <family val="2"/>
      <charset val="162"/>
    </font>
    <font>
      <b/>
      <sz val="9"/>
      <color indexed="18"/>
      <name val="Arial"/>
      <family val="2"/>
      <charset val="162"/>
    </font>
    <font>
      <sz val="11"/>
      <color indexed="8"/>
      <name val="Calibri"/>
      <family val="2"/>
    </font>
    <font>
      <sz val="9"/>
      <name val="Arial Tur"/>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rgb="FF9C6500"/>
      <name val="Calibri"/>
      <family val="2"/>
      <scheme val="minor"/>
    </font>
    <font>
      <b/>
      <sz val="11"/>
      <color theme="1"/>
      <name val="Calibri"/>
      <family val="2"/>
      <scheme val="minor"/>
    </font>
    <font>
      <sz val="11"/>
      <color rgb="FFFF0000"/>
      <name val="Calibri"/>
      <family val="2"/>
      <scheme val="minor"/>
    </font>
    <font>
      <b/>
      <sz val="10"/>
      <color rgb="FFFF0000"/>
      <name val="Arial"/>
      <family val="2"/>
      <charset val="162"/>
    </font>
    <font>
      <sz val="9"/>
      <color rgb="FF000000"/>
      <name val="Arial"/>
      <family val="2"/>
      <charset val="162"/>
    </font>
    <font>
      <b/>
      <sz val="18"/>
      <name val="Arial"/>
      <family val="2"/>
      <charset val="162"/>
    </font>
    <font>
      <sz val="9"/>
      <color rgb="FFFF0000"/>
      <name val="Arial"/>
      <family val="2"/>
      <charset val="162"/>
    </font>
    <font>
      <sz val="10"/>
      <color rgb="FFFF0000"/>
      <name val="Arial"/>
      <family val="2"/>
      <charset val="162"/>
    </font>
    <font>
      <sz val="10"/>
      <color theme="0"/>
      <name val="Arial"/>
      <family val="2"/>
      <charset val="162"/>
    </font>
    <font>
      <i/>
      <sz val="10"/>
      <color rgb="FF000000"/>
      <name val="Arial"/>
      <family val="2"/>
      <charset val="162"/>
    </font>
    <font>
      <i/>
      <sz val="10"/>
      <color indexed="8"/>
      <name val="Arial"/>
      <family val="2"/>
      <charset val="162"/>
    </font>
    <font>
      <i/>
      <sz val="10"/>
      <name val="Arial"/>
      <family val="2"/>
      <charset val="162"/>
    </font>
    <font>
      <i/>
      <sz val="10"/>
      <color indexed="8"/>
      <name val="Arial "/>
      <charset val="162"/>
    </font>
    <font>
      <b/>
      <i/>
      <sz val="9"/>
      <color indexed="23"/>
      <name val="Arial"/>
      <family val="2"/>
      <charset val="162"/>
    </font>
    <font>
      <b/>
      <i/>
      <sz val="10"/>
      <color indexed="63"/>
      <name val="Arial"/>
      <family val="2"/>
      <charset val="162"/>
    </font>
    <font>
      <b/>
      <i/>
      <sz val="9"/>
      <color indexed="63"/>
      <name val="Arial"/>
      <family val="2"/>
      <charset val="162"/>
    </font>
    <font>
      <i/>
      <sz val="9"/>
      <color indexed="12"/>
      <name val="Arial"/>
      <family val="2"/>
      <charset val="162"/>
    </font>
    <font>
      <i/>
      <sz val="10"/>
      <color indexed="12"/>
      <name val="Arial"/>
      <family val="2"/>
      <charset val="162"/>
    </font>
    <font>
      <sz val="12"/>
      <name val="Arial"/>
      <family val="2"/>
      <charset val="162"/>
    </font>
    <font>
      <b/>
      <sz val="9"/>
      <color theme="1"/>
      <name val="Arial"/>
      <family val="2"/>
      <charset val="162"/>
    </font>
    <font>
      <sz val="9"/>
      <color theme="1"/>
      <name val="Arial"/>
      <family val="2"/>
      <charset val="162"/>
    </font>
    <font>
      <i/>
      <sz val="8"/>
      <name val="Arial"/>
      <family val="2"/>
      <charset val="162"/>
    </font>
    <font>
      <b/>
      <sz val="8"/>
      <color rgb="FF000066"/>
      <name val="Arial"/>
      <family val="2"/>
      <charset val="162"/>
    </font>
    <font>
      <b/>
      <sz val="10"/>
      <color theme="0"/>
      <name val="Arial Tur"/>
      <charset val="162"/>
    </font>
    <font>
      <b/>
      <sz val="10"/>
      <color theme="0"/>
      <name val="Arial"/>
      <family val="2"/>
      <charset val="162"/>
    </font>
    <font>
      <b/>
      <sz val="9"/>
      <color theme="0"/>
      <name val="Arial"/>
      <family val="2"/>
      <charset val="162"/>
    </font>
    <font>
      <sz val="9"/>
      <color theme="0"/>
      <name val="Arial"/>
      <family val="2"/>
      <charset val="162"/>
    </font>
    <font>
      <sz val="12"/>
      <color theme="0"/>
      <name val="Arial"/>
      <family val="2"/>
      <charset val="162"/>
    </font>
    <font>
      <b/>
      <sz val="9"/>
      <color rgb="FFFF0000"/>
      <name val="Arial"/>
      <family val="2"/>
      <charset val="162"/>
    </font>
    <font>
      <sz val="8"/>
      <color rgb="FFFF0000"/>
      <name val="Arial"/>
      <family val="2"/>
      <charset val="162"/>
    </font>
  </fonts>
  <fills count="35">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s>
  <borders count="31">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double">
        <color indexed="64"/>
      </bottom>
      <diagonal/>
    </border>
    <border>
      <left/>
      <right/>
      <top style="double">
        <color indexed="64"/>
      </top>
      <bottom/>
      <diagonal/>
    </border>
    <border>
      <left/>
      <right style="thin">
        <color indexed="64"/>
      </right>
      <top/>
      <bottom style="thin">
        <color indexed="64"/>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bottom style="thin">
        <color indexed="8"/>
      </bottom>
      <diagonal/>
    </border>
    <border>
      <left style="thin">
        <color indexed="64"/>
      </left>
      <right/>
      <top/>
      <bottom style="thin">
        <color indexed="8"/>
      </bottom>
      <diagonal/>
    </border>
  </borders>
  <cellStyleXfs count="74">
    <xf numFmtId="0" fontId="0" fillId="0" borderId="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18" applyNumberFormat="0" applyFill="0" applyAlignment="0" applyProtection="0"/>
    <xf numFmtId="0" fontId="41" fillId="0" borderId="19" applyNumberFormat="0" applyFill="0" applyAlignment="0" applyProtection="0"/>
    <xf numFmtId="0" fontId="42" fillId="0" borderId="20" applyNumberFormat="0" applyFill="0" applyAlignment="0" applyProtection="0"/>
    <xf numFmtId="0" fontId="43" fillId="0" borderId="21" applyNumberFormat="0" applyFill="0" applyAlignment="0" applyProtection="0"/>
    <xf numFmtId="0" fontId="43" fillId="0" borderId="0" applyNumberFormat="0" applyFill="0" applyBorder="0" applyAlignment="0" applyProtection="0"/>
    <xf numFmtId="165" fontId="18" fillId="0" borderId="0" applyFont="0" applyFill="0" applyBorder="0" applyAlignment="0" applyProtection="0"/>
    <xf numFmtId="167"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0" fontId="44" fillId="21" borderId="22" applyNumberFormat="0" applyAlignment="0" applyProtection="0"/>
    <xf numFmtId="0" fontId="45" fillId="22" borderId="23" applyNumberFormat="0" applyAlignment="0" applyProtection="0"/>
    <xf numFmtId="0" fontId="46" fillId="21" borderId="23" applyNumberFormat="0" applyAlignment="0" applyProtection="0"/>
    <xf numFmtId="0" fontId="15" fillId="0" borderId="0" applyNumberFormat="0" applyFill="0" applyBorder="0" applyAlignment="0" applyProtection="0">
      <alignment vertical="top"/>
      <protection locked="0"/>
    </xf>
    <xf numFmtId="0" fontId="47" fillId="23" borderId="24" applyNumberFormat="0" applyAlignment="0" applyProtection="0"/>
    <xf numFmtId="0" fontId="48" fillId="24" borderId="0" applyNumberFormat="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1" fillId="25" borderId="0" applyNumberFormat="0" applyBorder="0" applyAlignment="0" applyProtection="0"/>
    <xf numFmtId="0" fontId="8" fillId="0" borderId="0"/>
    <xf numFmtId="0" fontId="36" fillId="0" borderId="0"/>
    <xf numFmtId="0" fontId="22" fillId="0" borderId="0"/>
    <xf numFmtId="0" fontId="3" fillId="0" borderId="0"/>
    <xf numFmtId="0" fontId="27" fillId="0" borderId="0"/>
    <xf numFmtId="0" fontId="27" fillId="0" borderId="0"/>
    <xf numFmtId="0" fontId="3" fillId="0" borderId="0"/>
    <xf numFmtId="0" fontId="8" fillId="0" borderId="0"/>
    <xf numFmtId="0" fontId="10" fillId="0" borderId="0"/>
    <xf numFmtId="0" fontId="34" fillId="26" borderId="25" applyNumberFormat="0" applyFont="0" applyAlignment="0" applyProtection="0"/>
    <xf numFmtId="0" fontId="52" fillId="27" borderId="0" applyNumberFormat="0" applyBorder="0" applyAlignment="0" applyProtection="0"/>
    <xf numFmtId="0" fontId="53" fillId="0" borderId="26" applyNumberFormat="0" applyFill="0" applyAlignment="0" applyProtection="0"/>
    <xf numFmtId="0" fontId="54" fillId="0" borderId="0" applyNumberFormat="0" applyFill="0" applyBorder="0" applyAlignment="0" applyProtection="0"/>
    <xf numFmtId="167" fontId="3" fillId="0" borderId="0" applyFont="0" applyFill="0" applyBorder="0" applyAlignment="0" applyProtection="0"/>
    <xf numFmtId="172" fontId="8" fillId="0" borderId="0" applyFont="0" applyFill="0" applyBorder="0" applyAlignment="0" applyProtection="0"/>
    <xf numFmtId="0" fontId="37"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 fillId="0" borderId="0"/>
    <xf numFmtId="0" fontId="3" fillId="0" borderId="0"/>
    <xf numFmtId="0" fontId="3" fillId="0" borderId="0"/>
    <xf numFmtId="0" fontId="10" fillId="0" borderId="0"/>
    <xf numFmtId="0" fontId="3" fillId="0" borderId="0"/>
    <xf numFmtId="0" fontId="10" fillId="0" borderId="0"/>
    <xf numFmtId="177" fontId="27" fillId="0" borderId="0" applyFont="0" applyFill="0" applyBorder="0" applyAlignment="0" applyProtection="0"/>
    <xf numFmtId="0" fontId="27"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3" fontId="3" fillId="0" borderId="0">
      <alignment vertical="center" wrapText="1"/>
    </xf>
    <xf numFmtId="167" fontId="3" fillId="0" borderId="0" applyFont="0" applyFill="0" applyBorder="0" applyAlignment="0" applyProtection="0"/>
    <xf numFmtId="0" fontId="1" fillId="0" borderId="0"/>
    <xf numFmtId="167" fontId="1" fillId="0" borderId="0" applyFont="0" applyFill="0" applyBorder="0" applyAlignment="0" applyProtection="0"/>
  </cellStyleXfs>
  <cellXfs count="922">
    <xf numFmtId="0" fontId="0" fillId="0" borderId="0" xfId="0"/>
    <xf numFmtId="0" fontId="6" fillId="0" borderId="0" xfId="0" applyFont="1" applyBorder="1"/>
    <xf numFmtId="0" fontId="8" fillId="0" borderId="0" xfId="0" applyFont="1"/>
    <xf numFmtId="0" fontId="6" fillId="0" borderId="0" xfId="0" applyFont="1"/>
    <xf numFmtId="3" fontId="6" fillId="0" borderId="0" xfId="0" applyNumberFormat="1" applyFont="1"/>
    <xf numFmtId="0" fontId="5" fillId="0" borderId="0" xfId="0" applyFont="1"/>
    <xf numFmtId="0" fontId="4" fillId="0" borderId="0" xfId="0" applyFont="1" applyBorder="1"/>
    <xf numFmtId="0" fontId="6" fillId="0" borderId="0" xfId="0" applyFont="1" applyFill="1" applyBorder="1"/>
    <xf numFmtId="0" fontId="13" fillId="0" borderId="0" xfId="0" applyFont="1" applyBorder="1"/>
    <xf numFmtId="0" fontId="6" fillId="0" borderId="0" xfId="0" applyFont="1" applyFill="1"/>
    <xf numFmtId="0" fontId="8" fillId="0" borderId="0" xfId="0" applyFont="1" applyFill="1" applyBorder="1"/>
    <xf numFmtId="3" fontId="6" fillId="0" borderId="0" xfId="0" applyNumberFormat="1" applyFont="1" applyFill="1" applyBorder="1"/>
    <xf numFmtId="0" fontId="14" fillId="0" borderId="0" xfId="0" applyFont="1"/>
    <xf numFmtId="0" fontId="5" fillId="0" borderId="4" xfId="0" applyFont="1" applyBorder="1"/>
    <xf numFmtId="0" fontId="8" fillId="0" borderId="4" xfId="0" applyFont="1" applyBorder="1" applyAlignment="1"/>
    <xf numFmtId="0" fontId="8" fillId="0" borderId="0" xfId="0" applyFont="1" applyBorder="1"/>
    <xf numFmtId="0" fontId="8" fillId="0" borderId="0" xfId="0" applyFont="1" applyBorder="1" applyAlignment="1"/>
    <xf numFmtId="0" fontId="5" fillId="0" borderId="0" xfId="0" applyFont="1" applyBorder="1"/>
    <xf numFmtId="0" fontId="0" fillId="0" borderId="0" xfId="0" applyFill="1"/>
    <xf numFmtId="0" fontId="3" fillId="0" borderId="0" xfId="0" applyFont="1" applyFill="1" applyBorder="1"/>
    <xf numFmtId="0" fontId="3" fillId="0" borderId="0" xfId="0" applyFont="1" applyFill="1"/>
    <xf numFmtId="0" fontId="21" fillId="0" borderId="0" xfId="0" applyFont="1" applyFill="1"/>
    <xf numFmtId="3" fontId="6" fillId="0" borderId="0" xfId="0" applyNumberFormat="1" applyFont="1" applyFill="1"/>
    <xf numFmtId="0" fontId="5" fillId="0" borderId="0" xfId="46" applyFont="1" applyFill="1"/>
    <xf numFmtId="0" fontId="19" fillId="0" borderId="0" xfId="0" applyFont="1" applyFill="1" applyBorder="1" applyAlignment="1"/>
    <xf numFmtId="0" fontId="21" fillId="0" borderId="0" xfId="0" applyFont="1" applyFill="1" applyBorder="1"/>
    <xf numFmtId="3" fontId="8" fillId="0" borderId="0" xfId="46" applyNumberFormat="1" applyFont="1" applyFill="1" applyBorder="1"/>
    <xf numFmtId="0" fontId="6" fillId="0" borderId="0" xfId="0" applyFont="1" applyFill="1" applyAlignment="1">
      <alignment vertical="center"/>
    </xf>
    <xf numFmtId="0" fontId="4" fillId="0" borderId="0" xfId="46" applyFont="1" applyFill="1"/>
    <xf numFmtId="0" fontId="5" fillId="0" borderId="0" xfId="46" applyFont="1" applyFill="1" applyBorder="1"/>
    <xf numFmtId="0" fontId="24" fillId="0" borderId="0" xfId="0" applyFont="1" applyFill="1" applyBorder="1" applyAlignment="1">
      <alignment wrapText="1"/>
    </xf>
    <xf numFmtId="0" fontId="24" fillId="0" borderId="4" xfId="0" applyFont="1" applyFill="1" applyBorder="1" applyAlignment="1">
      <alignment wrapText="1"/>
    </xf>
    <xf numFmtId="3" fontId="6" fillId="0" borderId="0" xfId="0" applyNumberFormat="1" applyFont="1" applyBorder="1" applyAlignment="1">
      <alignment horizontal="right" vertical="center"/>
    </xf>
    <xf numFmtId="3" fontId="4" fillId="0" borderId="0" xfId="43" quotePrefix="1" applyNumberFormat="1" applyFont="1" applyFill="1" applyBorder="1" applyAlignment="1">
      <alignment horizontal="left" vertical="center"/>
    </xf>
    <xf numFmtId="3" fontId="4" fillId="0" borderId="0" xfId="44" applyNumberFormat="1" applyFont="1" applyFill="1" applyBorder="1" applyAlignment="1" applyProtection="1">
      <alignment horizontal="left"/>
    </xf>
    <xf numFmtId="3" fontId="4" fillId="0" borderId="0" xfId="44" quotePrefix="1" applyNumberFormat="1" applyFont="1" applyFill="1" applyBorder="1" applyAlignment="1" applyProtection="1">
      <alignment horizontal="left"/>
    </xf>
    <xf numFmtId="0" fontId="26" fillId="0" borderId="0" xfId="0" applyFont="1" applyAlignment="1">
      <alignment vertical="center" wrapText="1"/>
    </xf>
    <xf numFmtId="0" fontId="26" fillId="0" borderId="15" xfId="0" applyFont="1" applyBorder="1" applyAlignment="1">
      <alignment vertical="center" wrapText="1"/>
    </xf>
    <xf numFmtId="0" fontId="28" fillId="0" borderId="0" xfId="0" applyFont="1" applyAlignment="1">
      <alignment horizontal="center" vertical="center" wrapText="1"/>
    </xf>
    <xf numFmtId="0" fontId="26" fillId="0" borderId="16" xfId="0" applyFont="1" applyBorder="1" applyAlignment="1">
      <alignment vertical="center" wrapText="1"/>
    </xf>
    <xf numFmtId="0" fontId="3" fillId="0" borderId="0" xfId="0" applyFont="1"/>
    <xf numFmtId="0" fontId="0" fillId="0" borderId="0" xfId="0" applyFill="1" applyAlignment="1">
      <alignment horizontal="center"/>
    </xf>
    <xf numFmtId="0" fontId="4" fillId="0" borderId="0" xfId="46" applyFont="1" applyFill="1" applyBorder="1" applyAlignment="1">
      <alignment horizontal="right"/>
    </xf>
    <xf numFmtId="0" fontId="20" fillId="0" borderId="0" xfId="46" applyFont="1" applyFill="1"/>
    <xf numFmtId="0" fontId="4" fillId="0" borderId="0" xfId="46" applyFont="1" applyFill="1" applyBorder="1" applyAlignment="1">
      <alignment wrapText="1"/>
    </xf>
    <xf numFmtId="0" fontId="6" fillId="0" borderId="0" xfId="0" applyFont="1" applyFill="1" applyAlignment="1">
      <alignment horizontal="center"/>
    </xf>
    <xf numFmtId="168" fontId="6" fillId="0" borderId="0" xfId="52" applyNumberFormat="1" applyFont="1" applyFill="1"/>
    <xf numFmtId="0" fontId="11" fillId="0" borderId="0" xfId="0" applyFont="1" applyFill="1"/>
    <xf numFmtId="0" fontId="32" fillId="0" borderId="0" xfId="0" applyFont="1" applyFill="1" applyBorder="1" applyAlignment="1"/>
    <xf numFmtId="168" fontId="11" fillId="0" borderId="11" xfId="52" applyNumberFormat="1" applyFont="1" applyFill="1" applyBorder="1" applyAlignment="1">
      <alignment horizontal="right" wrapText="1"/>
    </xf>
    <xf numFmtId="3" fontId="11" fillId="0" borderId="11" xfId="0" applyNumberFormat="1" applyFont="1" applyFill="1" applyBorder="1" applyAlignment="1">
      <alignment horizontal="right" wrapText="1"/>
    </xf>
    <xf numFmtId="168" fontId="11" fillId="0" borderId="0" xfId="52" applyNumberFormat="1" applyFont="1" applyFill="1" applyBorder="1" applyAlignment="1">
      <alignment horizontal="right" wrapText="1"/>
    </xf>
    <xf numFmtId="3" fontId="11" fillId="0" borderId="0" xfId="0" applyNumberFormat="1" applyFont="1" applyFill="1" applyBorder="1" applyAlignment="1">
      <alignment horizontal="right" wrapText="1"/>
    </xf>
    <xf numFmtId="168" fontId="11" fillId="0" borderId="4" xfId="52" applyNumberFormat="1" applyFont="1" applyFill="1" applyBorder="1" applyAlignment="1">
      <alignment horizontal="right" wrapText="1"/>
    </xf>
    <xf numFmtId="3" fontId="11" fillId="0" borderId="4" xfId="0" applyNumberFormat="1" applyFont="1" applyFill="1" applyBorder="1" applyAlignment="1">
      <alignment horizontal="right" wrapText="1"/>
    </xf>
    <xf numFmtId="0" fontId="32" fillId="0" borderId="0" xfId="0" applyFont="1" applyFill="1"/>
    <xf numFmtId="3" fontId="6" fillId="2" borderId="0" xfId="0" applyNumberFormat="1" applyFont="1" applyFill="1" applyBorder="1" applyAlignment="1">
      <alignment horizontal="right" wrapText="1"/>
    </xf>
    <xf numFmtId="3" fontId="6" fillId="2" borderId="11" xfId="0" applyNumberFormat="1" applyFont="1" applyFill="1" applyBorder="1" applyAlignment="1">
      <alignment horizontal="right" wrapText="1"/>
    </xf>
    <xf numFmtId="3" fontId="33" fillId="0" borderId="0" xfId="0" applyNumberFormat="1" applyFont="1" applyFill="1" applyBorder="1" applyAlignment="1">
      <alignment horizontal="right" wrapText="1"/>
    </xf>
    <xf numFmtId="0" fontId="25" fillId="0" borderId="0" xfId="0" applyFont="1" applyBorder="1"/>
    <xf numFmtId="168" fontId="19" fillId="2" borderId="0" xfId="52" applyNumberFormat="1" applyFont="1" applyFill="1" applyBorder="1" applyAlignment="1">
      <alignment horizontal="left"/>
    </xf>
    <xf numFmtId="3" fontId="6" fillId="0" borderId="11" xfId="42" applyNumberFormat="1" applyFont="1" applyFill="1" applyBorder="1"/>
    <xf numFmtId="3" fontId="6" fillId="0" borderId="0" xfId="42" applyNumberFormat="1" applyFont="1" applyFill="1" applyBorder="1"/>
    <xf numFmtId="3" fontId="6" fillId="0" borderId="4" xfId="42" applyNumberFormat="1" applyFont="1" applyFill="1" applyBorder="1"/>
    <xf numFmtId="168" fontId="11" fillId="0" borderId="0" xfId="52" applyNumberFormat="1" applyFont="1" applyFill="1" applyBorder="1" applyAlignment="1">
      <alignment vertical="center"/>
    </xf>
    <xf numFmtId="3" fontId="6" fillId="0" borderId="11" xfId="0" applyNumberFormat="1" applyFont="1" applyFill="1" applyBorder="1"/>
    <xf numFmtId="171" fontId="6" fillId="0" borderId="11" xfId="0" applyNumberFormat="1" applyFont="1" applyFill="1" applyBorder="1" applyAlignment="1" applyProtection="1"/>
    <xf numFmtId="171" fontId="6" fillId="0" borderId="0" xfId="0" applyNumberFormat="1" applyFont="1" applyFill="1" applyBorder="1" applyAlignment="1" applyProtection="1"/>
    <xf numFmtId="0" fontId="16" fillId="0" borderId="0" xfId="0" applyFont="1" applyFill="1"/>
    <xf numFmtId="168" fontId="6" fillId="2" borderId="0" xfId="52" applyNumberFormat="1" applyFont="1" applyFill="1"/>
    <xf numFmtId="3" fontId="6" fillId="0" borderId="0" xfId="0" applyNumberFormat="1" applyFont="1" applyFill="1" applyBorder="1" applyAlignment="1">
      <alignment vertical="top" wrapText="1"/>
    </xf>
    <xf numFmtId="0" fontId="6" fillId="0" borderId="0" xfId="0" applyFont="1" applyFill="1" applyBorder="1" applyAlignment="1">
      <alignment vertical="top" wrapText="1"/>
    </xf>
    <xf numFmtId="3" fontId="6" fillId="0" borderId="0" xfId="43" applyNumberFormat="1" applyFont="1" applyFill="1" applyBorder="1" applyAlignment="1">
      <alignment horizontal="center"/>
    </xf>
    <xf numFmtId="0" fontId="0" fillId="0" borderId="0" xfId="0" applyAlignment="1">
      <alignment horizontal="center" vertical="center"/>
    </xf>
    <xf numFmtId="0" fontId="55" fillId="0" borderId="0" xfId="0" applyFont="1" applyFill="1"/>
    <xf numFmtId="0" fontId="4" fillId="0" borderId="0" xfId="47" applyFont="1" applyFill="1" applyBorder="1" applyAlignment="1"/>
    <xf numFmtId="0" fontId="6" fillId="0" borderId="0" xfId="45" applyFont="1" applyFill="1" applyBorder="1"/>
    <xf numFmtId="0" fontId="3" fillId="0" borderId="0" xfId="0" applyFont="1" applyAlignment="1">
      <alignment horizontal="left" vertical="center" wrapText="1"/>
    </xf>
    <xf numFmtId="1" fontId="4" fillId="0" borderId="3" xfId="52" applyNumberFormat="1" applyFont="1" applyBorder="1" applyAlignment="1">
      <alignment horizontal="center" vertical="center"/>
    </xf>
    <xf numFmtId="1" fontId="4" fillId="0" borderId="2" xfId="52" applyNumberFormat="1" applyFont="1" applyBorder="1" applyAlignment="1">
      <alignment horizontal="center" vertical="center"/>
    </xf>
    <xf numFmtId="0" fontId="4" fillId="0" borderId="1" xfId="46" applyFont="1" applyFill="1" applyBorder="1" applyAlignment="1">
      <alignment horizontal="center" vertical="center" wrapText="1"/>
    </xf>
    <xf numFmtId="3" fontId="4" fillId="0" borderId="0" xfId="46" applyNumberFormat="1" applyFont="1" applyFill="1" applyBorder="1" applyAlignment="1">
      <alignment horizontal="right" indent="3"/>
    </xf>
    <xf numFmtId="3" fontId="6" fillId="0" borderId="0" xfId="46" applyNumberFormat="1" applyFont="1" applyFill="1" applyBorder="1" applyAlignment="1">
      <alignment horizontal="right" indent="3"/>
    </xf>
    <xf numFmtId="3" fontId="20" fillId="0" borderId="0" xfId="46" applyNumberFormat="1" applyFont="1" applyFill="1" applyBorder="1" applyAlignment="1">
      <alignment horizontal="right" indent="3"/>
    </xf>
    <xf numFmtId="4" fontId="4" fillId="0" borderId="0" xfId="46" applyNumberFormat="1" applyFont="1" applyFill="1" applyBorder="1" applyAlignment="1">
      <alignment horizontal="right" indent="3"/>
    </xf>
    <xf numFmtId="3" fontId="4" fillId="0" borderId="4" xfId="46" applyNumberFormat="1" applyFont="1" applyFill="1" applyBorder="1" applyAlignment="1">
      <alignment horizontal="right" indent="3"/>
    </xf>
    <xf numFmtId="0" fontId="4" fillId="0" borderId="0" xfId="46" applyFont="1" applyFill="1" applyBorder="1" applyAlignment="1">
      <alignment horizontal="left" wrapText="1"/>
    </xf>
    <xf numFmtId="0" fontId="4" fillId="0" borderId="0" xfId="46" applyFont="1" applyFill="1" applyBorder="1" applyAlignment="1">
      <alignment horizontal="left" wrapText="1" indent="3"/>
    </xf>
    <xf numFmtId="0" fontId="4" fillId="0" borderId="0" xfId="46" applyFont="1" applyFill="1" applyBorder="1" applyAlignment="1">
      <alignment horizontal="left" indent="3"/>
    </xf>
    <xf numFmtId="0" fontId="4" fillId="0" borderId="0" xfId="0" applyFont="1" applyFill="1" applyBorder="1" applyAlignment="1">
      <alignment horizontal="left" indent="2"/>
    </xf>
    <xf numFmtId="0" fontId="4" fillId="0" borderId="0" xfId="0" applyFont="1" applyFill="1" applyBorder="1" applyAlignment="1">
      <alignment horizontal="left" wrapText="1" indent="2"/>
    </xf>
    <xf numFmtId="3" fontId="57" fillId="0" borderId="0" xfId="46" applyNumberFormat="1" applyFont="1" applyBorder="1"/>
    <xf numFmtId="0" fontId="6" fillId="0" borderId="0" xfId="46" applyFont="1" applyFill="1" applyBorder="1" applyAlignment="1">
      <alignment horizontal="left" indent="3"/>
    </xf>
    <xf numFmtId="0" fontId="6" fillId="0" borderId="0" xfId="0" applyFont="1" applyFill="1" applyAlignment="1"/>
    <xf numFmtId="0" fontId="6" fillId="0" borderId="0" xfId="0" quotePrefix="1" applyFont="1" applyBorder="1" applyAlignment="1">
      <alignment horizontal="center" vertical="center"/>
    </xf>
    <xf numFmtId="0" fontId="6" fillId="0" borderId="0" xfId="0" applyFont="1" applyBorder="1" applyAlignment="1">
      <alignment horizontal="center" vertical="center"/>
    </xf>
    <xf numFmtId="171" fontId="4" fillId="2" borderId="0" xfId="0" quotePrefix="1" applyNumberFormat="1" applyFont="1" applyFill="1" applyBorder="1" applyAlignment="1">
      <alignment horizontal="right" vertical="center"/>
    </xf>
    <xf numFmtId="171" fontId="4" fillId="2" borderId="0" xfId="0" applyNumberFormat="1" applyFont="1" applyFill="1" applyBorder="1" applyAlignment="1">
      <alignment horizontal="right" vertical="center" indent="3"/>
    </xf>
    <xf numFmtId="0" fontId="20" fillId="0" borderId="0" xfId="0" applyFont="1" applyBorder="1" applyAlignment="1">
      <alignment horizontal="right" vertical="center" indent="3"/>
    </xf>
    <xf numFmtId="0" fontId="20" fillId="0" borderId="0" xfId="0" applyFont="1" applyFill="1" applyBorder="1" applyAlignment="1">
      <alignment horizontal="right" vertical="center" indent="3"/>
    </xf>
    <xf numFmtId="171" fontId="4" fillId="2" borderId="0" xfId="0" applyNumberFormat="1" applyFont="1" applyFill="1" applyBorder="1" applyAlignment="1">
      <alignment horizontal="right" vertical="center" indent="1"/>
    </xf>
    <xf numFmtId="0" fontId="20" fillId="0" borderId="0" xfId="0" applyFont="1" applyBorder="1" applyAlignment="1">
      <alignment horizontal="right" vertical="center" indent="1"/>
    </xf>
    <xf numFmtId="171" fontId="6" fillId="0" borderId="0" xfId="0" applyNumberFormat="1" applyFont="1" applyBorder="1"/>
    <xf numFmtId="168" fontId="58" fillId="0" borderId="0" xfId="52" applyNumberFormat="1" applyFont="1" applyFill="1"/>
    <xf numFmtId="3" fontId="4" fillId="0" borderId="0" xfId="0" applyNumberFormat="1" applyFont="1" applyFill="1"/>
    <xf numFmtId="0" fontId="29" fillId="0" borderId="0" xfId="0" applyFont="1" applyFill="1" applyBorder="1" applyAlignment="1">
      <alignment horizontal="left" wrapText="1"/>
    </xf>
    <xf numFmtId="9" fontId="4" fillId="0" borderId="0" xfId="61" applyNumberFormat="1" applyFont="1" applyFill="1" applyBorder="1"/>
    <xf numFmtId="3" fontId="4" fillId="0" borderId="0" xfId="61" applyNumberFormat="1" applyFont="1" applyFill="1" applyBorder="1"/>
    <xf numFmtId="3" fontId="17" fillId="0" borderId="1" xfId="62" applyNumberFormat="1" applyFont="1" applyFill="1" applyBorder="1"/>
    <xf numFmtId="4" fontId="4" fillId="0" borderId="0" xfId="61" applyNumberFormat="1" applyFont="1" applyFill="1" applyBorder="1"/>
    <xf numFmtId="3" fontId="6" fillId="0" borderId="0" xfId="61" applyNumberFormat="1" applyFont="1" applyFill="1" applyBorder="1"/>
    <xf numFmtId="0" fontId="4" fillId="0" borderId="0" xfId="61" applyFont="1" applyFill="1" applyBorder="1"/>
    <xf numFmtId="0" fontId="4" fillId="0" borderId="0" xfId="61" applyFont="1" applyFill="1" applyBorder="1" applyAlignment="1">
      <alignment horizontal="left" indent="3"/>
    </xf>
    <xf numFmtId="3" fontId="4" fillId="0" borderId="0" xfId="61" applyNumberFormat="1" applyFont="1" applyFill="1" applyBorder="1" applyAlignment="1">
      <alignment horizontal="right"/>
    </xf>
    <xf numFmtId="0" fontId="6" fillId="0" borderId="0" xfId="61" applyFont="1" applyFill="1" applyBorder="1"/>
    <xf numFmtId="0" fontId="4" fillId="0" borderId="0" xfId="61" applyFont="1" applyFill="1" applyBorder="1" applyAlignment="1">
      <alignment horizontal="left"/>
    </xf>
    <xf numFmtId="3" fontId="56" fillId="0" borderId="0" xfId="61" applyNumberFormat="1" applyFont="1" applyFill="1" applyBorder="1"/>
    <xf numFmtId="9" fontId="4" fillId="0" borderId="4" xfId="61" applyNumberFormat="1" applyFont="1" applyFill="1" applyBorder="1"/>
    <xf numFmtId="3" fontId="6" fillId="0" borderId="0" xfId="61" applyNumberFormat="1" applyFont="1" applyFill="1" applyBorder="1" applyAlignment="1">
      <alignment horizontal="right"/>
    </xf>
    <xf numFmtId="0" fontId="4" fillId="0" borderId="1" xfId="61" applyFont="1" applyFill="1" applyBorder="1" applyAlignment="1">
      <alignment horizontal="right" vertical="center" wrapText="1" indent="1"/>
    </xf>
    <xf numFmtId="0" fontId="4" fillId="0" borderId="1" xfId="61" applyFont="1" applyFill="1" applyBorder="1" applyAlignment="1">
      <alignment horizontal="right" vertical="center" indent="1"/>
    </xf>
    <xf numFmtId="0" fontId="4" fillId="0" borderId="0" xfId="61" applyFont="1" applyFill="1" applyBorder="1" applyAlignment="1">
      <alignment horizontal="center"/>
    </xf>
    <xf numFmtId="0" fontId="4" fillId="0" borderId="0" xfId="61" applyFont="1" applyFill="1" applyBorder="1" applyAlignment="1">
      <alignment horizontal="left" indent="2"/>
    </xf>
    <xf numFmtId="0" fontId="24" fillId="2" borderId="0" xfId="61" applyFont="1" applyFill="1" applyBorder="1" applyAlignment="1">
      <alignment horizontal="left" wrapText="1" indent="2"/>
    </xf>
    <xf numFmtId="0" fontId="4" fillId="0" borderId="0" xfId="61" applyFont="1" applyFill="1" applyBorder="1" applyAlignment="1">
      <alignment horizontal="left" wrapText="1" indent="2"/>
    </xf>
    <xf numFmtId="4" fontId="4" fillId="0" borderId="0" xfId="61" applyNumberFormat="1" applyFont="1" applyFill="1" applyBorder="1" applyAlignment="1"/>
    <xf numFmtId="3" fontId="4" fillId="0" borderId="4" xfId="61" applyNumberFormat="1" applyFont="1" applyFill="1" applyBorder="1" applyAlignment="1">
      <alignment horizontal="right"/>
    </xf>
    <xf numFmtId="0" fontId="4" fillId="0" borderId="11" xfId="61" applyFont="1" applyFill="1" applyBorder="1" applyAlignment="1"/>
    <xf numFmtId="0" fontId="4" fillId="0" borderId="0" xfId="61" applyFont="1" applyFill="1" applyBorder="1" applyAlignment="1">
      <alignment wrapText="1"/>
    </xf>
    <xf numFmtId="0" fontId="4" fillId="0" borderId="0" xfId="61" applyFont="1" applyFill="1" applyBorder="1" applyAlignment="1"/>
    <xf numFmtId="0" fontId="4" fillId="0" borderId="4" xfId="61" applyFont="1" applyFill="1" applyBorder="1" applyAlignment="1"/>
    <xf numFmtId="3" fontId="4" fillId="0" borderId="4" xfId="61" applyNumberFormat="1" applyFont="1" applyFill="1" applyBorder="1"/>
    <xf numFmtId="3" fontId="4" fillId="0" borderId="0" xfId="0" applyNumberFormat="1" applyFont="1" applyFill="1" applyBorder="1"/>
    <xf numFmtId="3" fontId="4" fillId="0" borderId="11" xfId="0" applyNumberFormat="1" applyFont="1" applyFill="1" applyBorder="1"/>
    <xf numFmtId="3" fontId="4" fillId="0" borderId="4" xfId="0" applyNumberFormat="1" applyFont="1" applyFill="1" applyBorder="1"/>
    <xf numFmtId="0" fontId="2" fillId="0" borderId="0" xfId="0" applyFont="1"/>
    <xf numFmtId="0" fontId="6" fillId="0" borderId="0" xfId="0" applyFont="1" applyAlignment="1">
      <alignment horizontal="center" vertical="center"/>
    </xf>
    <xf numFmtId="0" fontId="28" fillId="0" borderId="0" xfId="0" applyFont="1" applyAlignment="1">
      <alignment horizontal="center" vertical="center" wrapText="1"/>
    </xf>
    <xf numFmtId="3" fontId="6" fillId="0" borderId="0" xfId="0" applyNumberFormat="1" applyFont="1" applyBorder="1" applyAlignment="1">
      <alignment horizontal="right"/>
    </xf>
    <xf numFmtId="3" fontId="4" fillId="0" borderId="0" xfId="0" applyNumberFormat="1" applyFont="1" applyBorder="1" applyAlignment="1">
      <alignment horizontal="right"/>
    </xf>
    <xf numFmtId="3" fontId="4" fillId="0" borderId="0" xfId="0" applyNumberFormat="1" applyFont="1"/>
    <xf numFmtId="3" fontId="4" fillId="0" borderId="1" xfId="0" applyNumberFormat="1" applyFont="1" applyBorder="1"/>
    <xf numFmtId="0" fontId="0" fillId="0" borderId="0" xfId="0" applyBorder="1"/>
    <xf numFmtId="0" fontId="6" fillId="0" borderId="0" xfId="0" quotePrefix="1" applyNumberFormat="1" applyFont="1" applyBorder="1" applyAlignment="1">
      <alignment horizontal="center" vertical="center"/>
    </xf>
    <xf numFmtId="0" fontId="6" fillId="0" borderId="0" xfId="0" applyFont="1" applyAlignment="1">
      <alignment horizontal="right" vertical="center"/>
    </xf>
    <xf numFmtId="0" fontId="4" fillId="0" borderId="3" xfId="0" applyFont="1" applyBorder="1" applyAlignment="1">
      <alignment horizontal="center" vertical="center" wrapText="1"/>
    </xf>
    <xf numFmtId="0" fontId="4" fillId="0" borderId="1" xfId="61" applyFont="1" applyFill="1" applyBorder="1" applyAlignment="1">
      <alignment horizontal="left" vertical="center"/>
    </xf>
    <xf numFmtId="0" fontId="4" fillId="0" borderId="5" xfId="0" applyFont="1" applyBorder="1" applyAlignment="1">
      <alignment horizontal="center" vertical="center" wrapText="1"/>
    </xf>
    <xf numFmtId="0" fontId="4" fillId="0" borderId="1" xfId="0" applyFont="1" applyFill="1" applyBorder="1" applyAlignment="1">
      <alignment vertical="center"/>
    </xf>
    <xf numFmtId="0" fontId="24" fillId="0" borderId="1" xfId="0" applyFont="1" applyFill="1" applyBorder="1" applyAlignment="1">
      <alignment vertical="center" wrapText="1"/>
    </xf>
    <xf numFmtId="3" fontId="6" fillId="0" borderId="0" xfId="0" applyNumberFormat="1" applyFont="1" applyFill="1" applyBorder="1" applyAlignment="1">
      <alignment horizontal="right" vertical="center" indent="2"/>
    </xf>
    <xf numFmtId="0" fontId="4" fillId="0" borderId="0" xfId="61" applyFont="1" applyFill="1" applyBorder="1" applyAlignment="1">
      <alignment horizontal="left" vertical="center" indent="2"/>
    </xf>
    <xf numFmtId="0" fontId="4" fillId="0" borderId="0" xfId="61" applyFont="1" applyFill="1" applyBorder="1" applyAlignment="1">
      <alignment horizontal="left" vertical="center" wrapText="1" indent="2"/>
    </xf>
    <xf numFmtId="0" fontId="6" fillId="0" borderId="4" xfId="62" applyFont="1" applyFill="1" applyBorder="1"/>
    <xf numFmtId="0" fontId="6" fillId="0" borderId="0" xfId="62" applyFont="1" applyFill="1" applyBorder="1"/>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3" fillId="0" borderId="0" xfId="0" applyFont="1" applyAlignment="1">
      <alignment horizontal="left" vertical="center" wrapText="1"/>
    </xf>
    <xf numFmtId="0" fontId="4" fillId="0" borderId="1" xfId="0" applyFont="1" applyBorder="1" applyAlignment="1">
      <alignment horizontal="center" vertical="center"/>
    </xf>
    <xf numFmtId="0" fontId="6" fillId="0" borderId="0" xfId="0" applyFont="1" applyBorder="1" applyAlignment="1">
      <alignment horizontal="right"/>
    </xf>
    <xf numFmtId="0" fontId="3" fillId="0" borderId="0" xfId="63" applyFont="1"/>
    <xf numFmtId="0" fontId="6" fillId="0" borderId="0" xfId="63" applyFont="1"/>
    <xf numFmtId="0" fontId="6" fillId="0" borderId="4" xfId="63" applyFont="1" applyBorder="1"/>
    <xf numFmtId="0" fontId="4" fillId="0" borderId="4" xfId="63" applyFont="1" applyBorder="1"/>
    <xf numFmtId="168" fontId="6" fillId="0" borderId="0" xfId="52" applyNumberFormat="1" applyFont="1" applyBorder="1"/>
    <xf numFmtId="0" fontId="4" fillId="0" borderId="0" xfId="52" applyNumberFormat="1" applyFont="1" applyAlignment="1">
      <alignment horizontal="right"/>
    </xf>
    <xf numFmtId="3" fontId="6" fillId="0" borderId="0" xfId="52" applyNumberFormat="1" applyFont="1" applyBorder="1"/>
    <xf numFmtId="0" fontId="6" fillId="0" borderId="0" xfId="63" applyFont="1" applyAlignment="1">
      <alignment horizontal="right"/>
    </xf>
    <xf numFmtId="3" fontId="4" fillId="0" borderId="0" xfId="52" applyNumberFormat="1" applyFont="1" applyAlignment="1">
      <alignment horizontal="center"/>
    </xf>
    <xf numFmtId="0" fontId="4" fillId="0" borderId="0" xfId="63" applyFont="1" applyAlignment="1">
      <alignment horizontal="center" wrapText="1"/>
    </xf>
    <xf numFmtId="0" fontId="4" fillId="0" borderId="0" xfId="63" quotePrefix="1" applyFont="1" applyAlignment="1">
      <alignment horizontal="centerContinuous"/>
    </xf>
    <xf numFmtId="0" fontId="4" fillId="0" borderId="0" xfId="63" applyFont="1"/>
    <xf numFmtId="3" fontId="4" fillId="0" borderId="0" xfId="52" applyNumberFormat="1" applyFont="1" applyAlignment="1">
      <alignment horizontal="right"/>
    </xf>
    <xf numFmtId="0" fontId="4" fillId="0" borderId="0" xfId="63" applyFont="1" applyAlignment="1">
      <alignment horizontal="centerContinuous"/>
    </xf>
    <xf numFmtId="0" fontId="4" fillId="0" borderId="0" xfId="63" quotePrefix="1" applyFont="1" applyAlignment="1">
      <alignment horizontal="left"/>
    </xf>
    <xf numFmtId="3" fontId="6" fillId="0" borderId="0" xfId="52" applyNumberFormat="1" applyFont="1"/>
    <xf numFmtId="3" fontId="6" fillId="0" borderId="0" xfId="63" applyNumberFormat="1" applyFont="1" applyAlignment="1">
      <alignment horizontal="right" wrapText="1"/>
    </xf>
    <xf numFmtId="3" fontId="6" fillId="0" borderId="0" xfId="52" applyNumberFormat="1" applyFont="1" applyAlignment="1">
      <alignment horizontal="right"/>
    </xf>
    <xf numFmtId="3" fontId="6" fillId="0" borderId="0" xfId="63" applyNumberFormat="1" applyFont="1" applyAlignment="1">
      <alignment horizontal="right"/>
    </xf>
    <xf numFmtId="0" fontId="6" fillId="0" borderId="1" xfId="63" applyFont="1" applyBorder="1"/>
    <xf numFmtId="0" fontId="4" fillId="0" borderId="1" xfId="63" applyFont="1" applyBorder="1"/>
    <xf numFmtId="171" fontId="4" fillId="0" borderId="1" xfId="63" applyNumberFormat="1" applyFont="1" applyBorder="1"/>
    <xf numFmtId="171" fontId="4" fillId="0" borderId="0" xfId="63" applyNumberFormat="1" applyFont="1"/>
    <xf numFmtId="0" fontId="7" fillId="0" borderId="0" xfId="63" applyFont="1"/>
    <xf numFmtId="0" fontId="3" fillId="0" borderId="0" xfId="62" applyFill="1"/>
    <xf numFmtId="0" fontId="29" fillId="0" borderId="0" xfId="62" applyFont="1" applyFill="1" applyBorder="1" applyAlignment="1">
      <alignment horizontal="justify" vertical="center" wrapText="1"/>
    </xf>
    <xf numFmtId="0" fontId="6" fillId="0" borderId="0" xfId="62" applyFont="1" applyFill="1"/>
    <xf numFmtId="0" fontId="4" fillId="0" borderId="3" xfId="62" quotePrefix="1" applyNumberFormat="1" applyFont="1" applyFill="1" applyBorder="1" applyAlignment="1">
      <alignment horizontal="center" vertical="center" wrapText="1"/>
    </xf>
    <xf numFmtId="16" fontId="4" fillId="0" borderId="3" xfId="62" quotePrefix="1" applyNumberFormat="1" applyFont="1" applyFill="1" applyBorder="1" applyAlignment="1">
      <alignment horizontal="center" vertical="center" wrapText="1"/>
    </xf>
    <xf numFmtId="171" fontId="4" fillId="0" borderId="3" xfId="62" quotePrefix="1" applyNumberFormat="1" applyFont="1" applyFill="1" applyBorder="1" applyAlignment="1">
      <alignment horizontal="center" vertical="center" wrapText="1"/>
    </xf>
    <xf numFmtId="0" fontId="4" fillId="0" borderId="0" xfId="64" quotePrefix="1" applyFont="1" applyFill="1" applyBorder="1" applyAlignment="1">
      <alignment horizontal="center" vertical="top"/>
    </xf>
    <xf numFmtId="0" fontId="4" fillId="0" borderId="0" xfId="64" applyFont="1" applyFill="1" applyBorder="1" applyAlignment="1">
      <alignment vertical="center"/>
    </xf>
    <xf numFmtId="174" fontId="6" fillId="0" borderId="0" xfId="62" applyNumberFormat="1" applyFont="1" applyFill="1" applyBorder="1" applyAlignment="1">
      <alignment horizontal="right" wrapText="1"/>
    </xf>
    <xf numFmtId="174" fontId="6" fillId="0" borderId="0" xfId="62" applyNumberFormat="1" applyFont="1" applyFill="1" applyBorder="1" applyAlignment="1">
      <alignment horizontal="right" wrapText="1" indent="1"/>
    </xf>
    <xf numFmtId="3" fontId="4" fillId="0" borderId="0" xfId="62" applyNumberFormat="1" applyFont="1" applyFill="1" applyBorder="1"/>
    <xf numFmtId="3" fontId="6" fillId="0" borderId="0" xfId="62" applyNumberFormat="1" applyFont="1" applyFill="1"/>
    <xf numFmtId="0" fontId="4" fillId="0" borderId="0" xfId="62" applyFont="1" applyFill="1"/>
    <xf numFmtId="0" fontId="4" fillId="0" borderId="4" xfId="64" quotePrefix="1" applyFont="1" applyFill="1" applyBorder="1" applyAlignment="1">
      <alignment horizontal="center" vertical="top"/>
    </xf>
    <xf numFmtId="0" fontId="4" fillId="0" borderId="4" xfId="64" applyFont="1" applyFill="1" applyBorder="1" applyAlignment="1">
      <alignment vertical="center"/>
    </xf>
    <xf numFmtId="174" fontId="6" fillId="0" borderId="4" xfId="62" applyNumberFormat="1" applyFont="1" applyFill="1" applyBorder="1" applyAlignment="1">
      <alignment horizontal="right" wrapText="1"/>
    </xf>
    <xf numFmtId="174" fontId="6" fillId="0" borderId="4" xfId="62" applyNumberFormat="1" applyFont="1" applyFill="1" applyBorder="1" applyAlignment="1">
      <alignment horizontal="right" wrapText="1" indent="1"/>
    </xf>
    <xf numFmtId="3" fontId="4" fillId="0" borderId="4" xfId="62" applyNumberFormat="1" applyFont="1" applyFill="1" applyBorder="1"/>
    <xf numFmtId="0" fontId="4" fillId="0" borderId="4" xfId="62" applyFont="1" applyFill="1" applyBorder="1" applyAlignment="1">
      <alignment vertical="center" textRotation="90" wrapText="1"/>
    </xf>
    <xf numFmtId="0" fontId="4" fillId="0" borderId="4" xfId="64" applyFont="1" applyFill="1" applyBorder="1" applyAlignment="1">
      <alignment wrapText="1"/>
    </xf>
    <xf numFmtId="3" fontId="4" fillId="0" borderId="4" xfId="64" applyNumberFormat="1" applyFont="1" applyFill="1" applyBorder="1" applyAlignment="1">
      <alignment wrapText="1"/>
    </xf>
    <xf numFmtId="3" fontId="4" fillId="0" borderId="1" xfId="62" applyNumberFormat="1" applyFont="1" applyFill="1" applyBorder="1"/>
    <xf numFmtId="3" fontId="4" fillId="0" borderId="1" xfId="62" applyNumberFormat="1" applyFont="1" applyFill="1" applyBorder="1" applyAlignment="1">
      <alignment horizontal="right" indent="1"/>
    </xf>
    <xf numFmtId="0" fontId="11" fillId="0" borderId="4" xfId="62" applyFont="1" applyFill="1" applyBorder="1" applyAlignment="1">
      <alignment horizontal="left"/>
    </xf>
    <xf numFmtId="0" fontId="65" fillId="0" borderId="0" xfId="62" applyFont="1" applyFill="1" applyBorder="1" applyAlignment="1"/>
    <xf numFmtId="0" fontId="65" fillId="0" borderId="0" xfId="62" applyFont="1" applyFill="1" applyBorder="1" applyAlignment="1">
      <alignment horizontal="left"/>
    </xf>
    <xf numFmtId="171" fontId="4" fillId="0" borderId="3" xfId="62" quotePrefix="1" applyNumberFormat="1" applyFont="1" applyFill="1" applyBorder="1" applyAlignment="1">
      <alignment horizontal="center" vertical="center"/>
    </xf>
    <xf numFmtId="171" fontId="4" fillId="0" borderId="3" xfId="62" applyNumberFormat="1" applyFont="1" applyFill="1" applyBorder="1" applyAlignment="1">
      <alignment horizontal="center" vertical="center"/>
    </xf>
    <xf numFmtId="171" fontId="4" fillId="0" borderId="3" xfId="62" applyNumberFormat="1" applyFont="1" applyFill="1" applyBorder="1" applyAlignment="1">
      <alignment horizontal="center" vertical="center" wrapText="1"/>
    </xf>
    <xf numFmtId="3" fontId="17" fillId="0" borderId="0" xfId="62" applyNumberFormat="1" applyFont="1" applyFill="1" applyBorder="1"/>
    <xf numFmtId="3" fontId="6" fillId="0" borderId="4" xfId="62" applyNumberFormat="1" applyFont="1" applyFill="1" applyBorder="1" applyAlignment="1">
      <alignment horizontal="right" wrapText="1"/>
    </xf>
    <xf numFmtId="0" fontId="6" fillId="0" borderId="4" xfId="62" applyFont="1" applyFill="1" applyBorder="1" applyAlignment="1">
      <alignment horizontal="right" wrapText="1"/>
    </xf>
    <xf numFmtId="3" fontId="17" fillId="0" borderId="4" xfId="62" applyNumberFormat="1" applyFont="1" applyFill="1" applyBorder="1"/>
    <xf numFmtId="3" fontId="6" fillId="0" borderId="0" xfId="62" applyNumberFormat="1" applyFont="1" applyFill="1" applyBorder="1" applyAlignment="1">
      <alignment horizontal="right" wrapText="1"/>
    </xf>
    <xf numFmtId="0" fontId="6" fillId="0" borderId="0" xfId="62" applyFont="1" applyFill="1" applyBorder="1" applyAlignment="1">
      <alignment horizontal="right" wrapText="1"/>
    </xf>
    <xf numFmtId="0" fontId="29" fillId="0" borderId="0" xfId="62" applyFont="1" applyFill="1" applyBorder="1" applyAlignment="1">
      <alignment horizontal="left" wrapText="1"/>
    </xf>
    <xf numFmtId="0" fontId="66" fillId="0" borderId="0" xfId="62" applyFont="1" applyFill="1" applyBorder="1" applyAlignment="1">
      <alignment horizontal="left" wrapText="1"/>
    </xf>
    <xf numFmtId="0" fontId="4" fillId="0" borderId="0" xfId="62" quotePrefix="1" applyFont="1" applyBorder="1" applyAlignment="1">
      <alignment horizontal="center" vertical="center"/>
    </xf>
    <xf numFmtId="0" fontId="24" fillId="0" borderId="0" xfId="62" applyFont="1" applyFill="1" applyBorder="1" applyAlignment="1">
      <alignment wrapText="1"/>
    </xf>
    <xf numFmtId="174" fontId="6" fillId="0" borderId="11" xfId="62" applyNumberFormat="1" applyFont="1" applyFill="1" applyBorder="1"/>
    <xf numFmtId="3" fontId="17" fillId="0" borderId="11" xfId="62" applyNumberFormat="1" applyFont="1" applyFill="1" applyBorder="1"/>
    <xf numFmtId="174" fontId="6" fillId="0" borderId="0" xfId="62" applyNumberFormat="1" applyFont="1" applyFill="1" applyBorder="1"/>
    <xf numFmtId="0" fontId="4" fillId="0" borderId="0" xfId="62" applyFont="1" applyFill="1" applyBorder="1" applyAlignment="1">
      <alignment horizontal="center"/>
    </xf>
    <xf numFmtId="0" fontId="4" fillId="0" borderId="4" xfId="62" applyFont="1" applyFill="1" applyBorder="1" applyAlignment="1">
      <alignment horizontal="center"/>
    </xf>
    <xf numFmtId="0" fontId="24" fillId="0" borderId="4" xfId="62" applyFont="1" applyFill="1" applyBorder="1" applyAlignment="1">
      <alignment wrapText="1"/>
    </xf>
    <xf numFmtId="174" fontId="6" fillId="0" borderId="4" xfId="62" applyNumberFormat="1" applyFont="1" applyFill="1" applyBorder="1"/>
    <xf numFmtId="0" fontId="4" fillId="0" borderId="4" xfId="62" applyFont="1" applyFill="1" applyBorder="1"/>
    <xf numFmtId="171" fontId="4" fillId="0" borderId="1" xfId="62" applyNumberFormat="1" applyFont="1" applyFill="1" applyBorder="1" applyAlignment="1">
      <alignment vertical="center"/>
    </xf>
    <xf numFmtId="0" fontId="6" fillId="0" borderId="0" xfId="62" applyFont="1" applyFill="1" applyAlignment="1">
      <alignment vertical="center"/>
    </xf>
    <xf numFmtId="171" fontId="6" fillId="0" borderId="0" xfId="62" applyNumberFormat="1" applyFont="1" applyFill="1"/>
    <xf numFmtId="0" fontId="11" fillId="0" borderId="0" xfId="62" applyFont="1" applyFill="1" applyBorder="1" applyAlignment="1">
      <alignment horizontal="left" wrapText="1"/>
    </xf>
    <xf numFmtId="0" fontId="67" fillId="0" borderId="0" xfId="62" applyFont="1" applyFill="1" applyBorder="1" applyAlignment="1">
      <alignment horizontal="left" wrapText="1"/>
    </xf>
    <xf numFmtId="174" fontId="6" fillId="0" borderId="11" xfId="62" applyNumberFormat="1" applyFont="1" applyFill="1" applyBorder="1" applyAlignment="1">
      <alignment horizontal="right" wrapText="1"/>
    </xf>
    <xf numFmtId="171" fontId="4" fillId="0" borderId="11" xfId="62" applyNumberFormat="1" applyFont="1" applyFill="1" applyBorder="1"/>
    <xf numFmtId="171" fontId="4" fillId="0" borderId="0" xfId="62" applyNumberFormat="1" applyFont="1" applyFill="1" applyBorder="1"/>
    <xf numFmtId="171" fontId="4" fillId="0" borderId="4" xfId="62" applyNumberFormat="1" applyFont="1" applyFill="1" applyBorder="1"/>
    <xf numFmtId="0" fontId="4" fillId="0" borderId="4" xfId="62" applyFont="1" applyFill="1" applyBorder="1" applyAlignment="1">
      <alignment vertical="center" textRotation="90"/>
    </xf>
    <xf numFmtId="0" fontId="4" fillId="0" borderId="11" xfId="62" applyFont="1" applyFill="1" applyBorder="1" applyAlignment="1">
      <alignment horizontal="center"/>
    </xf>
    <xf numFmtId="171" fontId="4" fillId="0" borderId="1" xfId="62" applyNumberFormat="1" applyFont="1" applyFill="1" applyBorder="1"/>
    <xf numFmtId="0" fontId="3" fillId="0" borderId="0" xfId="62" applyFont="1" applyFill="1" applyAlignment="1">
      <alignment wrapText="1"/>
    </xf>
    <xf numFmtId="0" fontId="3" fillId="0" borderId="0" xfId="62" applyFont="1" applyFill="1" applyAlignment="1">
      <alignment horizontal="left"/>
    </xf>
    <xf numFmtId="0" fontId="11" fillId="0" borderId="0" xfId="62" applyFont="1" applyFill="1" applyBorder="1" applyAlignment="1">
      <alignment horizontal="left"/>
    </xf>
    <xf numFmtId="0" fontId="68" fillId="0" borderId="0" xfId="64" applyFont="1" applyFill="1" applyBorder="1" applyAlignment="1">
      <alignment horizontal="left" vertical="center" wrapText="1"/>
    </xf>
    <xf numFmtId="0" fontId="6" fillId="0" borderId="0" xfId="62" applyFont="1" applyFill="1" applyAlignment="1">
      <alignment horizontal="left"/>
    </xf>
    <xf numFmtId="0" fontId="4" fillId="0" borderId="11" xfId="64" quotePrefix="1" applyFont="1" applyFill="1" applyBorder="1" applyAlignment="1">
      <alignment horizontal="center" vertical="center"/>
    </xf>
    <xf numFmtId="0" fontId="4" fillId="0" borderId="11" xfId="64" applyFont="1" applyFill="1" applyBorder="1" applyAlignment="1">
      <alignment vertical="center"/>
    </xf>
    <xf numFmtId="3" fontId="6" fillId="0" borderId="11" xfId="62" applyNumberFormat="1" applyFont="1" applyFill="1" applyBorder="1" applyAlignment="1">
      <alignment horizontal="right"/>
    </xf>
    <xf numFmtId="3" fontId="4" fillId="0" borderId="11" xfId="62" applyNumberFormat="1" applyFont="1" applyFill="1" applyBorder="1"/>
    <xf numFmtId="3" fontId="6" fillId="0" borderId="11" xfId="62" applyNumberFormat="1" applyFont="1" applyFill="1" applyBorder="1" applyAlignment="1"/>
    <xf numFmtId="4" fontId="6" fillId="0" borderId="11" xfId="62" applyNumberFormat="1" applyFont="1" applyFill="1" applyBorder="1"/>
    <xf numFmtId="4" fontId="4" fillId="0" borderId="11" xfId="62" applyNumberFormat="1" applyFont="1" applyFill="1" applyBorder="1" applyAlignment="1">
      <alignment horizontal="right" indent="1"/>
    </xf>
    <xf numFmtId="175" fontId="6" fillId="0" borderId="0" xfId="62" applyNumberFormat="1" applyFont="1" applyFill="1"/>
    <xf numFmtId="4" fontId="6" fillId="0" borderId="0" xfId="62" applyNumberFormat="1" applyFont="1" applyFill="1"/>
    <xf numFmtId="0" fontId="4" fillId="0" borderId="0" xfId="64" quotePrefix="1" applyFont="1" applyFill="1" applyBorder="1" applyAlignment="1">
      <alignment horizontal="center" vertical="center"/>
    </xf>
    <xf numFmtId="3" fontId="6" fillId="0" borderId="0" xfId="62" applyNumberFormat="1" applyFont="1" applyFill="1" applyBorder="1" applyAlignment="1">
      <alignment horizontal="right"/>
    </xf>
    <xf numFmtId="3" fontId="6" fillId="0" borderId="0" xfId="62" applyNumberFormat="1" applyFont="1" applyFill="1" applyBorder="1" applyAlignment="1"/>
    <xf numFmtId="4" fontId="6" fillId="0" borderId="0" xfId="62" applyNumberFormat="1" applyFont="1" applyFill="1" applyBorder="1"/>
    <xf numFmtId="4" fontId="4" fillId="0" borderId="0" xfId="62" applyNumberFormat="1" applyFont="1" applyFill="1" applyBorder="1" applyAlignment="1">
      <alignment horizontal="right" indent="1"/>
    </xf>
    <xf numFmtId="0" fontId="4" fillId="0" borderId="4" xfId="64" quotePrefix="1" applyFont="1" applyFill="1" applyBorder="1" applyAlignment="1">
      <alignment horizontal="center" vertical="center"/>
    </xf>
    <xf numFmtId="3" fontId="6" fillId="0" borderId="4" xfId="62" applyNumberFormat="1" applyFont="1" applyFill="1" applyBorder="1" applyAlignment="1">
      <alignment horizontal="right"/>
    </xf>
    <xf numFmtId="3" fontId="6" fillId="0" borderId="4" xfId="62" applyNumberFormat="1" applyFont="1" applyFill="1" applyBorder="1" applyAlignment="1"/>
    <xf numFmtId="4" fontId="6" fillId="0" borderId="4" xfId="62" applyNumberFormat="1" applyFont="1" applyFill="1" applyBorder="1"/>
    <xf numFmtId="4" fontId="4" fillId="0" borderId="4" xfId="62" applyNumberFormat="1" applyFont="1" applyFill="1" applyBorder="1" applyAlignment="1">
      <alignment horizontal="right" indent="1"/>
    </xf>
    <xf numFmtId="3" fontId="4" fillId="0" borderId="1" xfId="62" applyNumberFormat="1" applyFont="1" applyFill="1" applyBorder="1" applyAlignment="1">
      <alignment horizontal="right" vertical="center"/>
    </xf>
    <xf numFmtId="3" fontId="4" fillId="0" borderId="1" xfId="62" applyNumberFormat="1" applyFont="1" applyFill="1" applyBorder="1" applyAlignment="1">
      <alignment vertical="center"/>
    </xf>
    <xf numFmtId="4" fontId="4" fillId="0" borderId="1" xfId="62" applyNumberFormat="1" applyFont="1" applyFill="1" applyBorder="1" applyAlignment="1">
      <alignment horizontal="right" vertical="center"/>
    </xf>
    <xf numFmtId="4" fontId="4" fillId="0" borderId="1" xfId="62" applyNumberFormat="1" applyFont="1" applyFill="1" applyBorder="1" applyAlignment="1">
      <alignment horizontal="right" vertical="center" indent="1"/>
    </xf>
    <xf numFmtId="0" fontId="3" fillId="0" borderId="0" xfId="62" applyFont="1" applyFill="1"/>
    <xf numFmtId="168" fontId="3" fillId="0" borderId="0" xfId="52" applyNumberFormat="1" applyFont="1" applyFill="1"/>
    <xf numFmtId="0" fontId="69" fillId="0" borderId="0" xfId="62" applyFont="1" applyFill="1" applyAlignment="1">
      <alignment horizontal="justify" vertical="center" wrapText="1"/>
    </xf>
    <xf numFmtId="0" fontId="4" fillId="0" borderId="0" xfId="62" applyFont="1" applyFill="1" applyBorder="1" applyAlignment="1">
      <alignment horizontal="center" vertical="center" wrapText="1"/>
    </xf>
    <xf numFmtId="0" fontId="4" fillId="0" borderId="0" xfId="62" applyFont="1" applyFill="1" applyBorder="1" applyAlignment="1">
      <alignment vertical="center" wrapText="1"/>
    </xf>
    <xf numFmtId="0" fontId="4" fillId="0" borderId="0" xfId="62" applyFont="1" applyFill="1" applyBorder="1" applyAlignment="1">
      <alignment horizontal="right"/>
    </xf>
    <xf numFmtId="168" fontId="4" fillId="0" borderId="0" xfId="52" applyNumberFormat="1" applyFont="1" applyFill="1" applyBorder="1" applyAlignment="1">
      <alignment horizontal="center"/>
    </xf>
    <xf numFmtId="3" fontId="6" fillId="0" borderId="0" xfId="62" applyNumberFormat="1" applyFont="1" applyFill="1" applyBorder="1"/>
    <xf numFmtId="2" fontId="6" fillId="0" borderId="0" xfId="62" applyNumberFormat="1" applyFont="1" applyFill="1" applyBorder="1" applyAlignment="1">
      <alignment vertical="center"/>
    </xf>
    <xf numFmtId="2" fontId="4" fillId="0" borderId="0" xfId="62" applyNumberFormat="1" applyFont="1" applyFill="1" applyBorder="1" applyAlignment="1">
      <alignment horizontal="right" vertical="center" indent="1"/>
    </xf>
    <xf numFmtId="4" fontId="6" fillId="0" borderId="0" xfId="62" applyNumberFormat="1" applyFont="1" applyFill="1" applyBorder="1" applyAlignment="1">
      <alignment vertical="center"/>
    </xf>
    <xf numFmtId="4" fontId="4" fillId="0" borderId="0" xfId="62" applyNumberFormat="1" applyFont="1" applyFill="1" applyBorder="1" applyAlignment="1">
      <alignment horizontal="right" vertical="center" indent="1"/>
    </xf>
    <xf numFmtId="3" fontId="6" fillId="0" borderId="4" xfId="62" applyNumberFormat="1" applyFont="1" applyFill="1" applyBorder="1"/>
    <xf numFmtId="4" fontId="6" fillId="0" borderId="4" xfId="62" applyNumberFormat="1" applyFont="1" applyFill="1" applyBorder="1" applyAlignment="1">
      <alignment vertical="center"/>
    </xf>
    <xf numFmtId="4" fontId="4" fillId="0" borderId="4" xfId="62" applyNumberFormat="1" applyFont="1" applyFill="1" applyBorder="1" applyAlignment="1">
      <alignment horizontal="right" vertical="center" indent="1"/>
    </xf>
    <xf numFmtId="0" fontId="6" fillId="0" borderId="0" xfId="62" applyFont="1" applyFill="1" applyBorder="1" applyAlignment="1">
      <alignment horizontal="center"/>
    </xf>
    <xf numFmtId="2" fontId="6" fillId="0" borderId="0" xfId="62" applyNumberFormat="1" applyFont="1" applyFill="1"/>
    <xf numFmtId="0" fontId="7" fillId="0" borderId="0" xfId="62" applyFont="1" applyFill="1" applyBorder="1" applyAlignment="1">
      <alignment horizontal="center"/>
    </xf>
    <xf numFmtId="168" fontId="7" fillId="0" borderId="0" xfId="52" applyNumberFormat="1" applyFont="1" applyFill="1"/>
    <xf numFmtId="0" fontId="7" fillId="0" borderId="0" xfId="62" applyFont="1" applyFill="1"/>
    <xf numFmtId="0" fontId="70" fillId="0" borderId="0" xfId="65" applyFont="1" applyAlignment="1">
      <alignment horizontal="left"/>
    </xf>
    <xf numFmtId="0" fontId="70" fillId="0" borderId="0" xfId="65" applyFont="1"/>
    <xf numFmtId="0" fontId="6" fillId="0" borderId="0" xfId="65" applyFont="1" applyBorder="1"/>
    <xf numFmtId="0" fontId="4" fillId="0" borderId="12" xfId="65" applyFont="1" applyBorder="1" applyAlignment="1">
      <alignment horizontal="center" vertical="center" wrapText="1"/>
    </xf>
    <xf numFmtId="0" fontId="4" fillId="0" borderId="3" xfId="65" applyFont="1" applyBorder="1" applyAlignment="1">
      <alignment horizontal="center" vertical="center" wrapText="1"/>
    </xf>
    <xf numFmtId="167" fontId="6" fillId="0" borderId="0" xfId="52" applyNumberFormat="1" applyFont="1" applyBorder="1" applyAlignment="1">
      <alignment horizontal="center"/>
    </xf>
    <xf numFmtId="2" fontId="4" fillId="0" borderId="0" xfId="65" applyNumberFormat="1" applyFont="1" applyBorder="1" applyAlignment="1">
      <alignment horizontal="right"/>
    </xf>
    <xf numFmtId="0" fontId="4" fillId="0" borderId="0" xfId="65" applyFont="1" applyBorder="1" applyAlignment="1">
      <alignment horizontal="center"/>
    </xf>
    <xf numFmtId="2" fontId="4" fillId="0" borderId="0" xfId="65" applyNumberFormat="1" applyFont="1" applyBorder="1" applyAlignment="1">
      <alignment horizontal="right" indent="1"/>
    </xf>
    <xf numFmtId="176" fontId="4" fillId="0" borderId="4" xfId="52" applyNumberFormat="1" applyFont="1" applyBorder="1" applyAlignment="1">
      <alignment horizontal="center" vertical="center"/>
    </xf>
    <xf numFmtId="176" fontId="4" fillId="0" borderId="4" xfId="52" applyNumberFormat="1" applyFont="1" applyBorder="1" applyAlignment="1">
      <alignment horizontal="right" vertical="center" indent="3"/>
    </xf>
    <xf numFmtId="0" fontId="6" fillId="2" borderId="0" xfId="65" applyFont="1" applyFill="1" applyAlignment="1">
      <alignment horizontal="right"/>
    </xf>
    <xf numFmtId="0" fontId="6" fillId="2" borderId="0" xfId="65" applyFont="1" applyFill="1"/>
    <xf numFmtId="0" fontId="6" fillId="2" borderId="0" xfId="65" applyFont="1" applyFill="1" applyAlignment="1">
      <alignment horizontal="left"/>
    </xf>
    <xf numFmtId="0" fontId="3" fillId="2" borderId="0" xfId="65" applyFont="1" applyFill="1" applyAlignment="1">
      <alignment horizontal="right"/>
    </xf>
    <xf numFmtId="0" fontId="3" fillId="2" borderId="0" xfId="65" applyFont="1" applyFill="1"/>
    <xf numFmtId="0" fontId="3" fillId="2" borderId="0" xfId="65" applyFont="1" applyFill="1" applyAlignment="1">
      <alignment horizontal="left"/>
    </xf>
    <xf numFmtId="0" fontId="3" fillId="0" borderId="0" xfId="65" applyFont="1" applyAlignment="1">
      <alignment horizontal="right"/>
    </xf>
    <xf numFmtId="0" fontId="3" fillId="0" borderId="0" xfId="65" applyFont="1"/>
    <xf numFmtId="0" fontId="3" fillId="0" borderId="0" xfId="65" applyFont="1" applyAlignment="1">
      <alignment horizontal="left"/>
    </xf>
    <xf numFmtId="0" fontId="3" fillId="0" borderId="0" xfId="62" applyFont="1"/>
    <xf numFmtId="0" fontId="6" fillId="0" borderId="0" xfId="62" applyFont="1" applyBorder="1"/>
    <xf numFmtId="0" fontId="4" fillId="0" borderId="3" xfId="62" applyFont="1" applyBorder="1" applyAlignment="1">
      <alignment horizontal="center" vertical="center" wrapText="1"/>
    </xf>
    <xf numFmtId="0" fontId="4" fillId="2" borderId="0" xfId="62" quotePrefix="1" applyFont="1" applyFill="1" applyBorder="1" applyAlignment="1">
      <alignment horizontal="right"/>
    </xf>
    <xf numFmtId="0" fontId="4" fillId="2" borderId="0" xfId="62" quotePrefix="1" applyFont="1" applyFill="1" applyBorder="1" applyAlignment="1">
      <alignment horizontal="center"/>
    </xf>
    <xf numFmtId="0" fontId="4" fillId="2" borderId="0" xfId="62" applyFont="1" applyFill="1" applyBorder="1" applyAlignment="1">
      <alignment horizontal="right"/>
    </xf>
    <xf numFmtId="3" fontId="6" fillId="2" borderId="0" xfId="52" applyNumberFormat="1" applyFont="1" applyFill="1" applyBorder="1" applyAlignment="1">
      <alignment horizontal="right" indent="1"/>
    </xf>
    <xf numFmtId="3" fontId="4" fillId="0" borderId="0" xfId="62" applyNumberFormat="1" applyFont="1" applyBorder="1" applyAlignment="1">
      <alignment horizontal="right" indent="1"/>
    </xf>
    <xf numFmtId="1" fontId="4" fillId="0" borderId="0" xfId="62" applyNumberFormat="1" applyFont="1" applyBorder="1" applyAlignment="1">
      <alignment horizontal="center"/>
    </xf>
    <xf numFmtId="0" fontId="72" fillId="0" borderId="0" xfId="62" applyFont="1" applyBorder="1"/>
    <xf numFmtId="0" fontId="6" fillId="0" borderId="0" xfId="62" applyFont="1" applyBorder="1" applyAlignment="1">
      <alignment vertical="center"/>
    </xf>
    <xf numFmtId="0" fontId="6" fillId="0" borderId="0" xfId="62" applyFont="1" applyBorder="1" applyAlignment="1">
      <alignment horizontal="right"/>
    </xf>
    <xf numFmtId="3" fontId="6" fillId="0" borderId="0" xfId="62" applyNumberFormat="1" applyFont="1" applyBorder="1"/>
    <xf numFmtId="3" fontId="6" fillId="0" borderId="0" xfId="62" applyNumberFormat="1" applyFont="1" applyBorder="1" applyAlignment="1">
      <alignment horizontal="center"/>
    </xf>
    <xf numFmtId="0" fontId="6" fillId="0" borderId="0" xfId="62" applyFont="1"/>
    <xf numFmtId="0" fontId="6" fillId="0" borderId="0" xfId="62" applyFont="1" applyAlignment="1">
      <alignment horizontal="right"/>
    </xf>
    <xf numFmtId="0" fontId="6" fillId="0" borderId="0" xfId="62" applyFont="1" applyAlignment="1">
      <alignment horizontal="center"/>
    </xf>
    <xf numFmtId="0" fontId="4" fillId="0" borderId="1" xfId="62" applyFont="1" applyBorder="1" applyAlignment="1">
      <alignment horizontal="center" vertical="center" wrapText="1"/>
    </xf>
    <xf numFmtId="0" fontId="4" fillId="0" borderId="0" xfId="62" applyFont="1" applyAlignment="1">
      <alignment horizontal="center"/>
    </xf>
    <xf numFmtId="3" fontId="6" fillId="0" borderId="0" xfId="62" applyNumberFormat="1" applyFont="1" applyAlignment="1">
      <alignment horizontal="right" indent="1"/>
    </xf>
    <xf numFmtId="3" fontId="3" fillId="0" borderId="0" xfId="62" applyNumberFormat="1" applyFont="1"/>
    <xf numFmtId="0" fontId="4" fillId="0" borderId="4" xfId="62" applyFont="1" applyBorder="1" applyAlignment="1">
      <alignment horizontal="center"/>
    </xf>
    <xf numFmtId="3" fontId="6" fillId="0" borderId="4" xfId="62" applyNumberFormat="1" applyFont="1" applyBorder="1" applyAlignment="1">
      <alignment horizontal="right" indent="1"/>
    </xf>
    <xf numFmtId="0" fontId="4" fillId="0" borderId="0" xfId="62" applyFont="1" applyBorder="1" applyAlignment="1">
      <alignment horizontal="center"/>
    </xf>
    <xf numFmtId="3" fontId="6" fillId="0" borderId="0" xfId="62" applyNumberFormat="1" applyFont="1" applyBorder="1" applyAlignment="1">
      <alignment horizontal="right" indent="1"/>
    </xf>
    <xf numFmtId="0" fontId="4" fillId="0" borderId="1" xfId="62" applyFont="1" applyBorder="1" applyAlignment="1">
      <alignment horizontal="center"/>
    </xf>
    <xf numFmtId="3" fontId="4" fillId="0" borderId="1" xfId="62" applyNumberFormat="1" applyFont="1" applyBorder="1" applyAlignment="1">
      <alignment horizontal="right" indent="1"/>
    </xf>
    <xf numFmtId="3" fontId="2" fillId="0" borderId="0" xfId="62" applyNumberFormat="1" applyFont="1"/>
    <xf numFmtId="0" fontId="2" fillId="0" borderId="0" xfId="62" applyFont="1"/>
    <xf numFmtId="3" fontId="6" fillId="0" borderId="0" xfId="62" applyNumberFormat="1" applyFont="1"/>
    <xf numFmtId="0" fontId="3" fillId="0" borderId="0" xfId="62"/>
    <xf numFmtId="0" fontId="4" fillId="0" borderId="0" xfId="62" quotePrefix="1" applyNumberFormat="1" applyFont="1" applyBorder="1" applyAlignment="1">
      <alignment horizontal="center"/>
    </xf>
    <xf numFmtId="3" fontId="6" fillId="0" borderId="0" xfId="62" applyNumberFormat="1" applyFont="1" applyBorder="1" applyAlignment="1">
      <alignment horizontal="right"/>
    </xf>
    <xf numFmtId="3" fontId="4" fillId="0" borderId="0" xfId="62" applyNumberFormat="1" applyFont="1" applyBorder="1" applyAlignment="1">
      <alignment horizontal="right"/>
    </xf>
    <xf numFmtId="3" fontId="4" fillId="0" borderId="0" xfId="62" applyNumberFormat="1" applyFont="1"/>
    <xf numFmtId="3" fontId="4" fillId="0" borderId="0" xfId="43" applyNumberFormat="1" applyFont="1" applyFill="1" applyBorder="1" applyAlignment="1">
      <alignment horizontal="center"/>
    </xf>
    <xf numFmtId="3" fontId="6" fillId="0" borderId="0" xfId="62" applyNumberFormat="1" applyFont="1" applyBorder="1" applyAlignment="1">
      <alignment horizontal="right" vertical="center"/>
    </xf>
    <xf numFmtId="0" fontId="6" fillId="0" borderId="0" xfId="62" applyFont="1" applyAlignment="1">
      <alignment horizontal="center" vertical="center"/>
    </xf>
    <xf numFmtId="3" fontId="4" fillId="0" borderId="1" xfId="62" applyNumberFormat="1" applyFont="1" applyBorder="1"/>
    <xf numFmtId="0" fontId="3" fillId="0" borderId="0" xfId="62" applyAlignment="1">
      <alignment horizontal="center" vertical="center"/>
    </xf>
    <xf numFmtId="0" fontId="3" fillId="0" borderId="0" xfId="43" applyFont="1" applyFill="1"/>
    <xf numFmtId="3" fontId="3" fillId="0" borderId="0" xfId="43" applyNumberFormat="1" applyFont="1" applyFill="1" applyBorder="1" applyAlignment="1" applyProtection="1">
      <alignment horizontal="justify" vertical="center"/>
    </xf>
    <xf numFmtId="0" fontId="6" fillId="0" borderId="4" xfId="62" applyFont="1" applyBorder="1" applyAlignment="1">
      <alignment horizontal="right"/>
    </xf>
    <xf numFmtId="0" fontId="6" fillId="0" borderId="0" xfId="43" applyFont="1" applyFill="1" applyAlignment="1">
      <alignment vertical="center"/>
    </xf>
    <xf numFmtId="2" fontId="12" fillId="0" borderId="3" xfId="43" applyNumberFormat="1" applyFont="1" applyFill="1" applyBorder="1" applyAlignment="1">
      <alignment horizontal="center" vertical="center" wrapText="1"/>
    </xf>
    <xf numFmtId="0" fontId="12" fillId="0" borderId="12" xfId="43" applyFont="1" applyFill="1" applyBorder="1" applyAlignment="1">
      <alignment horizontal="center" vertical="center" wrapText="1"/>
    </xf>
    <xf numFmtId="0" fontId="12" fillId="0" borderId="3" xfId="43" applyFont="1" applyFill="1" applyBorder="1" applyAlignment="1">
      <alignment horizontal="center" vertical="center" wrapText="1"/>
    </xf>
    <xf numFmtId="3" fontId="6" fillId="0" borderId="0" xfId="43" applyNumberFormat="1" applyFont="1" applyFill="1" applyBorder="1" applyAlignment="1">
      <alignment horizontal="right" vertical="center"/>
    </xf>
    <xf numFmtId="3" fontId="6" fillId="0" borderId="0" xfId="43" applyNumberFormat="1" applyFont="1" applyFill="1" applyBorder="1" applyAlignment="1">
      <alignment horizontal="right" vertical="center" indent="1"/>
    </xf>
    <xf numFmtId="3" fontId="4" fillId="0" borderId="0" xfId="43" applyNumberFormat="1" applyFont="1" applyFill="1" applyAlignment="1">
      <alignment horizontal="right" vertical="center" indent="1"/>
    </xf>
    <xf numFmtId="0" fontId="4" fillId="0" borderId="0" xfId="43" applyFont="1" applyFill="1" applyAlignment="1">
      <alignment horizontal="center" vertical="center"/>
    </xf>
    <xf numFmtId="0" fontId="4" fillId="0" borderId="4" xfId="43" applyFont="1" applyFill="1" applyBorder="1" applyAlignment="1">
      <alignment horizontal="center" vertical="center"/>
    </xf>
    <xf numFmtId="3" fontId="4" fillId="0" borderId="4" xfId="43" quotePrefix="1" applyNumberFormat="1" applyFont="1" applyFill="1" applyBorder="1" applyAlignment="1">
      <alignment horizontal="left" vertical="center"/>
    </xf>
    <xf numFmtId="3" fontId="6" fillId="0" borderId="4" xfId="43" applyNumberFormat="1" applyFont="1" applyFill="1" applyBorder="1" applyAlignment="1">
      <alignment horizontal="right" vertical="center"/>
    </xf>
    <xf numFmtId="3" fontId="6" fillId="0" borderId="4" xfId="43" applyNumberFormat="1" applyFont="1" applyFill="1" applyBorder="1" applyAlignment="1">
      <alignment horizontal="right" vertical="center" indent="1"/>
    </xf>
    <xf numFmtId="3" fontId="4" fillId="0" borderId="4" xfId="43" applyNumberFormat="1" applyFont="1" applyFill="1" applyBorder="1" applyAlignment="1">
      <alignment horizontal="right" vertical="center" indent="1"/>
    </xf>
    <xf numFmtId="3" fontId="4" fillId="0" borderId="10" xfId="43" applyNumberFormat="1" applyFont="1" applyFill="1" applyBorder="1" applyAlignment="1">
      <alignment horizontal="center" vertical="center"/>
    </xf>
    <xf numFmtId="3" fontId="6" fillId="0" borderId="17" xfId="43" applyNumberFormat="1" applyFont="1" applyFill="1" applyBorder="1" applyAlignment="1">
      <alignment horizontal="center" vertical="center"/>
    </xf>
    <xf numFmtId="3" fontId="4" fillId="0" borderId="1" xfId="66" applyNumberFormat="1" applyFont="1" applyFill="1" applyBorder="1" applyAlignment="1">
      <alignment horizontal="right" vertical="center"/>
    </xf>
    <xf numFmtId="3" fontId="4" fillId="0" borderId="1" xfId="66" applyNumberFormat="1" applyFont="1" applyFill="1" applyBorder="1" applyAlignment="1">
      <alignment horizontal="right" vertical="center" indent="1"/>
    </xf>
    <xf numFmtId="0" fontId="6" fillId="0" borderId="0" xfId="43" applyFont="1" applyFill="1"/>
    <xf numFmtId="0" fontId="4" fillId="0" borderId="0" xfId="43" applyFont="1" applyFill="1" applyProtection="1">
      <protection locked="0"/>
    </xf>
    <xf numFmtId="0" fontId="6" fillId="0" borderId="0" xfId="43" applyFont="1" applyFill="1" applyBorder="1"/>
    <xf numFmtId="0" fontId="7" fillId="0" borderId="0" xfId="44" applyFont="1" applyFill="1" applyBorder="1"/>
    <xf numFmtId="3" fontId="4" fillId="0" borderId="1" xfId="67" applyNumberFormat="1" applyFont="1" applyFill="1" applyBorder="1" applyAlignment="1" applyProtection="1">
      <alignment vertical="center"/>
    </xf>
    <xf numFmtId="3" fontId="6" fillId="0" borderId="0" xfId="67" applyNumberFormat="1" applyFont="1" applyFill="1" applyBorder="1" applyAlignment="1" applyProtection="1">
      <alignment horizontal="right"/>
    </xf>
    <xf numFmtId="0" fontId="4" fillId="0" borderId="0" xfId="44" applyFont="1" applyFill="1" applyBorder="1"/>
    <xf numFmtId="0" fontId="4" fillId="0" borderId="0" xfId="44" applyFont="1" applyFill="1" applyBorder="1" applyAlignment="1">
      <alignment horizontal="center"/>
    </xf>
    <xf numFmtId="0" fontId="6" fillId="0" borderId="0" xfId="67" applyFont="1" applyFill="1" applyBorder="1" applyAlignment="1" applyProtection="1">
      <alignment horizontal="right"/>
    </xf>
    <xf numFmtId="0" fontId="6" fillId="0" borderId="0" xfId="44" applyFont="1" applyFill="1" applyBorder="1"/>
    <xf numFmtId="3" fontId="6" fillId="0" borderId="0" xfId="44" applyNumberFormat="1" applyFont="1" applyFill="1" applyBorder="1"/>
    <xf numFmtId="0" fontId="3" fillId="0" borderId="0" xfId="44" applyFont="1" applyFill="1" applyBorder="1"/>
    <xf numFmtId="178" fontId="3" fillId="0" borderId="4" xfId="44" applyNumberFormat="1" applyFont="1" applyFill="1" applyBorder="1" applyProtection="1"/>
    <xf numFmtId="0" fontId="3" fillId="0" borderId="4" xfId="44" applyFont="1" applyFill="1" applyBorder="1" applyProtection="1"/>
    <xf numFmtId="0" fontId="3" fillId="0" borderId="4" xfId="44" applyFont="1" applyFill="1" applyBorder="1"/>
    <xf numFmtId="3" fontId="3" fillId="0" borderId="4" xfId="44" applyNumberFormat="1" applyFont="1" applyFill="1" applyBorder="1" applyAlignment="1" applyProtection="1">
      <alignment horizontal="left"/>
    </xf>
    <xf numFmtId="3" fontId="6" fillId="0" borderId="4" xfId="67" applyNumberFormat="1" applyFont="1" applyFill="1" applyBorder="1" applyAlignment="1" applyProtection="1">
      <alignment horizontal="right"/>
    </xf>
    <xf numFmtId="0" fontId="6" fillId="0" borderId="4" xfId="67" applyFont="1" applyFill="1" applyBorder="1" applyAlignment="1" applyProtection="1">
      <alignment horizontal="right"/>
    </xf>
    <xf numFmtId="0" fontId="4" fillId="0" borderId="4" xfId="44" applyFont="1" applyFill="1" applyBorder="1"/>
    <xf numFmtId="0" fontId="4" fillId="0" borderId="4" xfId="44" applyFont="1" applyFill="1" applyBorder="1" applyAlignment="1">
      <alignment horizontal="center"/>
    </xf>
    <xf numFmtId="0" fontId="4" fillId="0" borderId="0" xfId="0" quotePrefix="1" applyFont="1" applyBorder="1" applyAlignment="1">
      <alignment horizontal="center" vertical="center"/>
    </xf>
    <xf numFmtId="178" fontId="3" fillId="0" borderId="0" xfId="44" applyNumberFormat="1" applyFont="1" applyFill="1" applyBorder="1" applyProtection="1"/>
    <xf numFmtId="3" fontId="3" fillId="0" borderId="0" xfId="44" applyNumberFormat="1" applyFont="1" applyFill="1" applyBorder="1" applyAlignment="1" applyProtection="1">
      <alignment horizontal="left"/>
    </xf>
    <xf numFmtId="0" fontId="4" fillId="0" borderId="0" xfId="0" applyFont="1" applyBorder="1" applyAlignment="1">
      <alignment horizontal="right"/>
    </xf>
    <xf numFmtId="0" fontId="4" fillId="0" borderId="0" xfId="0" applyFont="1" applyAlignment="1">
      <alignment horizontal="center" vertical="center"/>
    </xf>
    <xf numFmtId="0" fontId="4" fillId="0" borderId="3" xfId="0" applyFont="1" applyBorder="1" applyAlignment="1">
      <alignment vertical="center" wrapText="1"/>
    </xf>
    <xf numFmtId="3" fontId="6" fillId="0" borderId="0" xfId="43" applyNumberFormat="1" applyFont="1" applyFill="1" applyBorder="1"/>
    <xf numFmtId="3" fontId="4" fillId="0" borderId="0" xfId="66" applyNumberFormat="1" applyFont="1" applyFill="1" applyBorder="1"/>
    <xf numFmtId="0" fontId="4" fillId="0" borderId="0" xfId="43" applyFont="1" applyFill="1" applyBorder="1"/>
    <xf numFmtId="0" fontId="4" fillId="0" borderId="0" xfId="43" applyFont="1" applyFill="1" applyBorder="1" applyAlignment="1">
      <alignment vertical="center"/>
    </xf>
    <xf numFmtId="3" fontId="4" fillId="0" borderId="4" xfId="43" applyNumberFormat="1" applyFont="1" applyFill="1" applyBorder="1" applyAlignment="1">
      <alignment horizontal="right" vertical="center"/>
    </xf>
    <xf numFmtId="3" fontId="4" fillId="0" borderId="0" xfId="43" applyNumberFormat="1" applyFont="1" applyFill="1" applyBorder="1" applyAlignment="1">
      <alignment vertical="center"/>
    </xf>
    <xf numFmtId="3" fontId="4" fillId="0" borderId="0" xfId="43" applyNumberFormat="1" applyFont="1" applyFill="1" applyBorder="1"/>
    <xf numFmtId="0" fontId="4" fillId="0" borderId="0" xfId="43" applyFont="1" applyFill="1" applyBorder="1" applyAlignment="1">
      <alignment horizontal="center" vertical="center" wrapText="1"/>
    </xf>
    <xf numFmtId="3" fontId="6" fillId="0" borderId="0" xfId="66" applyNumberFormat="1" applyFont="1" applyFill="1" applyBorder="1"/>
    <xf numFmtId="0" fontId="3" fillId="0" borderId="0" xfId="43" applyFont="1" applyFill="1" applyBorder="1"/>
    <xf numFmtId="0" fontId="3" fillId="0" borderId="0" xfId="43" applyFont="1" applyFill="1" applyBorder="1" applyAlignment="1">
      <alignment horizontal="justify" vertical="center"/>
    </xf>
    <xf numFmtId="3" fontId="4" fillId="0" borderId="4" xfId="44" applyNumberFormat="1" applyFont="1" applyFill="1" applyBorder="1" applyAlignment="1">
      <alignment horizontal="right" vertical="center"/>
    </xf>
    <xf numFmtId="3" fontId="4" fillId="0" borderId="0" xfId="44" applyNumberFormat="1" applyFont="1" applyFill="1" applyBorder="1" applyAlignment="1">
      <alignment vertical="center"/>
    </xf>
    <xf numFmtId="3" fontId="4" fillId="0" borderId="11" xfId="44" applyNumberFormat="1" applyFont="1" applyFill="1" applyBorder="1" applyAlignment="1">
      <alignment vertical="center"/>
    </xf>
    <xf numFmtId="3" fontId="4" fillId="0" borderId="0" xfId="44" applyNumberFormat="1" applyFont="1" applyFill="1" applyBorder="1"/>
    <xf numFmtId="0" fontId="4" fillId="0" borderId="0" xfId="44" applyFont="1" applyFill="1" applyBorder="1" applyAlignment="1">
      <alignment horizontal="center" vertical="center" wrapText="1"/>
    </xf>
    <xf numFmtId="3" fontId="6" fillId="0" borderId="0" xfId="67" applyNumberFormat="1" applyFont="1" applyFill="1" applyBorder="1"/>
    <xf numFmtId="0" fontId="3" fillId="0" borderId="0" xfId="44" applyFont="1" applyFill="1" applyBorder="1" applyAlignment="1">
      <alignment horizontal="justify" vertical="center"/>
    </xf>
    <xf numFmtId="0" fontId="3" fillId="0" borderId="0" xfId="43" applyFont="1" applyFill="1" applyBorder="1" applyAlignment="1">
      <alignment horizontal="right"/>
    </xf>
    <xf numFmtId="3" fontId="3" fillId="0" borderId="0" xfId="43" applyNumberFormat="1" applyFont="1" applyFill="1" applyBorder="1"/>
    <xf numFmtId="169" fontId="4" fillId="0" borderId="1" xfId="43" applyNumberFormat="1" applyFont="1" applyFill="1" applyBorder="1" applyAlignment="1">
      <alignment horizontal="right" vertical="center" indent="2"/>
    </xf>
    <xf numFmtId="170" fontId="4" fillId="0" borderId="1" xfId="66" applyNumberFormat="1" applyFont="1" applyFill="1" applyBorder="1" applyAlignment="1">
      <alignment horizontal="right" vertical="center" indent="2"/>
    </xf>
    <xf numFmtId="3" fontId="4" fillId="0" borderId="0" xfId="43" applyNumberFormat="1" applyFont="1" applyFill="1" applyBorder="1" applyAlignment="1">
      <alignment horizontal="right" indent="1"/>
    </xf>
    <xf numFmtId="170" fontId="6" fillId="0" borderId="0" xfId="67" applyNumberFormat="1" applyFont="1" applyFill="1" applyBorder="1" applyAlignment="1">
      <alignment horizontal="right" indent="2"/>
    </xf>
    <xf numFmtId="3" fontId="6" fillId="0" borderId="0" xfId="43" applyNumberFormat="1" applyFont="1" applyFill="1" applyBorder="1" applyAlignment="1">
      <alignment horizontal="right" indent="1"/>
    </xf>
    <xf numFmtId="0" fontId="4" fillId="0" borderId="2" xfId="43" applyFont="1" applyFill="1" applyBorder="1" applyAlignment="1">
      <alignment horizontal="center" vertical="center" wrapText="1"/>
    </xf>
    <xf numFmtId="0" fontId="4" fillId="0" borderId="3" xfId="43" applyFont="1" applyFill="1" applyBorder="1" applyAlignment="1">
      <alignment horizontal="center" vertical="center" wrapText="1"/>
    </xf>
    <xf numFmtId="0" fontId="4" fillId="0" borderId="12" xfId="43" applyFont="1" applyFill="1" applyBorder="1" applyAlignment="1">
      <alignment horizontal="center" vertical="center" wrapText="1"/>
    </xf>
    <xf numFmtId="0" fontId="6" fillId="0" borderId="0" xfId="43" applyFont="1" applyFill="1" applyBorder="1" applyAlignment="1">
      <alignment horizontal="justify" vertical="center" wrapText="1"/>
    </xf>
    <xf numFmtId="3" fontId="0" fillId="0" borderId="0" xfId="0" applyNumberFormat="1"/>
    <xf numFmtId="3" fontId="4" fillId="0" borderId="1" xfId="0" applyNumberFormat="1" applyFont="1" applyBorder="1" applyAlignment="1">
      <alignment horizontal="right" vertical="center" indent="1"/>
    </xf>
    <xf numFmtId="3" fontId="4" fillId="0" borderId="0" xfId="0" applyNumberFormat="1" applyFont="1" applyAlignment="1">
      <alignment horizontal="right" indent="1"/>
    </xf>
    <xf numFmtId="3" fontId="6" fillId="0" borderId="0" xfId="0" applyNumberFormat="1" applyFont="1" applyAlignment="1">
      <alignment horizontal="right" indent="1"/>
    </xf>
    <xf numFmtId="0" fontId="0" fillId="0" borderId="0" xfId="0" applyAlignment="1">
      <alignment wrapText="1"/>
    </xf>
    <xf numFmtId="0" fontId="6" fillId="0" borderId="0" xfId="0" applyFont="1" applyBorder="1" applyAlignment="1">
      <alignment horizontal="right"/>
    </xf>
    <xf numFmtId="3" fontId="17" fillId="0" borderId="1" xfId="62" applyNumberFormat="1" applyFont="1" applyFill="1" applyBorder="1" applyAlignment="1">
      <alignment horizontal="right" vertical="center"/>
    </xf>
    <xf numFmtId="3" fontId="17" fillId="0" borderId="11" xfId="62" applyNumberFormat="1" applyFont="1" applyFill="1" applyBorder="1" applyAlignment="1">
      <alignment horizontal="right" vertical="center"/>
    </xf>
    <xf numFmtId="3" fontId="4" fillId="0" borderId="11" xfId="61" applyNumberFormat="1" applyFont="1" applyFill="1" applyBorder="1" applyAlignment="1">
      <alignment vertical="center"/>
    </xf>
    <xf numFmtId="3" fontId="6" fillId="0" borderId="0" xfId="61" applyNumberFormat="1" applyFont="1" applyFill="1" applyBorder="1" applyAlignment="1">
      <alignment horizontal="right" vertical="center"/>
    </xf>
    <xf numFmtId="4" fontId="4" fillId="0" borderId="0" xfId="0" applyNumberFormat="1" applyFont="1" applyFill="1" applyBorder="1"/>
    <xf numFmtId="0" fontId="4" fillId="0" borderId="1" xfId="46" applyFont="1" applyFill="1" applyBorder="1" applyAlignment="1">
      <alignment horizontal="left" vertical="center"/>
    </xf>
    <xf numFmtId="0" fontId="6" fillId="0" borderId="1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0" xfId="0" applyFont="1" applyFill="1" applyBorder="1" applyAlignment="1">
      <alignment horizontal="center" vertical="center"/>
    </xf>
    <xf numFmtId="4" fontId="6" fillId="0" borderId="0" xfId="0" applyNumberFormat="1" applyFont="1" applyFill="1" applyBorder="1" applyAlignment="1">
      <alignment horizontal="center" vertical="center"/>
    </xf>
    <xf numFmtId="0" fontId="17" fillId="0" borderId="4" xfId="0" applyFont="1" applyFill="1" applyBorder="1" applyAlignment="1">
      <alignment horizontal="center" vertical="center"/>
    </xf>
    <xf numFmtId="4" fontId="6" fillId="0" borderId="4" xfId="0" applyNumberFormat="1" applyFont="1" applyFill="1" applyBorder="1" applyAlignment="1">
      <alignment horizontal="center" vertical="center"/>
    </xf>
    <xf numFmtId="0" fontId="4" fillId="0" borderId="12" xfId="0" applyFont="1" applyBorder="1" applyAlignment="1">
      <alignment vertical="center" textRotation="90" wrapText="1"/>
    </xf>
    <xf numFmtId="0" fontId="24" fillId="0" borderId="0" xfId="0" applyFont="1" applyFill="1" applyBorder="1" applyAlignment="1">
      <alignment horizontal="left" vertical="center" wrapText="1"/>
    </xf>
    <xf numFmtId="0" fontId="6" fillId="0" borderId="0" xfId="0" applyFont="1" applyBorder="1" applyAlignment="1">
      <alignment horizontal="left" vertical="center"/>
    </xf>
    <xf numFmtId="3" fontId="6" fillId="0" borderId="0" xfId="63" applyNumberFormat="1" applyFont="1"/>
    <xf numFmtId="3" fontId="4" fillId="0" borderId="0" xfId="63" quotePrefix="1" applyNumberFormat="1" applyFont="1" applyAlignment="1">
      <alignment horizontal="centerContinuous"/>
    </xf>
    <xf numFmtId="3" fontId="4" fillId="0" borderId="0" xfId="63" applyNumberFormat="1" applyFont="1" applyAlignment="1">
      <alignment horizontal="centerContinuous"/>
    </xf>
    <xf numFmtId="168" fontId="6" fillId="0" borderId="11" xfId="52" applyNumberFormat="1" applyFont="1" applyBorder="1" applyAlignment="1">
      <alignment horizontal="right" vertical="center" indent="2"/>
    </xf>
    <xf numFmtId="168" fontId="6" fillId="0" borderId="0" xfId="52" applyNumberFormat="1" applyFont="1" applyBorder="1" applyAlignment="1">
      <alignment horizontal="right" vertical="center" indent="2"/>
    </xf>
    <xf numFmtId="168" fontId="6" fillId="0" borderId="0" xfId="52" applyNumberFormat="1" applyFont="1" applyFill="1" applyBorder="1" applyAlignment="1">
      <alignment horizontal="right" vertical="center" indent="2"/>
    </xf>
    <xf numFmtId="168" fontId="6" fillId="0" borderId="4" xfId="52" applyNumberFormat="1" applyFont="1" applyBorder="1" applyAlignment="1">
      <alignment horizontal="right" vertical="center" indent="2"/>
    </xf>
    <xf numFmtId="168" fontId="4" fillId="0" borderId="1" xfId="52" applyNumberFormat="1" applyFont="1" applyBorder="1" applyAlignment="1">
      <alignment horizontal="right" vertical="center" indent="2"/>
    </xf>
    <xf numFmtId="0" fontId="31" fillId="0" borderId="0" xfId="62" applyFont="1" applyFill="1"/>
    <xf numFmtId="0" fontId="59" fillId="0" borderId="0" xfId="62" applyFont="1" applyFill="1" applyBorder="1" applyAlignment="1">
      <alignment horizontal="left" wrapText="1"/>
    </xf>
    <xf numFmtId="3" fontId="11" fillId="0" borderId="4" xfId="70" applyFont="1" applyFill="1" applyBorder="1" applyAlignment="1">
      <alignment horizontal="right" vertical="top"/>
    </xf>
    <xf numFmtId="3" fontId="11" fillId="0" borderId="11" xfId="71" quotePrefix="1" applyNumberFormat="1" applyFont="1" applyFill="1" applyBorder="1" applyAlignment="1">
      <alignment horizontal="right"/>
    </xf>
    <xf numFmtId="3" fontId="6" fillId="0" borderId="0" xfId="62" applyNumberFormat="1" applyFont="1" applyFill="1" applyBorder="1" applyAlignment="1">
      <alignment wrapText="1"/>
    </xf>
    <xf numFmtId="3" fontId="6" fillId="34" borderId="0" xfId="62" applyNumberFormat="1" applyFont="1" applyFill="1" applyBorder="1" applyAlignment="1">
      <alignment wrapText="1"/>
    </xf>
    <xf numFmtId="3" fontId="6" fillId="0" borderId="0" xfId="62" quotePrefix="1" applyNumberFormat="1" applyFont="1" applyFill="1" applyBorder="1" applyAlignment="1" applyProtection="1">
      <alignment horizontal="right"/>
    </xf>
    <xf numFmtId="3" fontId="11" fillId="0" borderId="0" xfId="71" quotePrefix="1" applyNumberFormat="1" applyFont="1" applyFill="1" applyBorder="1" applyAlignment="1">
      <alignment horizontal="right"/>
    </xf>
    <xf numFmtId="0" fontId="6" fillId="0" borderId="0" xfId="62" applyFont="1" applyFill="1" applyAlignment="1"/>
    <xf numFmtId="0" fontId="6" fillId="0" borderId="4" xfId="62" applyFont="1" applyFill="1" applyBorder="1" applyAlignment="1"/>
    <xf numFmtId="3" fontId="6" fillId="0" borderId="4" xfId="62" applyNumberFormat="1" applyFont="1" applyFill="1" applyBorder="1" applyAlignment="1">
      <alignment wrapText="1"/>
    </xf>
    <xf numFmtId="3" fontId="6" fillId="34" borderId="4" xfId="62" applyNumberFormat="1" applyFont="1" applyFill="1" applyBorder="1" applyAlignment="1">
      <alignment wrapText="1"/>
    </xf>
    <xf numFmtId="3" fontId="6" fillId="0" borderId="4" xfId="62" quotePrefix="1" applyNumberFormat="1" applyFont="1" applyFill="1" applyBorder="1" applyAlignment="1" applyProtection="1">
      <alignment horizontal="right"/>
    </xf>
    <xf numFmtId="3" fontId="58" fillId="0" borderId="4" xfId="62" applyNumberFormat="1" applyFont="1" applyFill="1" applyBorder="1"/>
    <xf numFmtId="0" fontId="4" fillId="0" borderId="1" xfId="62" applyFont="1" applyFill="1" applyBorder="1"/>
    <xf numFmtId="0" fontId="9" fillId="0" borderId="0" xfId="62" applyFont="1" applyFill="1"/>
    <xf numFmtId="0" fontId="58" fillId="0" borderId="0" xfId="62" applyFont="1" applyFill="1"/>
    <xf numFmtId="168" fontId="4" fillId="0" borderId="0" xfId="52" applyNumberFormat="1" applyFont="1" applyFill="1" applyBorder="1"/>
    <xf numFmtId="169" fontId="58" fillId="0" borderId="0" xfId="62" applyNumberFormat="1" applyFont="1" applyFill="1"/>
    <xf numFmtId="1" fontId="6" fillId="0" borderId="0" xfId="62" applyNumberFormat="1" applyFont="1" applyFill="1"/>
    <xf numFmtId="0" fontId="73" fillId="0" borderId="0" xfId="62" applyFont="1" applyFill="1" applyAlignment="1"/>
    <xf numFmtId="3" fontId="73" fillId="0" borderId="0" xfId="62" applyNumberFormat="1" applyFont="1" applyFill="1" applyAlignment="1"/>
    <xf numFmtId="168" fontId="9" fillId="0" borderId="0" xfId="52" applyNumberFormat="1" applyFont="1" applyFill="1"/>
    <xf numFmtId="3" fontId="7" fillId="0" borderId="0" xfId="62" applyNumberFormat="1" applyFont="1"/>
    <xf numFmtId="0" fontId="7" fillId="0" borderId="0" xfId="62" applyFont="1"/>
    <xf numFmtId="3" fontId="58" fillId="0" borderId="0" xfId="62" applyNumberFormat="1" applyFont="1" applyFill="1"/>
    <xf numFmtId="3" fontId="3" fillId="0" borderId="0" xfId="62" applyNumberFormat="1" applyFill="1"/>
    <xf numFmtId="0" fontId="59" fillId="0" borderId="0" xfId="62" applyFont="1" applyFill="1"/>
    <xf numFmtId="4" fontId="71" fillId="0" borderId="0" xfId="62" applyNumberFormat="1" applyFont="1" applyFill="1" applyBorder="1" applyAlignment="1">
      <alignment horizontal="right" indent="1"/>
    </xf>
    <xf numFmtId="3" fontId="6" fillId="0" borderId="0" xfId="52" applyNumberFormat="1" applyFont="1" applyFill="1" applyBorder="1" applyAlignment="1">
      <alignment horizontal="right" indent="1"/>
    </xf>
    <xf numFmtId="1" fontId="4" fillId="0" borderId="0" xfId="62" applyNumberFormat="1" applyFont="1" applyFill="1" applyBorder="1" applyAlignment="1">
      <alignment horizontal="center"/>
    </xf>
    <xf numFmtId="0" fontId="72" fillId="0" borderId="0" xfId="62" applyFont="1" applyFill="1" applyBorder="1"/>
    <xf numFmtId="3" fontId="4" fillId="0" borderId="0" xfId="62" applyNumberFormat="1" applyFont="1" applyAlignment="1">
      <alignment horizontal="right" indent="1"/>
    </xf>
    <xf numFmtId="3" fontId="4" fillId="0" borderId="4" xfId="62" applyNumberFormat="1" applyFont="1" applyBorder="1" applyAlignment="1">
      <alignment horizontal="right" indent="1"/>
    </xf>
    <xf numFmtId="3" fontId="4" fillId="0" borderId="1" xfId="0" applyNumberFormat="1" applyFont="1" applyFill="1" applyBorder="1" applyAlignment="1">
      <alignment horizontal="right" vertical="center" indent="2"/>
    </xf>
    <xf numFmtId="0" fontId="0" fillId="0" borderId="4" xfId="0" applyBorder="1"/>
    <xf numFmtId="3" fontId="17" fillId="0" borderId="0" xfId="62" applyNumberFormat="1" applyFont="1" applyFill="1" applyBorder="1" applyAlignment="1">
      <alignment horizontal="left" wrapText="1"/>
    </xf>
    <xf numFmtId="3" fontId="17" fillId="0" borderId="0" xfId="62" applyNumberFormat="1" applyFont="1" applyFill="1" applyBorder="1" applyAlignment="1">
      <alignment horizontal="right" vertical="center"/>
    </xf>
    <xf numFmtId="0" fontId="58" fillId="0" borderId="0" xfId="0" applyFont="1" applyFill="1"/>
    <xf numFmtId="174" fontId="6" fillId="0" borderId="0" xfId="52" applyNumberFormat="1" applyFont="1" applyBorder="1" applyAlignment="1">
      <alignment horizontal="right" vertical="center" indent="2"/>
    </xf>
    <xf numFmtId="168" fontId="6" fillId="0" borderId="0" xfId="0" applyNumberFormat="1" applyFont="1" applyBorder="1"/>
    <xf numFmtId="0" fontId="6" fillId="0" borderId="4" xfId="0" applyFont="1" applyBorder="1" applyAlignment="1">
      <alignment horizontal="center" vertical="center"/>
    </xf>
    <xf numFmtId="0" fontId="24" fillId="0" borderId="4" xfId="0" applyFont="1" applyFill="1" applyBorder="1" applyAlignment="1">
      <alignment horizontal="left" vertical="center" wrapText="1"/>
    </xf>
    <xf numFmtId="3" fontId="6" fillId="0" borderId="4" xfId="0" applyNumberFormat="1" applyFont="1" applyFill="1" applyBorder="1" applyAlignment="1">
      <alignment horizontal="right" vertical="center" indent="2"/>
    </xf>
    <xf numFmtId="0" fontId="6" fillId="0" borderId="0" xfId="43" applyNumberFormat="1" applyFont="1" applyFill="1" applyBorder="1" applyAlignment="1">
      <alignment horizontal="right" vertical="center"/>
    </xf>
    <xf numFmtId="0" fontId="6" fillId="0" borderId="0" xfId="43" applyNumberFormat="1" applyFont="1" applyFill="1" applyBorder="1" applyAlignment="1">
      <alignment horizontal="right" vertical="center" indent="1"/>
    </xf>
    <xf numFmtId="0" fontId="6" fillId="0" borderId="4" xfId="43" applyNumberFormat="1" applyFont="1" applyFill="1" applyBorder="1" applyAlignment="1">
      <alignment horizontal="right" vertical="center"/>
    </xf>
    <xf numFmtId="0" fontId="6" fillId="0" borderId="4" xfId="43" applyNumberFormat="1" applyFont="1" applyFill="1" applyBorder="1" applyAlignment="1">
      <alignment horizontal="right" vertical="center" indent="1"/>
    </xf>
    <xf numFmtId="3" fontId="6" fillId="0" borderId="0" xfId="43" applyNumberFormat="1" applyFont="1" applyFill="1"/>
    <xf numFmtId="3" fontId="4" fillId="0" borderId="0" xfId="43" applyNumberFormat="1" applyFont="1" applyFill="1" applyProtection="1">
      <protection locked="0"/>
    </xf>
    <xf numFmtId="0" fontId="4" fillId="0" borderId="0" xfId="43" applyNumberFormat="1" applyFont="1" applyFill="1" applyProtection="1">
      <protection locked="0"/>
    </xf>
    <xf numFmtId="0" fontId="6" fillId="0" borderId="0" xfId="43" applyNumberFormat="1" applyFont="1" applyFill="1"/>
    <xf numFmtId="3" fontId="74" fillId="0" borderId="0" xfId="0" applyNumberFormat="1" applyFont="1" applyFill="1" applyBorder="1" applyAlignment="1">
      <alignment horizontal="right" wrapText="1"/>
    </xf>
    <xf numFmtId="0" fontId="6" fillId="0" borderId="0" xfId="67" applyNumberFormat="1" applyFont="1" applyFill="1" applyBorder="1" applyAlignment="1" applyProtection="1">
      <alignment horizontal="right"/>
    </xf>
    <xf numFmtId="0" fontId="6" fillId="0" borderId="4" xfId="67" applyNumberFormat="1" applyFont="1" applyFill="1" applyBorder="1" applyAlignment="1" applyProtection="1">
      <alignment horizontal="right"/>
    </xf>
    <xf numFmtId="0" fontId="6" fillId="0" borderId="0" xfId="44" applyNumberFormat="1" applyFont="1" applyFill="1" applyBorder="1"/>
    <xf numFmtId="0" fontId="6" fillId="0" borderId="0" xfId="66" applyNumberFormat="1" applyFont="1" applyFill="1" applyBorder="1"/>
    <xf numFmtId="3" fontId="4" fillId="0" borderId="4" xfId="43" applyNumberFormat="1" applyFont="1" applyFill="1" applyBorder="1"/>
    <xf numFmtId="0" fontId="6" fillId="0" borderId="0" xfId="67" applyNumberFormat="1" applyFont="1" applyFill="1" applyBorder="1"/>
    <xf numFmtId="3" fontId="4" fillId="0" borderId="4" xfId="44" applyNumberFormat="1" applyFont="1" applyFill="1" applyBorder="1"/>
    <xf numFmtId="0" fontId="6" fillId="0" borderId="0" xfId="43" applyNumberFormat="1" applyFont="1" applyFill="1" applyBorder="1" applyAlignment="1">
      <alignment horizontal="right" indent="1"/>
    </xf>
    <xf numFmtId="0" fontId="0" fillId="0" borderId="0" xfId="0" applyAlignment="1">
      <alignment horizontal="left"/>
    </xf>
    <xf numFmtId="0" fontId="0" fillId="0" borderId="0" xfId="0" applyNumberFormat="1"/>
    <xf numFmtId="3" fontId="3" fillId="0" borderId="0" xfId="0" applyNumberFormat="1" applyFont="1"/>
    <xf numFmtId="0" fontId="4" fillId="0" borderId="0" xfId="62" quotePrefix="1" applyFont="1" applyFill="1" applyBorder="1" applyAlignment="1">
      <alignment horizontal="right"/>
    </xf>
    <xf numFmtId="0" fontId="4" fillId="0" borderId="0" xfId="62" quotePrefix="1" applyFont="1" applyFill="1" applyBorder="1" applyAlignment="1">
      <alignment horizontal="center"/>
    </xf>
    <xf numFmtId="4" fontId="71" fillId="0" borderId="0" xfId="62" applyNumberFormat="1" applyFont="1" applyFill="1" applyBorder="1" applyAlignment="1">
      <alignment horizontal="right"/>
    </xf>
    <xf numFmtId="0" fontId="60" fillId="0" borderId="0" xfId="0" applyFont="1"/>
    <xf numFmtId="0" fontId="60" fillId="34" borderId="0" xfId="0" applyFont="1" applyFill="1" applyBorder="1"/>
    <xf numFmtId="0" fontId="60" fillId="0" borderId="0" xfId="0" applyFont="1" applyFill="1"/>
    <xf numFmtId="0" fontId="60" fillId="0" borderId="0" xfId="0" applyFont="1" applyFill="1" applyBorder="1"/>
    <xf numFmtId="0" fontId="75" fillId="0" borderId="0" xfId="0" applyFont="1" applyFill="1" applyBorder="1" applyAlignment="1">
      <alignment horizontal="center" vertical="center" wrapText="1"/>
    </xf>
    <xf numFmtId="0" fontId="75" fillId="0" borderId="0" xfId="0" applyFont="1" applyFill="1" applyBorder="1" applyAlignment="1">
      <alignment horizontal="center" vertical="center"/>
    </xf>
    <xf numFmtId="3" fontId="60" fillId="0" borderId="0" xfId="0" applyNumberFormat="1" applyFont="1" applyFill="1" applyBorder="1"/>
    <xf numFmtId="0" fontId="73" fillId="0" borderId="0" xfId="62" applyFont="1" applyFill="1" applyBorder="1" applyAlignment="1"/>
    <xf numFmtId="0" fontId="4" fillId="0" borderId="0" xfId="61" applyFont="1" applyFill="1" applyBorder="1" applyAlignment="1">
      <alignment horizontal="left" indent="3"/>
    </xf>
    <xf numFmtId="0" fontId="60" fillId="34" borderId="0" xfId="0" applyFont="1" applyFill="1"/>
    <xf numFmtId="0" fontId="75" fillId="34" borderId="0" xfId="0" applyFont="1" applyFill="1" applyBorder="1" applyAlignment="1">
      <alignment horizontal="center" vertical="center" wrapText="1"/>
    </xf>
    <xf numFmtId="0" fontId="75" fillId="34" borderId="0" xfId="0" applyFont="1" applyFill="1" applyBorder="1" applyAlignment="1">
      <alignment horizontal="center" vertical="center"/>
    </xf>
    <xf numFmtId="3" fontId="60" fillId="34" borderId="0" xfId="0" applyNumberFormat="1" applyFont="1" applyFill="1" applyBorder="1"/>
    <xf numFmtId="0" fontId="6" fillId="34" borderId="0" xfId="65" applyFont="1" applyFill="1" applyBorder="1"/>
    <xf numFmtId="0" fontId="6" fillId="34" borderId="0" xfId="65" applyFont="1" applyFill="1"/>
    <xf numFmtId="0" fontId="3" fillId="34" borderId="0" xfId="65" applyFont="1" applyFill="1"/>
    <xf numFmtId="0" fontId="4" fillId="0" borderId="2" xfId="0" applyFont="1" applyBorder="1" applyAlignment="1">
      <alignment horizontal="center" vertical="center" wrapText="1"/>
    </xf>
    <xf numFmtId="0" fontId="6" fillId="34" borderId="0" xfId="0" applyFont="1" applyFill="1" applyBorder="1"/>
    <xf numFmtId="0" fontId="8" fillId="34" borderId="0" xfId="0" applyFont="1" applyFill="1"/>
    <xf numFmtId="168" fontId="6" fillId="34" borderId="0" xfId="0" applyNumberFormat="1" applyFont="1" applyFill="1" applyBorder="1"/>
    <xf numFmtId="0" fontId="3" fillId="34" borderId="0" xfId="0" applyFont="1" applyFill="1"/>
    <xf numFmtId="0" fontId="6" fillId="34" borderId="0" xfId="0" applyFont="1" applyFill="1" applyBorder="1" applyAlignment="1">
      <alignment horizontal="center"/>
    </xf>
    <xf numFmtId="179" fontId="6" fillId="0" borderId="0" xfId="62" applyNumberFormat="1" applyFont="1" applyFill="1"/>
    <xf numFmtId="2" fontId="6" fillId="0" borderId="0" xfId="0" applyNumberFormat="1" applyFont="1" applyFill="1"/>
    <xf numFmtId="2" fontId="6" fillId="0" borderId="0" xfId="0" applyNumberFormat="1" applyFont="1"/>
    <xf numFmtId="180" fontId="6" fillId="0" borderId="0" xfId="62" applyNumberFormat="1" applyFont="1" applyFill="1"/>
    <xf numFmtId="3" fontId="4" fillId="0" borderId="11" xfId="0" applyNumberFormat="1" applyFont="1" applyFill="1" applyBorder="1" applyAlignment="1" applyProtection="1"/>
    <xf numFmtId="3" fontId="4" fillId="0" borderId="0" xfId="0" applyNumberFormat="1" applyFont="1" applyFill="1" applyBorder="1" applyAlignment="1" applyProtection="1"/>
    <xf numFmtId="3" fontId="4" fillId="0" borderId="4" xfId="0" applyNumberFormat="1" applyFont="1" applyFill="1" applyBorder="1" applyAlignment="1" applyProtection="1"/>
    <xf numFmtId="0" fontId="4" fillId="0" borderId="3" xfId="62" applyFont="1" applyBorder="1" applyAlignment="1">
      <alignment horizontal="center" vertical="center" wrapText="1"/>
    </xf>
    <xf numFmtId="1" fontId="4" fillId="0" borderId="4" xfId="62" applyNumberFormat="1" applyFont="1" applyBorder="1" applyAlignment="1">
      <alignment horizontal="center"/>
    </xf>
    <xf numFmtId="3" fontId="4" fillId="2" borderId="4" xfId="52" applyNumberFormat="1" applyFont="1" applyFill="1" applyBorder="1" applyAlignment="1">
      <alignment horizontal="right" indent="1"/>
    </xf>
    <xf numFmtId="168" fontId="3" fillId="0" borderId="0" xfId="52" applyNumberFormat="1" applyFont="1"/>
    <xf numFmtId="168" fontId="59" fillId="0" borderId="0" xfId="52" applyNumberFormat="1" applyFont="1"/>
    <xf numFmtId="0" fontId="70" fillId="34" borderId="0" xfId="65" applyFont="1" applyFill="1" applyAlignment="1">
      <alignment horizontal="left"/>
    </xf>
    <xf numFmtId="0" fontId="70" fillId="34" borderId="0" xfId="65" applyFont="1" applyFill="1"/>
    <xf numFmtId="3" fontId="6" fillId="34" borderId="0" xfId="65" applyNumberFormat="1" applyFont="1" applyFill="1" applyBorder="1"/>
    <xf numFmtId="3" fontId="4" fillId="34" borderId="0" xfId="61" applyNumberFormat="1" applyFont="1" applyFill="1" applyBorder="1"/>
    <xf numFmtId="3" fontId="60" fillId="34" borderId="0" xfId="0" applyNumberFormat="1" applyFont="1" applyFill="1" applyBorder="1" applyAlignment="1">
      <alignment vertical="center"/>
    </xf>
    <xf numFmtId="3" fontId="60" fillId="0" borderId="0" xfId="0" applyNumberFormat="1" applyFont="1"/>
    <xf numFmtId="0" fontId="4" fillId="0" borderId="2" xfId="0" applyFont="1" applyBorder="1" applyAlignment="1">
      <alignment horizontal="center" vertical="center" wrapText="1"/>
    </xf>
    <xf numFmtId="0" fontId="4" fillId="0" borderId="0" xfId="0" applyFont="1" applyBorder="1" applyAlignment="1">
      <alignment horizontal="center" vertical="center" wrapText="1"/>
    </xf>
    <xf numFmtId="174" fontId="6" fillId="0" borderId="10" xfId="52" applyNumberFormat="1" applyFont="1" applyBorder="1" applyAlignment="1">
      <alignment horizontal="right" vertical="center" indent="2"/>
    </xf>
    <xf numFmtId="174" fontId="6" fillId="0" borderId="4" xfId="52" applyNumberFormat="1" applyFont="1" applyBorder="1" applyAlignment="1">
      <alignment horizontal="right" vertical="center" indent="2"/>
    </xf>
    <xf numFmtId="174" fontId="6" fillId="0" borderId="17" xfId="52" applyNumberFormat="1" applyFont="1" applyBorder="1" applyAlignment="1">
      <alignment horizontal="right" vertical="center" indent="2"/>
    </xf>
    <xf numFmtId="168" fontId="4" fillId="0" borderId="4" xfId="52" applyNumberFormat="1" applyFont="1" applyBorder="1" applyAlignment="1">
      <alignment horizontal="right" vertical="center" indent="2"/>
    </xf>
    <xf numFmtId="0" fontId="4" fillId="0" borderId="2" xfId="0" applyFont="1" applyBorder="1" applyAlignment="1">
      <alignment horizontal="left" vertical="center" wrapText="1"/>
    </xf>
    <xf numFmtId="3" fontId="6" fillId="0" borderId="10" xfId="0" applyNumberFormat="1" applyFont="1" applyFill="1" applyBorder="1" applyAlignment="1">
      <alignment horizontal="left" vertical="center"/>
    </xf>
    <xf numFmtId="3" fontId="6" fillId="0" borderId="17" xfId="0" applyNumberFormat="1" applyFont="1" applyFill="1" applyBorder="1" applyAlignment="1">
      <alignment horizontal="left" vertical="center"/>
    </xf>
    <xf numFmtId="0" fontId="6" fillId="0" borderId="4" xfId="62" applyFont="1" applyFill="1" applyBorder="1"/>
    <xf numFmtId="0" fontId="6" fillId="0" borderId="0" xfId="62" applyFont="1" applyFill="1" applyBorder="1"/>
    <xf numFmtId="0" fontId="4" fillId="0" borderId="3" xfId="62"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4" xfId="63" applyFont="1" applyBorder="1" applyAlignment="1">
      <alignment horizontal="right"/>
    </xf>
    <xf numFmtId="0" fontId="6" fillId="0" borderId="0" xfId="62" applyFont="1" applyBorder="1" applyAlignment="1">
      <alignment horizontal="center"/>
    </xf>
    <xf numFmtId="0" fontId="4" fillId="0" borderId="2" xfId="62" applyFont="1" applyBorder="1" applyAlignment="1">
      <alignment horizontal="center" vertical="center" wrapText="1"/>
    </xf>
    <xf numFmtId="0" fontId="4" fillId="0" borderId="3" xfId="62" applyFont="1" applyBorder="1" applyAlignment="1">
      <alignment horizontal="center" vertical="center" wrapText="1"/>
    </xf>
    <xf numFmtId="0" fontId="2" fillId="0" borderId="0" xfId="0" applyFont="1" applyFill="1" applyAlignment="1">
      <alignment horizontal="left"/>
    </xf>
    <xf numFmtId="168" fontId="3" fillId="2" borderId="0" xfId="52" applyNumberFormat="1" applyFont="1" applyFill="1"/>
    <xf numFmtId="3" fontId="11" fillId="0" borderId="11" xfId="71" quotePrefix="1" applyNumberFormat="1" applyFont="1" applyFill="1" applyBorder="1" applyAlignment="1">
      <alignment horizontal="center" vertical="center"/>
    </xf>
    <xf numFmtId="1" fontId="6" fillId="0" borderId="11" xfId="0" applyNumberFormat="1" applyFont="1" applyFill="1" applyBorder="1" applyAlignment="1">
      <alignment horizontal="right" wrapText="1"/>
    </xf>
    <xf numFmtId="3" fontId="11" fillId="0" borderId="0" xfId="71" quotePrefix="1" applyNumberFormat="1" applyFont="1" applyFill="1" applyBorder="1" applyAlignment="1">
      <alignment horizontal="center" vertical="center"/>
    </xf>
    <xf numFmtId="1" fontId="6" fillId="0" borderId="0" xfId="0" applyNumberFormat="1" applyFont="1" applyFill="1" applyBorder="1" applyAlignment="1">
      <alignment horizontal="right" wrapText="1"/>
    </xf>
    <xf numFmtId="171" fontId="6" fillId="2" borderId="0" xfId="0" applyNumberFormat="1" applyFont="1" applyFill="1" applyBorder="1" applyAlignment="1" applyProtection="1"/>
    <xf numFmtId="3" fontId="11" fillId="0" borderId="0" xfId="71" applyNumberFormat="1" applyFont="1" applyFill="1" applyBorder="1" applyAlignment="1">
      <alignment horizontal="center" vertical="center"/>
    </xf>
    <xf numFmtId="3" fontId="11" fillId="0" borderId="4" xfId="71" applyNumberFormat="1" applyFont="1" applyFill="1" applyBorder="1" applyAlignment="1">
      <alignment horizontal="center" vertical="center"/>
    </xf>
    <xf numFmtId="3" fontId="6" fillId="2" borderId="4" xfId="0" applyNumberFormat="1" applyFont="1" applyFill="1" applyBorder="1" applyAlignment="1">
      <alignment horizontal="right" wrapText="1"/>
    </xf>
    <xf numFmtId="171" fontId="6" fillId="0" borderId="4" xfId="0" applyNumberFormat="1" applyFont="1" applyFill="1" applyBorder="1" applyAlignment="1" applyProtection="1"/>
    <xf numFmtId="3" fontId="24" fillId="0" borderId="0" xfId="71" applyNumberFormat="1" applyFont="1" applyFill="1" applyBorder="1" applyAlignment="1">
      <alignment horizontal="center" vertical="center"/>
    </xf>
    <xf numFmtId="3" fontId="24" fillId="0" borderId="0" xfId="70" quotePrefix="1" applyFont="1" applyFill="1" applyBorder="1" applyAlignment="1">
      <alignment vertical="center"/>
    </xf>
    <xf numFmtId="3" fontId="6" fillId="0" borderId="0" xfId="0" applyNumberFormat="1" applyFont="1" applyFill="1" applyBorder="1" applyAlignment="1" applyProtection="1"/>
    <xf numFmtId="3" fontId="11" fillId="0" borderId="11" xfId="71" applyNumberFormat="1" applyFont="1" applyFill="1" applyBorder="1" applyAlignment="1">
      <alignment horizontal="center" vertical="center"/>
    </xf>
    <xf numFmtId="3" fontId="6" fillId="0" borderId="11" xfId="0" applyNumberFormat="1" applyFont="1" applyFill="1" applyBorder="1" applyAlignment="1">
      <alignment horizontal="right" wrapText="1"/>
    </xf>
    <xf numFmtId="3" fontId="6" fillId="0" borderId="0" xfId="0" applyNumberFormat="1" applyFont="1" applyFill="1" applyBorder="1" applyAlignment="1">
      <alignment horizontal="right" wrapText="1"/>
    </xf>
    <xf numFmtId="3" fontId="4" fillId="0" borderId="1" xfId="0" applyNumberFormat="1" applyFont="1" applyFill="1" applyBorder="1" applyAlignment="1">
      <alignment vertical="center"/>
    </xf>
    <xf numFmtId="3" fontId="4" fillId="34" borderId="1" xfId="0" applyNumberFormat="1" applyFont="1" applyFill="1" applyBorder="1" applyAlignment="1">
      <alignment vertical="center"/>
    </xf>
    <xf numFmtId="0" fontId="4" fillId="0" borderId="0" xfId="0" applyFont="1" applyFill="1"/>
    <xf numFmtId="168" fontId="4" fillId="0" borderId="0" xfId="52" applyNumberFormat="1" applyFont="1" applyFill="1"/>
    <xf numFmtId="2" fontId="4" fillId="2" borderId="0" xfId="62" quotePrefix="1" applyNumberFormat="1" applyFont="1" applyFill="1" applyBorder="1" applyAlignment="1">
      <alignment horizontal="right"/>
    </xf>
    <xf numFmtId="179" fontId="3" fillId="0" borderId="0" xfId="62" applyNumberFormat="1" applyFont="1"/>
    <xf numFmtId="0" fontId="6" fillId="0" borderId="4" xfId="44" applyFont="1" applyFill="1" applyBorder="1" applyAlignment="1">
      <alignment horizontal="right" wrapText="1"/>
    </xf>
    <xf numFmtId="0" fontId="6" fillId="0" borderId="1" xfId="44" applyFont="1" applyFill="1" applyBorder="1" applyAlignment="1">
      <alignment horizontal="right" wrapText="1"/>
    </xf>
    <xf numFmtId="0" fontId="4" fillId="0" borderId="2" xfId="0" applyFont="1" applyBorder="1" applyAlignment="1">
      <alignment horizontal="center" vertical="center" wrapText="1"/>
    </xf>
    <xf numFmtId="0" fontId="4" fillId="0" borderId="12" xfId="0" applyFont="1" applyBorder="1" applyAlignment="1">
      <alignment horizontal="center" vertical="center" wrapText="1"/>
    </xf>
    <xf numFmtId="3" fontId="60" fillId="34" borderId="0" xfId="0" applyNumberFormat="1" applyFont="1" applyFill="1"/>
    <xf numFmtId="173" fontId="4" fillId="34" borderId="0" xfId="61" applyNumberFormat="1" applyFont="1" applyFill="1" applyBorder="1"/>
    <xf numFmtId="173" fontId="4" fillId="34" borderId="4" xfId="61" applyNumberFormat="1" applyFont="1" applyFill="1" applyBorder="1"/>
    <xf numFmtId="3" fontId="4" fillId="0" borderId="1" xfId="0" applyNumberFormat="1" applyFont="1" applyFill="1" applyBorder="1" applyAlignment="1">
      <alignment horizontal="right" vertical="center" indent="1"/>
    </xf>
    <xf numFmtId="0" fontId="76" fillId="34" borderId="0" xfId="65" applyFont="1" applyFill="1" applyAlignment="1">
      <alignment horizontal="justify" vertical="center" wrapText="1"/>
    </xf>
    <xf numFmtId="0" fontId="79" fillId="34" borderId="0" xfId="65" applyFont="1" applyFill="1" applyAlignment="1">
      <alignment horizontal="left"/>
    </xf>
    <xf numFmtId="0" fontId="79" fillId="0" borderId="0" xfId="65" applyFont="1"/>
    <xf numFmtId="0" fontId="79" fillId="34" borderId="0" xfId="65" applyFont="1" applyFill="1"/>
    <xf numFmtId="0" fontId="78" fillId="0" borderId="0" xfId="65" applyFont="1" applyBorder="1"/>
    <xf numFmtId="0" fontId="78" fillId="34" borderId="0" xfId="65" applyFont="1" applyFill="1" applyBorder="1"/>
    <xf numFmtId="0" fontId="78" fillId="34" borderId="0" xfId="65" applyFont="1" applyFill="1" applyBorder="1" applyAlignment="1">
      <alignment wrapText="1"/>
    </xf>
    <xf numFmtId="0" fontId="60" fillId="34" borderId="0" xfId="65" applyFont="1" applyFill="1" applyBorder="1" applyAlignment="1">
      <alignment horizontal="justify" vertical="center" wrapText="1"/>
    </xf>
    <xf numFmtId="3" fontId="78" fillId="0" borderId="0" xfId="65" applyNumberFormat="1" applyFont="1" applyBorder="1"/>
    <xf numFmtId="3" fontId="78" fillId="34" borderId="0" xfId="65" applyNumberFormat="1" applyFont="1" applyFill="1" applyBorder="1"/>
    <xf numFmtId="2" fontId="78" fillId="34" borderId="0" xfId="65" applyNumberFormat="1" applyFont="1" applyFill="1" applyBorder="1"/>
    <xf numFmtId="0" fontId="77" fillId="34" borderId="0" xfId="65" applyFont="1" applyFill="1" applyBorder="1" applyAlignment="1">
      <alignment horizontal="center" vertical="center" wrapText="1"/>
    </xf>
    <xf numFmtId="176" fontId="77" fillId="34" borderId="0" xfId="52" applyNumberFormat="1" applyFont="1" applyFill="1" applyBorder="1" applyAlignment="1">
      <alignment horizontal="center" vertical="center"/>
    </xf>
    <xf numFmtId="0" fontId="78" fillId="34" borderId="0" xfId="65" applyFont="1" applyFill="1"/>
    <xf numFmtId="0" fontId="60" fillId="34" borderId="0" xfId="65" applyFont="1" applyFill="1"/>
    <xf numFmtId="0" fontId="77" fillId="0" borderId="0" xfId="65" applyFont="1" applyBorder="1" applyAlignment="1">
      <alignment horizontal="center" vertical="center"/>
    </xf>
    <xf numFmtId="0" fontId="77" fillId="0" borderId="0" xfId="65" applyFont="1" applyBorder="1" applyAlignment="1">
      <alignment horizontal="center" vertical="center" wrapText="1"/>
    </xf>
    <xf numFmtId="168" fontId="80" fillId="0" borderId="0" xfId="52" applyNumberFormat="1" applyFont="1" applyFill="1" applyBorder="1" applyAlignment="1">
      <alignment vertical="center"/>
    </xf>
    <xf numFmtId="168" fontId="80" fillId="0" borderId="0" xfId="43" applyNumberFormat="1" applyFont="1" applyFill="1" applyBorder="1" applyAlignment="1">
      <alignment vertical="center"/>
    </xf>
    <xf numFmtId="3" fontId="7" fillId="0" borderId="0" xfId="44" applyNumberFormat="1" applyFont="1" applyFill="1" applyBorder="1"/>
    <xf numFmtId="0" fontId="81" fillId="0" borderId="0" xfId="44" applyFont="1" applyFill="1" applyBorder="1"/>
    <xf numFmtId="168" fontId="6" fillId="0" borderId="0" xfId="43" applyNumberFormat="1" applyFont="1" applyFill="1" applyBorder="1"/>
    <xf numFmtId="2" fontId="4" fillId="0" borderId="0" xfId="43" applyNumberFormat="1" applyFont="1" applyFill="1" applyBorder="1" applyAlignment="1">
      <alignment horizontal="center" vertical="center"/>
    </xf>
    <xf numFmtId="0" fontId="4" fillId="0" borderId="4" xfId="43" applyFont="1" applyFill="1" applyBorder="1" applyAlignment="1">
      <alignment horizontal="left" vertical="center"/>
    </xf>
    <xf numFmtId="2" fontId="4" fillId="0" borderId="4" xfId="43" applyNumberFormat="1" applyFont="1" applyFill="1" applyBorder="1" applyAlignment="1">
      <alignment horizontal="center" vertical="center"/>
    </xf>
    <xf numFmtId="168" fontId="4" fillId="0" borderId="0" xfId="43" applyNumberFormat="1" applyFont="1" applyFill="1" applyBorder="1" applyAlignment="1">
      <alignment vertical="center"/>
    </xf>
    <xf numFmtId="3" fontId="4" fillId="34" borderId="1" xfId="0" applyNumberFormat="1" applyFont="1" applyFill="1" applyBorder="1" applyAlignment="1">
      <alignment horizontal="right" vertical="center"/>
    </xf>
    <xf numFmtId="0" fontId="4" fillId="34" borderId="1" xfId="0" applyFont="1" applyFill="1" applyBorder="1" applyAlignment="1">
      <alignment horizontal="center" vertical="center" wrapText="1"/>
    </xf>
    <xf numFmtId="0" fontId="6" fillId="34" borderId="0" xfId="0" applyFont="1" applyFill="1"/>
    <xf numFmtId="3" fontId="6" fillId="34" borderId="0" xfId="0" applyNumberFormat="1" applyFont="1" applyFill="1"/>
    <xf numFmtId="0" fontId="0" fillId="34" borderId="0" xfId="0" applyFill="1"/>
    <xf numFmtId="0" fontId="28" fillId="0" borderId="0" xfId="0" applyFont="1" applyAlignment="1">
      <alignment horizontal="center" vertical="center" wrapText="1"/>
    </xf>
    <xf numFmtId="0" fontId="4" fillId="0" borderId="0" xfId="61" applyFont="1" applyFill="1" applyBorder="1" applyAlignment="1">
      <alignment horizontal="left" wrapText="1"/>
    </xf>
    <xf numFmtId="0" fontId="6" fillId="0" borderId="0" xfId="62" applyFont="1" applyFill="1" applyBorder="1"/>
    <xf numFmtId="0" fontId="4" fillId="0" borderId="0" xfId="61" applyFont="1" applyFill="1" applyBorder="1" applyAlignment="1">
      <alignment horizontal="left" wrapText="1" indent="3"/>
    </xf>
    <xf numFmtId="0" fontId="2" fillId="0" borderId="0" xfId="61" applyFont="1" applyFill="1" applyBorder="1" applyAlignment="1">
      <alignment horizontal="left" vertical="center" wrapText="1"/>
    </xf>
    <xf numFmtId="0" fontId="61" fillId="0" borderId="4" xfId="61" applyFont="1" applyFill="1" applyBorder="1" applyAlignment="1">
      <alignment horizontal="left" vertical="center"/>
    </xf>
    <xf numFmtId="0" fontId="3" fillId="0" borderId="0" xfId="62" applyFont="1" applyFill="1" applyBorder="1" applyAlignment="1">
      <alignment horizontal="left" wrapText="1" indent="3"/>
    </xf>
    <xf numFmtId="0" fontId="4" fillId="0" borderId="1" xfId="61" applyFont="1" applyFill="1" applyBorder="1" applyAlignment="1">
      <alignment horizontal="left" vertical="center"/>
    </xf>
    <xf numFmtId="1" fontId="4" fillId="0" borderId="11" xfId="61" applyNumberFormat="1" applyFont="1" applyFill="1" applyBorder="1" applyAlignment="1">
      <alignment horizontal="left" vertical="center"/>
    </xf>
    <xf numFmtId="0" fontId="4" fillId="0" borderId="0" xfId="61" applyFont="1" applyFill="1" applyBorder="1" applyAlignment="1">
      <alignment horizontal="left"/>
    </xf>
    <xf numFmtId="0" fontId="4" fillId="0" borderId="0" xfId="61" applyFont="1" applyFill="1" applyBorder="1" applyAlignment="1">
      <alignment horizontal="left" indent="3"/>
    </xf>
    <xf numFmtId="0" fontId="4" fillId="0" borderId="0" xfId="61" applyFont="1" applyFill="1" applyBorder="1" applyAlignment="1">
      <alignment horizontal="left" wrapText="1" indent="4"/>
    </xf>
    <xf numFmtId="0" fontId="3" fillId="0" borderId="0" xfId="62" applyFont="1" applyFill="1" applyBorder="1" applyAlignment="1">
      <alignment horizontal="left" wrapText="1" indent="4"/>
    </xf>
    <xf numFmtId="0" fontId="4" fillId="0" borderId="0" xfId="47" applyFont="1" applyFill="1" applyBorder="1" applyAlignment="1">
      <alignment horizontal="left"/>
    </xf>
    <xf numFmtId="0" fontId="6" fillId="0" borderId="4" xfId="62" applyFont="1" applyFill="1" applyBorder="1" applyAlignment="1">
      <alignment horizontal="left" vertical="center"/>
    </xf>
    <xf numFmtId="0" fontId="4" fillId="0" borderId="4" xfId="47" applyFont="1" applyFill="1" applyBorder="1" applyAlignment="1">
      <alignment horizontal="left" wrapText="1"/>
    </xf>
    <xf numFmtId="0" fontId="6" fillId="0" borderId="4" xfId="62" applyFont="1" applyFill="1" applyBorder="1"/>
    <xf numFmtId="0" fontId="7" fillId="0" borderId="0" xfId="61" applyFont="1" applyFill="1" applyBorder="1" applyAlignment="1">
      <alignment horizontal="left" vertical="center" wrapText="1"/>
    </xf>
    <xf numFmtId="0" fontId="12" fillId="0" borderId="0" xfId="61" applyFont="1" applyFill="1" applyBorder="1" applyAlignment="1">
      <alignment horizontal="left" vertical="center" wrapText="1"/>
    </xf>
    <xf numFmtId="3" fontId="17" fillId="0" borderId="1" xfId="62" applyNumberFormat="1" applyFont="1" applyFill="1" applyBorder="1" applyAlignment="1">
      <alignment horizontal="left" wrapText="1"/>
    </xf>
    <xf numFmtId="0" fontId="12" fillId="0" borderId="0" xfId="0" applyFont="1" applyAlignment="1">
      <alignment horizontal="left" vertical="center" wrapText="1"/>
    </xf>
    <xf numFmtId="0" fontId="3" fillId="0" borderId="0" xfId="0" applyFont="1" applyAlignment="1">
      <alignment horizontal="left" vertical="center"/>
    </xf>
    <xf numFmtId="0" fontId="4" fillId="0" borderId="4" xfId="61" applyFont="1" applyFill="1" applyBorder="1" applyAlignment="1">
      <alignment horizontal="left"/>
    </xf>
    <xf numFmtId="0" fontId="2" fillId="0" borderId="0" xfId="0" applyFont="1" applyFill="1" applyBorder="1" applyAlignment="1">
      <alignment horizontal="left" wrapText="1"/>
    </xf>
    <xf numFmtId="0" fontId="62" fillId="0" borderId="0" xfId="0" applyFont="1" applyFill="1" applyBorder="1" applyAlignment="1">
      <alignment horizontal="left" wrapText="1"/>
    </xf>
    <xf numFmtId="0" fontId="4" fillId="0" borderId="11" xfId="61" applyFont="1" applyFill="1" applyBorder="1" applyAlignment="1">
      <alignment horizontal="left" vertical="center"/>
    </xf>
    <xf numFmtId="0" fontId="2" fillId="0" borderId="0" xfId="0" applyFont="1" applyFill="1" applyBorder="1" applyAlignment="1">
      <alignment horizontal="left" vertical="center" wrapText="1"/>
    </xf>
    <xf numFmtId="0" fontId="62" fillId="0" borderId="4" xfId="0" applyFont="1" applyFill="1" applyBorder="1" applyAlignment="1">
      <alignment horizontal="left" vertical="center" wrapText="1"/>
    </xf>
    <xf numFmtId="1" fontId="4" fillId="0" borderId="1" xfId="0" applyNumberFormat="1" applyFont="1" applyFill="1" applyBorder="1" applyAlignment="1">
      <alignment horizontal="left" wrapText="1"/>
    </xf>
    <xf numFmtId="0" fontId="0" fillId="0" borderId="1" xfId="0" applyBorder="1" applyAlignment="1">
      <alignment horizontal="left" wrapText="1"/>
    </xf>
    <xf numFmtId="0" fontId="2" fillId="0" borderId="0" xfId="0" applyFont="1" applyFill="1" applyBorder="1" applyAlignment="1">
      <alignment horizontal="justify" vertical="center" wrapText="1"/>
    </xf>
    <xf numFmtId="0" fontId="5" fillId="0" borderId="0" xfId="0" applyFont="1" applyFill="1" applyBorder="1" applyAlignment="1">
      <alignment horizontal="justify" vertical="center" wrapText="1"/>
    </xf>
    <xf numFmtId="0" fontId="62" fillId="0" borderId="0" xfId="0" applyFont="1" applyFill="1" applyBorder="1" applyAlignment="1">
      <alignment horizontal="justify" vertical="center" wrapText="1"/>
    </xf>
    <xf numFmtId="0" fontId="2" fillId="0" borderId="0" xfId="0" applyFont="1" applyAlignment="1">
      <alignment horizontal="left" vertical="center"/>
    </xf>
    <xf numFmtId="0" fontId="63" fillId="0" borderId="0" xfId="0" applyFont="1" applyAlignment="1">
      <alignment horizontal="left" vertical="center"/>
    </xf>
    <xf numFmtId="0" fontId="16" fillId="0" borderId="0" xfId="62" applyFont="1" applyFill="1" applyBorder="1" applyAlignment="1">
      <alignment horizontal="left"/>
    </xf>
    <xf numFmtId="0" fontId="73" fillId="0" borderId="0" xfId="62" applyFont="1" applyFill="1" applyBorder="1" applyAlignment="1">
      <alignment horizontal="left"/>
    </xf>
    <xf numFmtId="3" fontId="4" fillId="0" borderId="6" xfId="62" applyNumberFormat="1" applyFont="1" applyFill="1" applyBorder="1" applyAlignment="1">
      <alignment horizontal="center" vertical="center" wrapText="1"/>
    </xf>
    <xf numFmtId="3" fontId="4" fillId="0" borderId="5" xfId="62" applyNumberFormat="1" applyFont="1" applyFill="1" applyBorder="1" applyAlignment="1">
      <alignment horizontal="center" vertical="center" wrapText="1"/>
    </xf>
    <xf numFmtId="0" fontId="4" fillId="0" borderId="13" xfId="62" applyFont="1" applyFill="1" applyBorder="1" applyAlignment="1">
      <alignment horizontal="center" vertical="center" wrapText="1"/>
    </xf>
    <xf numFmtId="0" fontId="4" fillId="0" borderId="8" xfId="62" applyFont="1" applyFill="1" applyBorder="1" applyAlignment="1">
      <alignment horizontal="center" vertical="center" wrapText="1"/>
    </xf>
    <xf numFmtId="0" fontId="4" fillId="0" borderId="9" xfId="62" applyFont="1" applyFill="1" applyBorder="1" applyAlignment="1">
      <alignment horizontal="center" vertical="center" textRotation="90" wrapText="1"/>
    </xf>
    <xf numFmtId="0" fontId="4" fillId="0" borderId="17" xfId="62" applyFont="1" applyFill="1" applyBorder="1" applyAlignment="1">
      <alignment horizontal="center" vertical="center" textRotation="90"/>
    </xf>
    <xf numFmtId="0" fontId="4" fillId="0" borderId="3" xfId="62" applyFont="1" applyFill="1" applyBorder="1" applyAlignment="1">
      <alignment horizontal="center" vertical="center" wrapText="1"/>
    </xf>
    <xf numFmtId="3" fontId="4" fillId="0" borderId="3" xfId="62" applyNumberFormat="1" applyFont="1" applyFill="1" applyBorder="1" applyAlignment="1">
      <alignment horizontal="center" vertical="center" wrapText="1"/>
    </xf>
    <xf numFmtId="0" fontId="6" fillId="0" borderId="3" xfId="62" applyFont="1" applyFill="1" applyBorder="1" applyAlignment="1">
      <alignment horizontal="center" vertical="center" wrapText="1"/>
    </xf>
    <xf numFmtId="0" fontId="4" fillId="0" borderId="2" xfId="62" applyFont="1" applyFill="1" applyBorder="1" applyAlignment="1">
      <alignment horizontal="center" vertical="center" wrapText="1"/>
    </xf>
    <xf numFmtId="0" fontId="4" fillId="0" borderId="1" xfId="62" applyFont="1" applyFill="1" applyBorder="1" applyAlignment="1">
      <alignment horizontal="center" vertical="center" wrapText="1"/>
    </xf>
    <xf numFmtId="0" fontId="4" fillId="0" borderId="12" xfId="62" applyFont="1" applyFill="1" applyBorder="1" applyAlignment="1">
      <alignment horizontal="center" vertical="center" wrapText="1"/>
    </xf>
    <xf numFmtId="0" fontId="2" fillId="0" borderId="0" xfId="62" applyFont="1" applyFill="1" applyBorder="1" applyAlignment="1">
      <alignment horizontal="left" vertical="center"/>
    </xf>
    <xf numFmtId="0" fontId="64" fillId="0" borderId="0" xfId="62" applyFont="1" applyFill="1" applyBorder="1" applyAlignment="1">
      <alignment horizontal="left" vertical="center" wrapText="1"/>
    </xf>
    <xf numFmtId="0" fontId="4" fillId="0" borderId="17" xfId="62" applyFont="1" applyFill="1" applyBorder="1" applyAlignment="1">
      <alignment horizontal="center" vertical="center" textRotation="90" wrapText="1"/>
    </xf>
    <xf numFmtId="0" fontId="4" fillId="0" borderId="6" xfId="62" applyFont="1" applyFill="1" applyBorder="1" applyAlignment="1">
      <alignment horizontal="center" vertical="center" wrapText="1"/>
    </xf>
    <xf numFmtId="0" fontId="4" fillId="0" borderId="5" xfId="62" applyFont="1" applyFill="1" applyBorder="1" applyAlignment="1">
      <alignment horizontal="center" vertical="center" wrapText="1"/>
    </xf>
    <xf numFmtId="3" fontId="11" fillId="0" borderId="0" xfId="70" applyFont="1" applyFill="1" applyBorder="1" applyAlignment="1">
      <alignment horizontal="right" vertical="top"/>
    </xf>
    <xf numFmtId="3" fontId="11" fillId="0" borderId="4" xfId="70" applyFont="1" applyFill="1" applyBorder="1" applyAlignment="1">
      <alignment horizontal="right" vertical="top"/>
    </xf>
    <xf numFmtId="0" fontId="4" fillId="0" borderId="13" xfId="0" applyFont="1" applyFill="1" applyBorder="1" applyAlignment="1">
      <alignment horizontal="center" vertical="center" wrapText="1"/>
    </xf>
    <xf numFmtId="0" fontId="4" fillId="0" borderId="11" xfId="0" applyFont="1" applyFill="1" applyBorder="1" applyAlignment="1">
      <alignment horizontal="center" vertical="center" wrapText="1"/>
    </xf>
    <xf numFmtId="3" fontId="24" fillId="0" borderId="2" xfId="70" applyFont="1" applyFill="1" applyBorder="1" applyAlignment="1">
      <alignment horizontal="center" vertical="center" wrapText="1"/>
    </xf>
    <xf numFmtId="3" fontId="24" fillId="0" borderId="13" xfId="70" applyFont="1" applyFill="1" applyBorder="1" applyAlignment="1">
      <alignment horizontal="center" vertical="center" wrapText="1"/>
    </xf>
    <xf numFmtId="49" fontId="4" fillId="2" borderId="11" xfId="52" applyNumberFormat="1" applyFont="1" applyFill="1" applyBorder="1" applyAlignment="1">
      <alignment horizontal="center" vertical="center" wrapText="1"/>
    </xf>
    <xf numFmtId="49" fontId="4" fillId="2" borderId="0" xfId="52" applyNumberFormat="1" applyFont="1" applyFill="1" applyBorder="1" applyAlignment="1">
      <alignment horizontal="center" vertical="center" wrapText="1"/>
    </xf>
    <xf numFmtId="49" fontId="4" fillId="2" borderId="4" xfId="52"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0" fillId="0" borderId="5" xfId="0" applyBorder="1" applyAlignment="1">
      <alignment horizontal="center" vertical="center" wrapText="1"/>
    </xf>
    <xf numFmtId="0" fontId="4" fillId="2" borderId="6" xfId="52" applyNumberFormat="1" applyFont="1" applyFill="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0" xfId="0" applyFont="1" applyFill="1" applyAlignment="1">
      <alignment horizontal="left" vertical="center"/>
    </xf>
    <xf numFmtId="3" fontId="24" fillId="0" borderId="9" xfId="70" applyFont="1" applyFill="1" applyBorder="1" applyAlignment="1">
      <alignment horizontal="center" vertical="center" textRotation="90" wrapText="1"/>
    </xf>
    <xf numFmtId="3" fontId="24" fillId="0" borderId="10" xfId="70" applyFont="1" applyFill="1" applyBorder="1" applyAlignment="1">
      <alignment horizontal="center" vertical="center" textRotation="90" wrapText="1"/>
    </xf>
    <xf numFmtId="3" fontId="24" fillId="0" borderId="3" xfId="70" applyFont="1" applyFill="1" applyBorder="1" applyAlignment="1">
      <alignment horizontal="center" vertical="center" wrapText="1"/>
    </xf>
    <xf numFmtId="3" fontId="24" fillId="0" borderId="6" xfId="70" applyFont="1" applyFill="1" applyBorder="1" applyAlignment="1">
      <alignment horizontal="center" vertical="center" wrapText="1"/>
    </xf>
    <xf numFmtId="0" fontId="63" fillId="0" borderId="0" xfId="0" applyFont="1" applyFill="1" applyAlignment="1">
      <alignment horizontal="left" vertical="center"/>
    </xf>
    <xf numFmtId="0" fontId="4" fillId="0" borderId="3" xfId="0" applyFont="1" applyFill="1" applyBorder="1" applyAlignment="1">
      <alignment horizontal="center" vertical="center" wrapText="1"/>
    </xf>
    <xf numFmtId="3" fontId="4" fillId="0" borderId="3" xfId="70" applyFont="1" applyFill="1" applyBorder="1" applyAlignment="1">
      <alignment horizontal="center" vertical="center" wrapText="1"/>
    </xf>
    <xf numFmtId="3" fontId="4" fillId="0" borderId="6" xfId="70" applyFont="1" applyFill="1" applyBorder="1" applyAlignment="1">
      <alignment horizontal="center" vertical="center" wrapText="1"/>
    </xf>
    <xf numFmtId="0" fontId="6" fillId="0" borderId="4" xfId="0" applyFont="1" applyFill="1" applyBorder="1" applyAlignment="1">
      <alignment horizontal="right" vertical="center"/>
    </xf>
    <xf numFmtId="0" fontId="4" fillId="0" borderId="1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6"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2" fillId="0" borderId="0" xfId="0" applyFont="1" applyAlignment="1">
      <alignment horizontal="left" vertical="center" wrapText="1"/>
    </xf>
    <xf numFmtId="0" fontId="63" fillId="0" borderId="4" xfId="0" applyFont="1" applyBorder="1" applyAlignment="1">
      <alignment horizontal="left" vertical="center" wrapText="1"/>
    </xf>
    <xf numFmtId="3" fontId="6" fillId="0" borderId="9" xfId="43" applyNumberFormat="1" applyFont="1" applyFill="1" applyBorder="1" applyAlignment="1">
      <alignment horizontal="center" vertical="center" textRotation="90" wrapText="1"/>
    </xf>
    <xf numFmtId="3" fontId="6" fillId="0" borderId="10" xfId="43" applyNumberFormat="1" applyFont="1" applyFill="1" applyBorder="1" applyAlignment="1">
      <alignment horizontal="center" vertical="center" textRotation="90" wrapText="1"/>
    </xf>
    <xf numFmtId="3" fontId="6" fillId="0" borderId="17" xfId="43" applyNumberFormat="1" applyFont="1" applyFill="1" applyBorder="1" applyAlignment="1">
      <alignment horizontal="center" vertical="center" textRotation="90" wrapText="1"/>
    </xf>
    <xf numFmtId="3" fontId="4" fillId="0" borderId="6" xfId="44" applyNumberFormat="1" applyFont="1" applyFill="1" applyBorder="1" applyAlignment="1">
      <alignment horizontal="center" vertical="center" wrapText="1"/>
    </xf>
    <xf numFmtId="3" fontId="4" fillId="0" borderId="7" xfId="44" applyNumberFormat="1" applyFont="1" applyFill="1" applyBorder="1" applyAlignment="1">
      <alignment horizontal="center" vertical="center" wrapText="1"/>
    </xf>
    <xf numFmtId="3" fontId="4" fillId="0" borderId="5" xfId="44" applyNumberFormat="1" applyFont="1" applyFill="1" applyBorder="1" applyAlignment="1">
      <alignment horizontal="center"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7" xfId="0" applyFont="1" applyBorder="1" applyAlignment="1">
      <alignment horizontal="center" vertical="center" wrapText="1"/>
    </xf>
    <xf numFmtId="0" fontId="6" fillId="34" borderId="0" xfId="0" applyFont="1" applyFill="1" applyBorder="1" applyAlignment="1">
      <alignment horizontal="center"/>
    </xf>
    <xf numFmtId="0" fontId="5" fillId="0" borderId="0" xfId="0" applyFont="1" applyAlignment="1">
      <alignment horizontal="left" vertical="center" wrapText="1"/>
    </xf>
    <xf numFmtId="0" fontId="63" fillId="0" borderId="0" xfId="0" applyFont="1" applyAlignment="1">
      <alignment horizontal="left" vertical="center" wrapText="1"/>
    </xf>
    <xf numFmtId="0" fontId="4" fillId="0" borderId="1" xfId="0" applyFont="1" applyBorder="1" applyAlignment="1">
      <alignment horizontal="center" vertical="center"/>
    </xf>
    <xf numFmtId="0" fontId="20" fillId="0" borderId="11" xfId="0" applyFont="1" applyBorder="1" applyAlignment="1">
      <alignment horizontal="center" vertical="center" wrapText="1"/>
    </xf>
    <xf numFmtId="0" fontId="4" fillId="0" borderId="4" xfId="0" applyFont="1" applyBorder="1" applyAlignment="1">
      <alignment horizontal="center" vertical="center"/>
    </xf>
    <xf numFmtId="0" fontId="4" fillId="34" borderId="11" xfId="0" applyFont="1" applyFill="1" applyBorder="1" applyAlignment="1">
      <alignment horizontal="center" vertical="center" wrapText="1"/>
    </xf>
    <xf numFmtId="0" fontId="4" fillId="34" borderId="9" xfId="0" applyFont="1" applyFill="1" applyBorder="1" applyAlignment="1">
      <alignment horizontal="center" vertical="center" wrapText="1"/>
    </xf>
    <xf numFmtId="0" fontId="4" fillId="34" borderId="4" xfId="0" applyFont="1" applyFill="1" applyBorder="1" applyAlignment="1">
      <alignment horizontal="center" vertical="center" wrapText="1"/>
    </xf>
    <xf numFmtId="0" fontId="4" fillId="34" borderId="17" xfId="0" applyFont="1" applyFill="1" applyBorder="1" applyAlignment="1">
      <alignment horizontal="center" vertical="center" wrapText="1"/>
    </xf>
    <xf numFmtId="0" fontId="6" fillId="0" borderId="4" xfId="0" applyFont="1" applyBorder="1" applyAlignment="1">
      <alignment horizontal="right"/>
    </xf>
    <xf numFmtId="0" fontId="4" fillId="0" borderId="1" xfId="0" quotePrefix="1" applyFont="1" applyBorder="1" applyAlignment="1">
      <alignment horizontal="left" vertical="center"/>
    </xf>
    <xf numFmtId="0" fontId="4" fillId="0" borderId="1" xfId="0" applyFont="1" applyBorder="1" applyAlignment="1">
      <alignment horizontal="left" vertical="center"/>
    </xf>
    <xf numFmtId="0" fontId="2" fillId="0" borderId="0" xfId="0" applyFont="1" applyBorder="1" applyAlignment="1">
      <alignment horizontal="left" vertical="center" wrapText="1"/>
    </xf>
    <xf numFmtId="0" fontId="63" fillId="0" borderId="0" xfId="0" applyFont="1" applyBorder="1" applyAlignment="1">
      <alignment horizontal="left" vertical="center" wrapText="1"/>
    </xf>
    <xf numFmtId="0" fontId="2" fillId="0" borderId="0" xfId="63" applyFont="1" applyAlignment="1">
      <alignment horizontal="justify" vertical="center" wrapText="1"/>
    </xf>
    <xf numFmtId="0" fontId="63" fillId="0" borderId="0" xfId="63" applyFont="1" applyAlignment="1">
      <alignment horizontal="justify" vertical="center" wrapText="1"/>
    </xf>
    <xf numFmtId="0" fontId="6" fillId="0" borderId="4" xfId="63" quotePrefix="1" applyFont="1" applyBorder="1" applyAlignment="1">
      <alignment horizontal="right"/>
    </xf>
    <xf numFmtId="0" fontId="6" fillId="0" borderId="4" xfId="63" applyFont="1" applyBorder="1" applyAlignment="1">
      <alignment horizontal="right"/>
    </xf>
    <xf numFmtId="0" fontId="4" fillId="0" borderId="10" xfId="62" applyFont="1" applyFill="1" applyBorder="1" applyAlignment="1">
      <alignment horizontal="center" vertical="center" textRotation="90" wrapText="1"/>
    </xf>
    <xf numFmtId="0" fontId="4" fillId="0" borderId="6" xfId="63" applyFont="1" applyBorder="1" applyAlignment="1">
      <alignment horizontal="center" vertical="center" wrapText="1"/>
    </xf>
    <xf numFmtId="0" fontId="4" fillId="0" borderId="7" xfId="63" applyFont="1" applyBorder="1" applyAlignment="1">
      <alignment horizontal="center" vertical="center" wrapText="1"/>
    </xf>
    <xf numFmtId="0" fontId="4" fillId="0" borderId="29" xfId="63" applyFont="1" applyBorder="1" applyAlignment="1">
      <alignment horizontal="center" vertical="center" wrapText="1"/>
    </xf>
    <xf numFmtId="0" fontId="4" fillId="0" borderId="2" xfId="63" applyFont="1" applyBorder="1" applyAlignment="1">
      <alignment horizontal="center" vertical="center"/>
    </xf>
    <xf numFmtId="0" fontId="4" fillId="0" borderId="27" xfId="63" applyFont="1" applyBorder="1" applyAlignment="1">
      <alignment horizontal="center" vertical="center"/>
    </xf>
    <xf numFmtId="0" fontId="4" fillId="0" borderId="28" xfId="63" applyFont="1" applyBorder="1" applyAlignment="1">
      <alignment horizontal="center" vertical="center"/>
    </xf>
    <xf numFmtId="0" fontId="4" fillId="0" borderId="1" xfId="63" applyFont="1" applyBorder="1" applyAlignment="1">
      <alignment horizontal="center" vertical="center"/>
    </xf>
    <xf numFmtId="0" fontId="4" fillId="0" borderId="6" xfId="63" applyFont="1" applyBorder="1" applyAlignment="1">
      <alignment horizontal="center" vertical="top" wrapText="1"/>
    </xf>
    <xf numFmtId="0" fontId="4" fillId="0" borderId="29" xfId="63" applyFont="1" applyBorder="1" applyAlignment="1">
      <alignment horizontal="center" vertical="top" wrapText="1"/>
    </xf>
    <xf numFmtId="0" fontId="4" fillId="0" borderId="28" xfId="63" applyFont="1" applyBorder="1" applyAlignment="1">
      <alignment horizontal="center" vertical="center" wrapText="1"/>
    </xf>
    <xf numFmtId="0" fontId="4" fillId="0" borderId="1" xfId="63" applyFont="1" applyBorder="1" applyAlignment="1">
      <alignment horizontal="center" vertical="center" wrapText="1"/>
    </xf>
    <xf numFmtId="0" fontId="4" fillId="0" borderId="12" xfId="63" applyFont="1" applyBorder="1" applyAlignment="1">
      <alignment horizontal="center" vertical="center"/>
    </xf>
    <xf numFmtId="3" fontId="4" fillId="0" borderId="1" xfId="52" applyNumberFormat="1" applyFont="1" applyBorder="1" applyAlignment="1">
      <alignment horizontal="center" vertical="center" wrapText="1"/>
    </xf>
    <xf numFmtId="0" fontId="4" fillId="0" borderId="13" xfId="63" applyFont="1" applyBorder="1" applyAlignment="1">
      <alignment horizontal="center" vertical="top" wrapText="1"/>
    </xf>
    <xf numFmtId="0" fontId="4" fillId="0" borderId="30" xfId="63" applyFont="1" applyBorder="1" applyAlignment="1">
      <alignment horizontal="center" vertical="top" wrapText="1"/>
    </xf>
    <xf numFmtId="171" fontId="4" fillId="0" borderId="11" xfId="63" applyNumberFormat="1" applyFont="1" applyBorder="1" applyAlignment="1">
      <alignment horizontal="right" vertical="center"/>
    </xf>
    <xf numFmtId="171" fontId="4" fillId="0" borderId="4" xfId="63" applyNumberFormat="1" applyFont="1" applyBorder="1" applyAlignment="1">
      <alignment horizontal="right" vertical="center"/>
    </xf>
    <xf numFmtId="171" fontId="4" fillId="0" borderId="11" xfId="63" applyNumberFormat="1" applyFont="1" applyBorder="1" applyAlignment="1">
      <alignment horizontal="center" vertical="center" wrapText="1"/>
    </xf>
    <xf numFmtId="171" fontId="4" fillId="0" borderId="4" xfId="63" applyNumberFormat="1" applyFont="1" applyBorder="1" applyAlignment="1">
      <alignment horizontal="center" vertical="center" wrapText="1"/>
    </xf>
    <xf numFmtId="0" fontId="12" fillId="0" borderId="11" xfId="63" applyFont="1" applyBorder="1" applyAlignment="1">
      <alignment horizontal="left"/>
    </xf>
    <xf numFmtId="0" fontId="2" fillId="0" borderId="0" xfId="62" applyFont="1" applyFill="1" applyBorder="1" applyAlignment="1">
      <alignment horizontal="justify" vertical="center" wrapText="1"/>
    </xf>
    <xf numFmtId="0" fontId="62" fillId="0" borderId="0" xfId="62" applyFont="1" applyFill="1" applyBorder="1" applyAlignment="1">
      <alignment horizontal="justify" vertical="center" wrapText="1"/>
    </xf>
    <xf numFmtId="0" fontId="6" fillId="0" borderId="4" xfId="62" applyFont="1" applyFill="1" applyBorder="1" applyAlignment="1">
      <alignment horizontal="right"/>
    </xf>
    <xf numFmtId="0" fontId="6" fillId="0" borderId="6" xfId="64" applyFont="1" applyFill="1" applyBorder="1" applyAlignment="1">
      <alignment horizontal="center" vertical="center" wrapText="1"/>
    </xf>
    <xf numFmtId="0" fontId="4" fillId="0" borderId="7" xfId="64" applyFont="1" applyFill="1" applyBorder="1" applyAlignment="1">
      <alignment horizontal="center" vertical="center"/>
    </xf>
    <xf numFmtId="0" fontId="4" fillId="0" borderId="5" xfId="64" applyFont="1" applyFill="1" applyBorder="1" applyAlignment="1">
      <alignment horizontal="center" vertical="center"/>
    </xf>
    <xf numFmtId="3" fontId="4" fillId="0" borderId="3" xfId="64" applyNumberFormat="1" applyFont="1" applyFill="1" applyBorder="1" applyAlignment="1">
      <alignment horizontal="center" vertical="center" wrapText="1"/>
    </xf>
    <xf numFmtId="0" fontId="4" fillId="0" borderId="14" xfId="62" applyFont="1" applyFill="1" applyBorder="1" applyAlignment="1">
      <alignment horizontal="center" vertical="center"/>
    </xf>
    <xf numFmtId="0" fontId="4" fillId="0" borderId="8" xfId="62" applyFont="1" applyFill="1" applyBorder="1" applyAlignment="1">
      <alignment horizontal="center" vertical="center"/>
    </xf>
    <xf numFmtId="0" fontId="4" fillId="0" borderId="1" xfId="64" applyFont="1" applyFill="1" applyBorder="1" applyAlignment="1">
      <alignment horizontal="center" wrapText="1"/>
    </xf>
    <xf numFmtId="0" fontId="4" fillId="0" borderId="1" xfId="64" quotePrefix="1" applyFont="1" applyFill="1" applyBorder="1" applyAlignment="1">
      <alignment horizontal="center" wrapText="1"/>
    </xf>
    <xf numFmtId="0" fontId="12" fillId="0" borderId="11" xfId="63" applyFont="1" applyBorder="1" applyAlignment="1">
      <alignment horizontal="left" wrapText="1"/>
    </xf>
    <xf numFmtId="0" fontId="6" fillId="0" borderId="0" xfId="63" applyFont="1" applyAlignment="1">
      <alignment horizontal="left"/>
    </xf>
    <xf numFmtId="0" fontId="16" fillId="0" borderId="4" xfId="62" quotePrefix="1" applyFont="1" applyFill="1" applyBorder="1" applyAlignment="1">
      <alignment horizontal="right"/>
    </xf>
    <xf numFmtId="0" fontId="4" fillId="0" borderId="14" xfId="62" applyFont="1" applyFill="1" applyBorder="1" applyAlignment="1">
      <alignment horizontal="center" vertical="center" wrapText="1"/>
    </xf>
    <xf numFmtId="0" fontId="62" fillId="0" borderId="0" xfId="62" applyFont="1" applyFill="1" applyBorder="1" applyAlignment="1">
      <alignment horizontal="justify" vertical="center"/>
    </xf>
    <xf numFmtId="0" fontId="6" fillId="0" borderId="4" xfId="62" quotePrefix="1" applyFont="1" applyFill="1" applyBorder="1" applyAlignment="1">
      <alignment horizontal="right"/>
    </xf>
    <xf numFmtId="171" fontId="4" fillId="0" borderId="2" xfId="62" applyNumberFormat="1" applyFont="1" applyFill="1" applyBorder="1" applyAlignment="1">
      <alignment horizontal="center" vertical="center"/>
    </xf>
    <xf numFmtId="171" fontId="4" fillId="0" borderId="1" xfId="62" applyNumberFormat="1" applyFont="1" applyFill="1" applyBorder="1" applyAlignment="1">
      <alignment horizontal="center" vertical="center"/>
    </xf>
    <xf numFmtId="171" fontId="4" fillId="0" borderId="12" xfId="62" applyNumberFormat="1" applyFont="1" applyFill="1" applyBorder="1" applyAlignment="1">
      <alignment horizontal="center" vertical="center"/>
    </xf>
    <xf numFmtId="171" fontId="4" fillId="0" borderId="13" xfId="62" applyNumberFormat="1" applyFont="1" applyFill="1" applyBorder="1" applyAlignment="1">
      <alignment horizontal="center" vertical="center" wrapText="1"/>
    </xf>
    <xf numFmtId="171" fontId="4" fillId="0" borderId="14" xfId="62" applyNumberFormat="1" applyFont="1" applyFill="1" applyBorder="1" applyAlignment="1">
      <alignment horizontal="center" vertical="center" wrapText="1"/>
    </xf>
    <xf numFmtId="171" fontId="4" fillId="0" borderId="8" xfId="62" applyNumberFormat="1" applyFont="1" applyFill="1" applyBorder="1" applyAlignment="1">
      <alignment horizontal="center" vertical="center" wrapText="1"/>
    </xf>
    <xf numFmtId="0" fontId="4" fillId="0" borderId="11" xfId="63" applyFont="1" applyBorder="1" applyAlignment="1">
      <alignment horizontal="left" wrapText="1"/>
    </xf>
    <xf numFmtId="0" fontId="6" fillId="0" borderId="4" xfId="62" applyFont="1" applyFill="1" applyBorder="1" applyAlignment="1">
      <alignment horizontal="right" wrapText="1"/>
    </xf>
    <xf numFmtId="0" fontId="6" fillId="0" borderId="4" xfId="62" quotePrefix="1" applyFont="1" applyFill="1" applyBorder="1" applyAlignment="1">
      <alignment horizontal="right" wrapText="1"/>
    </xf>
    <xf numFmtId="0" fontId="4" fillId="0" borderId="10" xfId="62" applyFont="1" applyFill="1" applyBorder="1" applyAlignment="1">
      <alignment horizontal="center" vertical="center" textRotation="90"/>
    </xf>
    <xf numFmtId="0" fontId="6" fillId="0" borderId="6" xfId="62" applyFont="1" applyFill="1" applyBorder="1" applyAlignment="1">
      <alignment horizontal="center" vertical="center" wrapText="1"/>
    </xf>
    <xf numFmtId="0" fontId="3" fillId="0" borderId="7" xfId="62" applyBorder="1" applyAlignment="1">
      <alignment horizontal="center" vertical="center" wrapText="1"/>
    </xf>
    <xf numFmtId="0" fontId="3" fillId="0" borderId="5" xfId="62" applyBorder="1" applyAlignment="1">
      <alignment horizontal="center" vertical="center" wrapText="1"/>
    </xf>
    <xf numFmtId="0" fontId="4" fillId="0" borderId="1" xfId="62" applyFont="1" applyFill="1" applyBorder="1" applyAlignment="1">
      <alignment horizontal="center" vertical="center"/>
    </xf>
    <xf numFmtId="0" fontId="6" fillId="0" borderId="7" xfId="62" applyFont="1" applyFill="1" applyBorder="1" applyAlignment="1">
      <alignment horizontal="center" vertical="center" wrapText="1"/>
    </xf>
    <xf numFmtId="0" fontId="6" fillId="0" borderId="5" xfId="62" applyFont="1" applyFill="1" applyBorder="1" applyAlignment="1">
      <alignment horizontal="center" vertical="center" wrapText="1"/>
    </xf>
    <xf numFmtId="3" fontId="4" fillId="0" borderId="2" xfId="64" applyNumberFormat="1" applyFont="1" applyFill="1" applyBorder="1" applyAlignment="1">
      <alignment horizontal="center" vertical="center" wrapText="1"/>
    </xf>
    <xf numFmtId="3" fontId="4" fillId="0" borderId="1" xfId="64" applyNumberFormat="1" applyFont="1" applyFill="1" applyBorder="1" applyAlignment="1">
      <alignment horizontal="center" vertical="center" wrapText="1"/>
    </xf>
    <xf numFmtId="3" fontId="4" fillId="0" borderId="12" xfId="64" applyNumberFormat="1" applyFont="1" applyFill="1" applyBorder="1" applyAlignment="1">
      <alignment horizontal="center" vertical="center" wrapText="1"/>
    </xf>
    <xf numFmtId="0" fontId="4" fillId="0" borderId="1" xfId="62" applyFont="1" applyFill="1" applyBorder="1" applyAlignment="1">
      <alignment horizontal="center"/>
    </xf>
    <xf numFmtId="171" fontId="4" fillId="0" borderId="8" xfId="62" applyNumberFormat="1" applyFont="1" applyFill="1" applyBorder="1" applyAlignment="1">
      <alignment horizontal="center" vertical="center"/>
    </xf>
    <xf numFmtId="171" fontId="4" fillId="0" borderId="4" xfId="62" applyNumberFormat="1" applyFont="1" applyFill="1" applyBorder="1" applyAlignment="1">
      <alignment horizontal="center" vertical="center"/>
    </xf>
    <xf numFmtId="171" fontId="4" fillId="0" borderId="17" xfId="62" applyNumberFormat="1" applyFont="1" applyFill="1" applyBorder="1" applyAlignment="1">
      <alignment horizontal="center" vertical="center"/>
    </xf>
    <xf numFmtId="3" fontId="4" fillId="0" borderId="6" xfId="64" applyNumberFormat="1" applyFont="1" applyFill="1" applyBorder="1" applyAlignment="1">
      <alignment horizontal="center" vertical="center" wrapText="1"/>
    </xf>
    <xf numFmtId="0" fontId="2" fillId="0" borderId="0" xfId="64" applyFont="1" applyFill="1" applyAlignment="1">
      <alignment horizontal="justify" vertical="center" wrapText="1"/>
    </xf>
    <xf numFmtId="0" fontId="3" fillId="0" borderId="0" xfId="62" applyFont="1" applyFill="1" applyAlignment="1">
      <alignment horizontal="justify" vertical="center" wrapText="1"/>
    </xf>
    <xf numFmtId="3" fontId="4" fillId="0" borderId="6" xfId="62" applyNumberFormat="1" applyFont="1" applyFill="1" applyBorder="1" applyAlignment="1">
      <alignment horizontal="center" vertical="center"/>
    </xf>
    <xf numFmtId="3" fontId="4" fillId="0" borderId="13" xfId="62" applyNumberFormat="1" applyFont="1" applyFill="1" applyBorder="1" applyAlignment="1">
      <alignment horizontal="center" vertical="center" wrapText="1"/>
    </xf>
    <xf numFmtId="3" fontId="4" fillId="0" borderId="11" xfId="62" applyNumberFormat="1" applyFont="1" applyFill="1" applyBorder="1" applyAlignment="1">
      <alignment horizontal="center" vertical="center" wrapText="1"/>
    </xf>
    <xf numFmtId="3" fontId="6" fillId="0" borderId="6" xfId="64" applyNumberFormat="1" applyFont="1" applyFill="1" applyBorder="1" applyAlignment="1">
      <alignment horizontal="center" vertical="center" wrapText="1"/>
    </xf>
    <xf numFmtId="0" fontId="2" fillId="0" borderId="5" xfId="62" applyFont="1" applyBorder="1" applyAlignment="1">
      <alignment horizontal="center" vertical="center" wrapText="1"/>
    </xf>
    <xf numFmtId="3" fontId="4" fillId="0" borderId="13" xfId="64" applyNumberFormat="1" applyFont="1" applyFill="1" applyBorder="1" applyAlignment="1">
      <alignment horizontal="center" vertical="center" wrapText="1"/>
    </xf>
    <xf numFmtId="0" fontId="3" fillId="0" borderId="8" xfId="62" applyBorder="1" applyAlignment="1">
      <alignment horizontal="center" vertical="center" wrapText="1"/>
    </xf>
    <xf numFmtId="0" fontId="4" fillId="0" borderId="1" xfId="64" applyFont="1" applyFill="1" applyBorder="1" applyAlignment="1">
      <alignment horizontal="center" vertical="center" wrapText="1"/>
    </xf>
    <xf numFmtId="0" fontId="4" fillId="0" borderId="1" xfId="64" quotePrefix="1" applyFont="1" applyFill="1" applyBorder="1" applyAlignment="1">
      <alignment horizontal="center" vertical="center" wrapText="1"/>
    </xf>
    <xf numFmtId="0" fontId="6" fillId="0" borderId="11" xfId="63" applyFont="1" applyBorder="1" applyAlignment="1">
      <alignment horizontal="left" wrapText="1"/>
    </xf>
    <xf numFmtId="0" fontId="6" fillId="0" borderId="7" xfId="64" applyFont="1" applyFill="1" applyBorder="1" applyAlignment="1">
      <alignment horizontal="center" vertical="center" wrapText="1"/>
    </xf>
    <xf numFmtId="0" fontId="6" fillId="0" borderId="5" xfId="64" applyFont="1" applyFill="1" applyBorder="1" applyAlignment="1">
      <alignment horizontal="center" vertical="center" wrapText="1"/>
    </xf>
    <xf numFmtId="0" fontId="2" fillId="0" borderId="0" xfId="62" applyFont="1" applyFill="1" applyAlignment="1">
      <alignment horizontal="justify" vertical="center" wrapText="1"/>
    </xf>
    <xf numFmtId="0" fontId="62" fillId="0" borderId="0" xfId="62" applyFont="1" applyFill="1" applyAlignment="1">
      <alignment horizontal="justify" vertical="center"/>
    </xf>
    <xf numFmtId="3" fontId="4" fillId="0" borderId="2" xfId="62" applyNumberFormat="1" applyFont="1" applyFill="1" applyBorder="1" applyAlignment="1">
      <alignment horizontal="center" vertical="center" wrapText="1"/>
    </xf>
    <xf numFmtId="3" fontId="4" fillId="0" borderId="1" xfId="62" applyNumberFormat="1" applyFont="1" applyFill="1" applyBorder="1" applyAlignment="1">
      <alignment horizontal="center" vertical="center" wrapText="1"/>
    </xf>
    <xf numFmtId="3" fontId="4" fillId="0" borderId="12" xfId="62" applyNumberFormat="1" applyFont="1" applyFill="1" applyBorder="1" applyAlignment="1">
      <alignment horizontal="center" vertical="center" wrapText="1"/>
    </xf>
    <xf numFmtId="0" fontId="4" fillId="0" borderId="1" xfId="62" applyFont="1" applyFill="1" applyBorder="1" applyAlignment="1">
      <alignment horizontal="left" vertical="center" wrapText="1"/>
    </xf>
    <xf numFmtId="0" fontId="6" fillId="0" borderId="1" xfId="62" applyFont="1" applyFill="1" applyBorder="1" applyAlignment="1">
      <alignment horizontal="left" vertical="center" wrapText="1"/>
    </xf>
    <xf numFmtId="2" fontId="4" fillId="0" borderId="11" xfId="65" applyNumberFormat="1" applyFont="1" applyBorder="1" applyAlignment="1">
      <alignment horizontal="center"/>
    </xf>
    <xf numFmtId="2" fontId="4" fillId="0" borderId="0" xfId="65" applyNumberFormat="1" applyFont="1" applyBorder="1" applyAlignment="1">
      <alignment horizontal="center"/>
    </xf>
    <xf numFmtId="0" fontId="4" fillId="0" borderId="4" xfId="65" applyFont="1" applyBorder="1" applyAlignment="1">
      <alignment horizontal="center" vertical="center" wrapText="1"/>
    </xf>
    <xf numFmtId="0" fontId="2" fillId="0" borderId="0" xfId="65" applyFont="1" applyAlignment="1">
      <alignment horizontal="justify" vertical="center" wrapText="1"/>
    </xf>
    <xf numFmtId="0" fontId="63" fillId="0" borderId="0" xfId="65" applyFont="1" applyFill="1" applyBorder="1" applyAlignment="1">
      <alignment horizontal="justify" vertical="center" wrapText="1"/>
    </xf>
    <xf numFmtId="0" fontId="4" fillId="0" borderId="11" xfId="65" applyFont="1" applyBorder="1" applyAlignment="1">
      <alignment horizontal="center" vertical="center" wrapText="1"/>
    </xf>
    <xf numFmtId="0" fontId="6" fillId="0" borderId="9" xfId="65" applyFont="1" applyBorder="1" applyAlignment="1">
      <alignment horizontal="center" vertical="center" wrapText="1"/>
    </xf>
    <xf numFmtId="0" fontId="6" fillId="0" borderId="4" xfId="65" applyFont="1" applyBorder="1" applyAlignment="1">
      <alignment horizontal="center" vertical="center" wrapText="1"/>
    </xf>
    <xf numFmtId="0" fontId="6" fillId="0" borderId="17" xfId="65" applyFont="1" applyBorder="1" applyAlignment="1">
      <alignment horizontal="center" vertical="center" wrapText="1"/>
    </xf>
    <xf numFmtId="0" fontId="4" fillId="0" borderId="2" xfId="65" applyFont="1" applyBorder="1" applyAlignment="1">
      <alignment horizontal="center" vertical="center"/>
    </xf>
    <xf numFmtId="0" fontId="4" fillId="0" borderId="1" xfId="65" applyFont="1" applyBorder="1" applyAlignment="1">
      <alignment horizontal="center" vertical="center"/>
    </xf>
    <xf numFmtId="0" fontId="4" fillId="0" borderId="12" xfId="65" applyFont="1" applyBorder="1" applyAlignment="1">
      <alignment horizontal="center" vertical="center"/>
    </xf>
    <xf numFmtId="0" fontId="4" fillId="0" borderId="13" xfId="65" applyFont="1" applyBorder="1" applyAlignment="1">
      <alignment horizontal="center" vertical="center" wrapText="1"/>
    </xf>
    <xf numFmtId="0" fontId="6" fillId="0" borderId="8" xfId="65" applyFont="1" applyBorder="1" applyAlignment="1">
      <alignment horizontal="center" vertical="center" wrapText="1"/>
    </xf>
    <xf numFmtId="0" fontId="4" fillId="0" borderId="4" xfId="62" applyFont="1" applyBorder="1" applyAlignment="1">
      <alignment horizontal="left" vertical="center" wrapText="1"/>
    </xf>
    <xf numFmtId="0" fontId="6" fillId="0" borderId="0" xfId="62" applyFont="1" applyBorder="1" applyAlignment="1">
      <alignment horizontal="center"/>
    </xf>
    <xf numFmtId="0" fontId="2" fillId="0" borderId="0" xfId="62" applyFont="1" applyAlignment="1">
      <alignment horizontal="justify" vertical="center" wrapText="1"/>
    </xf>
    <xf numFmtId="0" fontId="63" fillId="0" borderId="0" xfId="62" applyFont="1" applyFill="1" applyBorder="1" applyAlignment="1">
      <alignment horizontal="justify" vertical="center" wrapText="1"/>
    </xf>
    <xf numFmtId="0" fontId="4" fillId="0" borderId="11" xfId="62" applyFont="1" applyBorder="1" applyAlignment="1">
      <alignment horizontal="center" vertical="center" wrapText="1"/>
    </xf>
    <xf numFmtId="0" fontId="4" fillId="0" borderId="9" xfId="62" applyFont="1" applyBorder="1" applyAlignment="1">
      <alignment horizontal="center" vertical="center" wrapText="1"/>
    </xf>
    <xf numFmtId="0" fontId="6" fillId="0" borderId="4" xfId="62" applyFont="1" applyBorder="1" applyAlignment="1">
      <alignment horizontal="center" vertical="center" wrapText="1"/>
    </xf>
    <xf numFmtId="0" fontId="6" fillId="0" borderId="17" xfId="62" applyFont="1" applyBorder="1" applyAlignment="1">
      <alignment horizontal="center" vertical="center" wrapText="1"/>
    </xf>
    <xf numFmtId="0" fontId="4" fillId="0" borderId="13" xfId="62" applyFont="1" applyBorder="1" applyAlignment="1">
      <alignment horizontal="center" vertical="center"/>
    </xf>
    <xf numFmtId="0" fontId="4" fillId="0" borderId="11" xfId="62" applyFont="1" applyBorder="1" applyAlignment="1">
      <alignment horizontal="center" vertical="center"/>
    </xf>
    <xf numFmtId="0" fontId="4" fillId="0" borderId="9" xfId="62" applyFont="1" applyBorder="1" applyAlignment="1">
      <alignment horizontal="center" vertical="center"/>
    </xf>
    <xf numFmtId="0" fontId="4" fillId="0" borderId="2" xfId="62" applyFont="1" applyBorder="1" applyAlignment="1">
      <alignment horizontal="center" vertical="center"/>
    </xf>
    <xf numFmtId="0" fontId="4" fillId="0" borderId="1" xfId="62" applyFont="1" applyBorder="1" applyAlignment="1">
      <alignment horizontal="center" vertical="center"/>
    </xf>
    <xf numFmtId="0" fontId="4" fillId="0" borderId="12" xfId="62" applyFont="1" applyBorder="1" applyAlignment="1">
      <alignment horizontal="center" vertical="center"/>
    </xf>
    <xf numFmtId="0" fontId="4" fillId="0" borderId="2" xfId="62" applyFont="1" applyBorder="1" applyAlignment="1">
      <alignment horizontal="center" vertical="center" wrapText="1"/>
    </xf>
    <xf numFmtId="0" fontId="6" fillId="0" borderId="1" xfId="62" applyFont="1" applyBorder="1" applyAlignment="1">
      <alignment horizontal="center" vertical="center" wrapText="1"/>
    </xf>
    <xf numFmtId="0" fontId="4" fillId="0" borderId="3" xfId="62" applyFont="1" applyBorder="1" applyAlignment="1">
      <alignment horizontal="center" vertical="center" wrapText="1"/>
    </xf>
    <xf numFmtId="0" fontId="6" fillId="0" borderId="3" xfId="62" applyFont="1" applyBorder="1" applyAlignment="1">
      <alignment horizontal="center" vertical="center" wrapText="1"/>
    </xf>
    <xf numFmtId="0" fontId="6" fillId="0" borderId="13" xfId="62" applyFont="1" applyBorder="1" applyAlignment="1">
      <alignment horizontal="center" vertical="center" wrapText="1"/>
    </xf>
    <xf numFmtId="0" fontId="2" fillId="0" borderId="0" xfId="62" applyFont="1" applyBorder="1" applyAlignment="1">
      <alignment horizontal="justify" vertical="center" wrapText="1"/>
    </xf>
    <xf numFmtId="0" fontId="63" fillId="0" borderId="0" xfId="62" applyFont="1" applyBorder="1" applyAlignment="1">
      <alignment horizontal="justify" vertical="center" wrapText="1"/>
    </xf>
    <xf numFmtId="0" fontId="6" fillId="0" borderId="1" xfId="62" applyFont="1" applyBorder="1" applyAlignment="1">
      <alignment horizontal="center"/>
    </xf>
    <xf numFmtId="0" fontId="2" fillId="0" borderId="0" xfId="62" applyFont="1" applyAlignment="1">
      <alignment horizontal="left" vertical="center" wrapText="1"/>
    </xf>
    <xf numFmtId="0" fontId="63" fillId="0" borderId="4" xfId="62" applyFont="1" applyBorder="1" applyAlignment="1">
      <alignment horizontal="left" vertical="center" wrapText="1"/>
    </xf>
    <xf numFmtId="3" fontId="4" fillId="0" borderId="6" xfId="44" applyNumberFormat="1" applyFont="1" applyFill="1" applyBorder="1" applyAlignment="1">
      <alignment horizontal="left" vertical="center" wrapText="1"/>
    </xf>
    <xf numFmtId="3" fontId="4" fillId="0" borderId="5" xfId="44" applyNumberFormat="1" applyFont="1" applyFill="1" applyBorder="1" applyAlignment="1">
      <alignment horizontal="left" vertical="center"/>
    </xf>
    <xf numFmtId="0" fontId="4" fillId="0" borderId="13" xfId="62" applyFont="1" applyBorder="1" applyAlignment="1">
      <alignment horizontal="center" vertical="center" wrapText="1"/>
    </xf>
    <xf numFmtId="0" fontId="4" fillId="0" borderId="8" xfId="62" applyFont="1" applyBorder="1" applyAlignment="1">
      <alignment horizontal="center" vertical="center" wrapText="1"/>
    </xf>
    <xf numFmtId="0" fontId="6" fillId="0" borderId="9" xfId="43" applyFont="1" applyFill="1" applyBorder="1" applyAlignment="1">
      <alignment horizontal="center" vertical="center" textRotation="90" wrapText="1"/>
    </xf>
    <xf numFmtId="0" fontId="6" fillId="0" borderId="17" xfId="43" applyFont="1" applyFill="1" applyBorder="1" applyAlignment="1">
      <alignment horizontal="center" vertical="center" textRotation="90" wrapText="1"/>
    </xf>
    <xf numFmtId="0" fontId="4" fillId="0" borderId="13" xfId="43" applyFont="1" applyFill="1" applyBorder="1" applyAlignment="1">
      <alignment horizontal="center" vertical="center" wrapText="1"/>
    </xf>
    <xf numFmtId="0" fontId="4" fillId="0" borderId="8" xfId="43" applyFont="1" applyFill="1" applyBorder="1" applyAlignment="1">
      <alignment horizontal="center" vertical="center" wrapText="1"/>
    </xf>
    <xf numFmtId="3" fontId="4" fillId="0" borderId="1" xfId="66" applyNumberFormat="1" applyFont="1" applyFill="1" applyBorder="1" applyAlignment="1">
      <alignment horizontal="center" vertical="center"/>
    </xf>
    <xf numFmtId="0" fontId="4" fillId="0" borderId="2" xfId="43" applyNumberFormat="1" applyFont="1" applyFill="1" applyBorder="1" applyAlignment="1">
      <alignment horizontal="center" vertical="center" wrapText="1"/>
    </xf>
    <xf numFmtId="0" fontId="4" fillId="0" borderId="1" xfId="43" applyNumberFormat="1" applyFont="1" applyFill="1" applyBorder="1" applyAlignment="1">
      <alignment horizontal="center" vertical="center" wrapText="1"/>
    </xf>
    <xf numFmtId="3" fontId="2" fillId="0" borderId="0" xfId="43" applyNumberFormat="1" applyFont="1" applyFill="1" applyBorder="1" applyAlignment="1" applyProtection="1">
      <alignment horizontal="justify" vertical="center" wrapText="1"/>
    </xf>
    <xf numFmtId="3" fontId="63" fillId="0" borderId="0" xfId="43" applyNumberFormat="1" applyFont="1" applyFill="1" applyBorder="1" applyAlignment="1" applyProtection="1">
      <alignment horizontal="justify" vertical="center"/>
    </xf>
    <xf numFmtId="3" fontId="4" fillId="0" borderId="6" xfId="43" applyNumberFormat="1" applyFont="1" applyFill="1" applyBorder="1" applyAlignment="1">
      <alignment horizontal="center" vertical="center" wrapText="1"/>
    </xf>
    <xf numFmtId="3" fontId="4" fillId="0" borderId="5" xfId="43" applyNumberFormat="1" applyFont="1" applyFill="1" applyBorder="1" applyAlignment="1">
      <alignment horizontal="center" vertical="center" wrapText="1"/>
    </xf>
    <xf numFmtId="0" fontId="4" fillId="0" borderId="1" xfId="44" applyFont="1" applyFill="1" applyBorder="1" applyAlignment="1">
      <alignment horizontal="center" vertical="center" wrapText="1"/>
    </xf>
    <xf numFmtId="3" fontId="2" fillId="0" borderId="0" xfId="44" applyNumberFormat="1" applyFont="1" applyFill="1" applyBorder="1" applyAlignment="1" applyProtection="1">
      <alignment horizontal="left"/>
    </xf>
    <xf numFmtId="3" fontId="63" fillId="0" borderId="0" xfId="44" applyNumberFormat="1" applyFont="1" applyFill="1" applyBorder="1" applyAlignment="1" applyProtection="1">
      <alignment horizontal="left"/>
    </xf>
    <xf numFmtId="0" fontId="4" fillId="0" borderId="12" xfId="0" applyFont="1" applyBorder="1" applyAlignment="1">
      <alignment horizontal="center" vertical="center"/>
    </xf>
    <xf numFmtId="0" fontId="4" fillId="0" borderId="4" xfId="43" applyFont="1" applyFill="1" applyBorder="1" applyAlignment="1">
      <alignment horizontal="left" vertical="center" wrapText="1"/>
    </xf>
    <xf numFmtId="0" fontId="4" fillId="0" borderId="0" xfId="43" applyFont="1" applyFill="1" applyBorder="1" applyAlignment="1">
      <alignment horizontal="center" vertical="center" wrapText="1"/>
    </xf>
    <xf numFmtId="0" fontId="4" fillId="0" borderId="11" xfId="43" applyFont="1" applyFill="1" applyBorder="1" applyAlignment="1">
      <alignment horizontal="left" vertical="center" wrapText="1"/>
    </xf>
    <xf numFmtId="0" fontId="4" fillId="0" borderId="0" xfId="43" applyFont="1" applyFill="1" applyBorder="1" applyAlignment="1">
      <alignment horizontal="left" vertical="center" wrapText="1"/>
    </xf>
    <xf numFmtId="0" fontId="2" fillId="0" borderId="0" xfId="43" applyFont="1" applyFill="1" applyBorder="1" applyAlignment="1">
      <alignment horizontal="justify" vertical="center" wrapText="1"/>
    </xf>
    <xf numFmtId="0" fontId="4" fillId="0" borderId="9" xfId="43" applyFont="1" applyFill="1" applyBorder="1" applyAlignment="1">
      <alignment horizontal="center" vertical="center" wrapText="1"/>
    </xf>
    <xf numFmtId="0" fontId="4" fillId="0" borderId="17" xfId="43" applyFont="1" applyFill="1" applyBorder="1" applyAlignment="1">
      <alignment horizontal="center" vertical="center" wrapText="1"/>
    </xf>
    <xf numFmtId="0" fontId="4" fillId="0" borderId="6" xfId="43" applyFont="1" applyFill="1" applyBorder="1" applyAlignment="1">
      <alignment horizontal="center" vertical="center" textRotation="90" wrapText="1"/>
    </xf>
    <xf numFmtId="0" fontId="4" fillId="0" borderId="5" xfId="43" applyFont="1" applyFill="1" applyBorder="1" applyAlignment="1">
      <alignment horizontal="center" vertical="center" textRotation="90" wrapText="1"/>
    </xf>
    <xf numFmtId="0" fontId="63" fillId="0" borderId="0" xfId="43" applyFont="1" applyFill="1" applyBorder="1" applyAlignment="1">
      <alignment horizontal="justify" vertical="center"/>
    </xf>
    <xf numFmtId="0" fontId="2" fillId="0" borderId="0" xfId="44" applyFont="1" applyFill="1" applyBorder="1" applyAlignment="1">
      <alignment horizontal="justify" vertical="center" wrapText="1"/>
    </xf>
    <xf numFmtId="0" fontId="63" fillId="0" borderId="0" xfId="44" applyFont="1" applyFill="1" applyBorder="1" applyAlignment="1">
      <alignment horizontal="justify" vertical="center"/>
    </xf>
    <xf numFmtId="0" fontId="2" fillId="0" borderId="0" xfId="43" applyFont="1" applyFill="1" applyBorder="1" applyAlignment="1">
      <alignment horizontal="left" vertical="center" wrapText="1"/>
    </xf>
    <xf numFmtId="0" fontId="63" fillId="0" borderId="0" xfId="43" applyFont="1" applyFill="1" applyBorder="1" applyAlignment="1">
      <alignment horizontal="left" vertical="center" wrapText="1"/>
    </xf>
    <xf numFmtId="0" fontId="4" fillId="0" borderId="6" xfId="43" applyFont="1" applyFill="1" applyBorder="1" applyAlignment="1">
      <alignment horizontal="center" vertical="center" wrapText="1"/>
    </xf>
    <xf numFmtId="0" fontId="4" fillId="0" borderId="5" xfId="43" applyFont="1" applyFill="1" applyBorder="1" applyAlignment="1">
      <alignment horizontal="center" vertical="center" wrapText="1"/>
    </xf>
    <xf numFmtId="0" fontId="6" fillId="0" borderId="1" xfId="43" applyFont="1" applyFill="1" applyBorder="1" applyAlignment="1">
      <alignment horizontal="center" vertical="center" wrapText="1"/>
    </xf>
    <xf numFmtId="0" fontId="6" fillId="0" borderId="12" xfId="43" applyFont="1" applyFill="1" applyBorder="1" applyAlignment="1">
      <alignment horizontal="center" vertical="center" wrapText="1"/>
    </xf>
    <xf numFmtId="0" fontId="6" fillId="0" borderId="2" xfId="43" applyFont="1" applyFill="1" applyBorder="1" applyAlignment="1">
      <alignment horizontal="center"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cellXfs>
  <cellStyles count="74">
    <cellStyle name="%20 - Vurgu1 2" xfId="1"/>
    <cellStyle name="%20 - Vurgu2 2" xfId="2"/>
    <cellStyle name="%20 - Vurgu3 2" xfId="3"/>
    <cellStyle name="%20 - Vurgu4 2" xfId="4"/>
    <cellStyle name="%20 - Vurgu5 2" xfId="5"/>
    <cellStyle name="%20 - Vurgu6 2" xfId="6"/>
    <cellStyle name="%40 - Vurgu1 2" xfId="7"/>
    <cellStyle name="%40 - Vurgu2 2" xfId="8"/>
    <cellStyle name="%40 - Vurgu3 2" xfId="9"/>
    <cellStyle name="%40 - Vurgu4 2" xfId="10"/>
    <cellStyle name="%40 - Vurgu5 2" xfId="11"/>
    <cellStyle name="%40 - Vurgu6 2" xfId="12"/>
    <cellStyle name="%60 - Vurgu1 2" xfId="13"/>
    <cellStyle name="%60 - Vurgu2 2" xfId="14"/>
    <cellStyle name="%60 - Vurgu3 2" xfId="15"/>
    <cellStyle name="%60 - Vurgu4 2" xfId="16"/>
    <cellStyle name="%60 - Vurgu5 2" xfId="17"/>
    <cellStyle name="%60 - Vurgu6 2" xfId="18"/>
    <cellStyle name="Açıklama Metni 2" xfId="19"/>
    <cellStyle name="Ana Başlık 2" xfId="20"/>
    <cellStyle name="Bağlı Hücre 2" xfId="21"/>
    <cellStyle name="Başlık 1 2" xfId="22"/>
    <cellStyle name="Başlık 2 2" xfId="23"/>
    <cellStyle name="Başlık 3 2" xfId="24"/>
    <cellStyle name="Başlık 4 2" xfId="25"/>
    <cellStyle name="Binlik Ayracı [0]_2010 ist yıl 4-b 1479" xfId="66"/>
    <cellStyle name="Binlik Ayracı [0]_2010 ist yıl 4-b 2926" xfId="67"/>
    <cellStyle name="Binlik Ayracı_MYÖ2 2" xfId="71"/>
    <cellStyle name="Comma [0]_T - 37" xfId="26"/>
    <cellStyle name="Comma_T - 37" xfId="27"/>
    <cellStyle name="Currency [0]_T - 37" xfId="28"/>
    <cellStyle name="Currency_T - 37" xfId="29"/>
    <cellStyle name="Çıkış 2" xfId="30"/>
    <cellStyle name="Giriş 2" xfId="31"/>
    <cellStyle name="Hesaplama 2" xfId="32"/>
    <cellStyle name="Hyperlink" xfId="33"/>
    <cellStyle name="İşaretli Hücre 2" xfId="34"/>
    <cellStyle name="İyi 2" xfId="35"/>
    <cellStyle name="İzlenen Köprü 2" xfId="36"/>
    <cellStyle name="Köprü 2" xfId="37"/>
    <cellStyle name="Kötü 2" xfId="38"/>
    <cellStyle name="Normal" xfId="0" builtinId="0"/>
    <cellStyle name="Normal 2" xfId="39"/>
    <cellStyle name="Normal 2 2" xfId="62"/>
    <cellStyle name="Normal 3" xfId="40"/>
    <cellStyle name="Normal 4" xfId="60"/>
    <cellStyle name="Normal 4 2 2" xfId="41"/>
    <cellStyle name="Normal 5" xfId="72"/>
    <cellStyle name="Normal_2009 NİSAN SİGORTALI (1 kısım)" xfId="42"/>
    <cellStyle name="Normal_2010 ist yıl 4-b 1479" xfId="43"/>
    <cellStyle name="Normal_2010 ist yıl 4-b 2926" xfId="44"/>
    <cellStyle name="Normal_8-Agustos bulten2007(Son Hali)2" xfId="45"/>
    <cellStyle name="Normal_Ekim Bülteni 2006" xfId="46"/>
    <cellStyle name="Normal_Ekim Bülteni 2006 2" xfId="61"/>
    <cellStyle name="Normal_MYÖ2 2" xfId="70"/>
    <cellStyle name="Normal_nufus" xfId="47"/>
    <cellStyle name="Normal_oyaaaa" xfId="65"/>
    <cellStyle name="Normal_Sayfa2" xfId="64"/>
    <cellStyle name="Normal_TABLO714 02 2012" xfId="63"/>
    <cellStyle name="Not 2" xfId="48"/>
    <cellStyle name="Nötr 2" xfId="49"/>
    <cellStyle name="Toplam 2" xfId="50"/>
    <cellStyle name="Uyarı Metni 2" xfId="51"/>
    <cellStyle name="Virgül" xfId="52" builtinId="3"/>
    <cellStyle name="Virgül 2" xfId="53"/>
    <cellStyle name="Virgül 2 2" xfId="69"/>
    <cellStyle name="Virgül 3" xfId="73"/>
    <cellStyle name="Vurgu1 2" xfId="54"/>
    <cellStyle name="Vurgu2 2" xfId="55"/>
    <cellStyle name="Vurgu3 2" xfId="56"/>
    <cellStyle name="Vurgu4 2" xfId="57"/>
    <cellStyle name="Vurgu5 2" xfId="58"/>
    <cellStyle name="Vurgu6 2" xfId="59"/>
    <cellStyle name="Yüzde 2" xfId="6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4-1/a, 4-1/b, 4-1/c Maddesi Kapsamında)</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4-1/a, 4-1/b, 4-1/c of Act 5510</a:t>
            </a:r>
            <a:endParaRPr lang="tr-TR"/>
          </a:p>
        </c:rich>
      </c:tx>
      <c:layout>
        <c:manualLayout>
          <c:xMode val="edge"/>
          <c:yMode val="edge"/>
          <c:x val="0.15180570187347273"/>
          <c:y val="2.0338996943528604E-2"/>
        </c:manualLayout>
      </c:layout>
      <c:overlay val="0"/>
      <c:spPr>
        <a:noFill/>
        <a:ln w="25400">
          <a:noFill/>
        </a:ln>
      </c:spPr>
    </c:title>
    <c:autoTitleDeleted val="0"/>
    <c:plotArea>
      <c:layout>
        <c:manualLayout>
          <c:layoutTarget val="inner"/>
          <c:xMode val="edge"/>
          <c:yMode val="edge"/>
          <c:x val="0.11843689993296291"/>
          <c:y val="0.12203398166117162"/>
          <c:w val="0.87551867219917012"/>
          <c:h val="0.73898305084745763"/>
        </c:manualLayout>
      </c:layout>
      <c:lineChart>
        <c:grouping val="standard"/>
        <c:varyColors val="0"/>
        <c:ser>
          <c:idx val="0"/>
          <c:order val="0"/>
          <c:tx>
            <c:strRef>
              <c:f>'GRAFİK-1.1'!$Q$5</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9303862950741099E-2"/>
                  <c:y val="-1.828035054940161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5A3A-4CC3-B845-0857E67E6368}"/>
                </c:ext>
              </c:extLst>
            </c:dLbl>
            <c:dLbl>
              <c:idx val="1"/>
              <c:layout>
                <c:manualLayout>
                  <c:x val="-3.8035961272475799E-2"/>
                  <c:y val="-4.431264735975794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A3A-4CC3-B845-0857E67E6368}"/>
                </c:ext>
              </c:extLst>
            </c:dLbl>
            <c:dLbl>
              <c:idx val="2"/>
              <c:layout>
                <c:manualLayout>
                  <c:x val="-4.1954781585911718E-2"/>
                  <c:y val="-3.116526535877924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5A3A-4CC3-B845-0857E67E6368}"/>
                </c:ext>
              </c:extLst>
            </c:dLbl>
            <c:dLbl>
              <c:idx val="3"/>
              <c:layout>
                <c:manualLayout>
                  <c:x val="-4.2761661688840616E-2"/>
                  <c:y val="-2.608166354153321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5A3A-4CC3-B845-0857E67E6368}"/>
                </c:ext>
              </c:extLst>
            </c:dLbl>
            <c:dLbl>
              <c:idx val="4"/>
              <c:layout>
                <c:manualLayout>
                  <c:x val="-4.9439152864512628E-2"/>
                  <c:y val="-2.613387284131019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5A3A-4CC3-B845-0857E67E6368}"/>
                </c:ext>
              </c:extLst>
            </c:dLbl>
            <c:dLbl>
              <c:idx val="5"/>
              <c:layout>
                <c:manualLayout>
                  <c:x val="-4.7475862068965514E-2"/>
                  <c:y val="-2.828193805910057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5A3A-4CC3-B845-0857E67E6368}"/>
                </c:ext>
              </c:extLst>
            </c:dLbl>
            <c:dLbl>
              <c:idx val="6"/>
              <c:layout>
                <c:manualLayout>
                  <c:x val="-4.6538582677165354E-2"/>
                  <c:y val="-2.260217208505946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5A3A-4CC3-B845-0857E67E6368}"/>
                </c:ext>
              </c:extLst>
            </c:dLbl>
            <c:dLbl>
              <c:idx val="7"/>
              <c:layout>
                <c:manualLayout>
                  <c:x val="-4.9773445560684228E-2"/>
                  <c:y val="-1.720572620195875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5A3A-4CC3-B845-0857E67E6368}"/>
                </c:ext>
              </c:extLst>
            </c:dLbl>
            <c:dLbl>
              <c:idx val="8"/>
              <c:layout>
                <c:manualLayout>
                  <c:x val="-1.5850665218571716E-2"/>
                  <c:y val="-2.90260542224761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5A3A-4CC3-B845-0857E67E6368}"/>
                </c:ext>
              </c:extLst>
            </c:dLbl>
            <c:dLbl>
              <c:idx val="9"/>
              <c:layout>
                <c:manualLayout>
                  <c:x val="-4.0751724216290088E-3"/>
                  <c:y val="-2.826946484754973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5A3A-4CC3-B845-0857E67E6368}"/>
                </c:ext>
              </c:extLst>
            </c:dLbl>
            <c:dLbl>
              <c:idx val="10"/>
              <c:layout>
                <c:manualLayout>
                  <c:x val="-7.201235831941143E-3"/>
                  <c:y val="1.170458144956249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5A3A-4CC3-B845-0857E67E636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'GRAFİK-1.1'!$P$6:$P$16</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'GRAFİK-1.1'!$Q$6:$Q$16</c:f>
              <c:numCache>
                <c:formatCode>#,##0</c:formatCode>
                <c:ptCount val="11"/>
                <c:pt idx="0">
                  <c:v>14124935</c:v>
                </c:pt>
                <c:pt idx="1">
                  <c:v>14763075</c:v>
                </c:pt>
                <c:pt idx="2">
                  <c:v>15041268</c:v>
                </c:pt>
                <c:pt idx="3">
                  <c:v>15096728</c:v>
                </c:pt>
                <c:pt idx="4">
                  <c:v>16196304</c:v>
                </c:pt>
                <c:pt idx="5">
                  <c:v>17374631</c:v>
                </c:pt>
                <c:pt idx="6">
                  <c:v>18352859</c:v>
                </c:pt>
                <c:pt idx="7">
                  <c:v>18886989</c:v>
                </c:pt>
                <c:pt idx="8">
                  <c:v>19821822</c:v>
                </c:pt>
                <c:pt idx="9">
                  <c:v>20773227</c:v>
                </c:pt>
                <c:pt idx="10">
                  <c:v>21131838</c:v>
                </c:pt>
              </c:numCache>
            </c:numRef>
          </c:val>
          <c:smooth val="0"/>
          <c:extLst>
            <c:ext xmlns:c16="http://schemas.microsoft.com/office/drawing/2014/chart" uri="{C3380CC4-5D6E-409C-BE32-E72D297353CC}">
              <c16:uniqueId val="{0000000B-5A3A-4CC3-B845-0857E67E6368}"/>
            </c:ext>
          </c:extLst>
        </c:ser>
        <c:ser>
          <c:idx val="1"/>
          <c:order val="1"/>
          <c:tx>
            <c:strRef>
              <c:f>'GRAFİK-1.1'!$R$5</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3.6191800162910667E-2"/>
                  <c:y val="2.150559860100459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C-5A3A-4CC3-B845-0857E67E6368}"/>
                </c:ext>
              </c:extLst>
            </c:dLbl>
            <c:dLbl>
              <c:idx val="1"/>
              <c:layout>
                <c:manualLayout>
                  <c:x val="-3.940385555253869E-2"/>
                  <c:y val="1.816438160400867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5A3A-4CC3-B845-0857E67E6368}"/>
                </c:ext>
              </c:extLst>
            </c:dLbl>
            <c:dLbl>
              <c:idx val="2"/>
              <c:layout>
                <c:manualLayout>
                  <c:x val="-3.848938365462938E-2"/>
                  <c:y val="1.825668336948485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5A3A-4CC3-B845-0857E67E6368}"/>
                </c:ext>
              </c:extLst>
            </c:dLbl>
            <c:dLbl>
              <c:idx val="3"/>
              <c:layout>
                <c:manualLayout>
                  <c:x val="-3.8600814553353242E-2"/>
                  <c:y val="2.084505295501963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5A3A-4CC3-B845-0857E67E6368}"/>
                </c:ext>
              </c:extLst>
            </c:dLbl>
            <c:dLbl>
              <c:idx val="4"/>
              <c:layout>
                <c:manualLayout>
                  <c:x val="-4.0456431535269656E-2"/>
                  <c:y val="1.395898394056684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5A3A-4CC3-B845-0857E67E6368}"/>
                </c:ext>
              </c:extLst>
            </c:dLbl>
            <c:dLbl>
              <c:idx val="5"/>
              <c:layout>
                <c:manualLayout>
                  <c:x val="-3.607649666198362E-2"/>
                  <c:y val="1.719685039370079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5A3A-4CC3-B845-0857E67E6368}"/>
                </c:ext>
              </c:extLst>
            </c:dLbl>
            <c:dLbl>
              <c:idx val="6"/>
              <c:layout>
                <c:manualLayout>
                  <c:x val="-3.8958081484627677E-2"/>
                  <c:y val="1.662031229147212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5A3A-4CC3-B845-0857E67E6368}"/>
                </c:ext>
              </c:extLst>
            </c:dLbl>
            <c:dLbl>
              <c:idx val="7"/>
              <c:layout>
                <c:manualLayout>
                  <c:x val="-3.4578146611341641E-2"/>
                  <c:y val="1.665732461408428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3-5A3A-4CC3-B845-0857E67E6368}"/>
                </c:ext>
              </c:extLst>
            </c:dLbl>
            <c:dLbl>
              <c:idx val="8"/>
              <c:layout>
                <c:manualLayout>
                  <c:x val="-8.5892116182572486E-3"/>
                  <c:y val="1.702655812091285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5A3A-4CC3-B845-0857E67E6368}"/>
                </c:ext>
              </c:extLst>
            </c:dLbl>
            <c:dLbl>
              <c:idx val="9"/>
              <c:layout>
                <c:manualLayout>
                  <c:x val="-2.4456829259978868E-2"/>
                  <c:y val="2.126397467439126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5A3A-4CC3-B845-0857E67E6368}"/>
                </c:ext>
              </c:extLst>
            </c:dLbl>
            <c:dLbl>
              <c:idx val="10"/>
              <c:layout>
                <c:manualLayout>
                  <c:x val="-1.3622592253297573E-2"/>
                  <c:y val="3.865130207810078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5A3A-4CC3-B845-0857E67E636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'GRAFİK-1.1'!$P$6:$P$16</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'GRAFİK-1.1'!$R$6:$R$16</c:f>
              <c:numCache>
                <c:formatCode>#,##0</c:formatCode>
                <c:ptCount val="11"/>
                <c:pt idx="0">
                  <c:v>7913724</c:v>
                </c:pt>
                <c:pt idx="1">
                  <c:v>8279444</c:v>
                </c:pt>
                <c:pt idx="2">
                  <c:v>8746704</c:v>
                </c:pt>
                <c:pt idx="3">
                  <c:v>9173780</c:v>
                </c:pt>
                <c:pt idx="4">
                  <c:v>9518704</c:v>
                </c:pt>
                <c:pt idx="5">
                  <c:v>10015071</c:v>
                </c:pt>
                <c:pt idx="6">
                  <c:v>10382732</c:v>
                </c:pt>
                <c:pt idx="7">
                  <c:v>10595966</c:v>
                </c:pt>
                <c:pt idx="8">
                  <c:v>10921001</c:v>
                </c:pt>
                <c:pt idx="9">
                  <c:v>11384263</c:v>
                </c:pt>
                <c:pt idx="10">
                  <c:v>11755203</c:v>
                </c:pt>
              </c:numCache>
            </c:numRef>
          </c:val>
          <c:smooth val="0"/>
          <c:extLst>
            <c:ext xmlns:c16="http://schemas.microsoft.com/office/drawing/2014/chart" uri="{C3380CC4-5D6E-409C-BE32-E72D297353CC}">
              <c16:uniqueId val="{00000017-5A3A-4CC3-B845-0857E67E6368}"/>
            </c:ext>
          </c:extLst>
        </c:ser>
        <c:ser>
          <c:idx val="2"/>
          <c:order val="2"/>
          <c:tx>
            <c:strRef>
              <c:f>'GRAFİK-1.1'!$S$5</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4.3430355688297582E-2"/>
                  <c:y val="-2.743037408765139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5A3A-4CC3-B845-0857E67E6368}"/>
                </c:ext>
              </c:extLst>
            </c:dLbl>
            <c:dLbl>
              <c:idx val="1"/>
              <c:layout>
                <c:manualLayout>
                  <c:x val="-4.5627912028237849E-2"/>
                  <c:y val="-1.948030542262180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9-5A3A-4CC3-B845-0857E67E6368}"/>
                </c:ext>
              </c:extLst>
            </c:dLbl>
            <c:dLbl>
              <c:idx val="2"/>
              <c:layout>
                <c:manualLayout>
                  <c:x val="-4.8497963616616888E-2"/>
                  <c:y val="-3.162867890692614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A-5A3A-4CC3-B845-0857E67E6368}"/>
                </c:ext>
              </c:extLst>
            </c:dLbl>
            <c:dLbl>
              <c:idx val="3"/>
              <c:layout>
                <c:manualLayout>
                  <c:x val="-5.1026120010860709E-2"/>
                  <c:y val="-3.336708821963971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B-5A3A-4CC3-B845-0857E67E6368}"/>
                </c:ext>
              </c:extLst>
            </c:dLbl>
            <c:dLbl>
              <c:idx val="4"/>
              <c:layout>
                <c:manualLayout>
                  <c:x val="-4.9758240564756993E-2"/>
                  <c:y val="-3.456808030324871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C-5A3A-4CC3-B845-0857E67E6368}"/>
                </c:ext>
              </c:extLst>
            </c:dLbl>
            <c:dLbl>
              <c:idx val="5"/>
              <c:layout>
                <c:manualLayout>
                  <c:x val="-4.9527667662231878E-2"/>
                  <c:y val="-3.347221957413960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D-5A3A-4CC3-B845-0857E67E6368}"/>
                </c:ext>
              </c:extLst>
            </c:dLbl>
            <c:dLbl>
              <c:idx val="6"/>
              <c:layout>
                <c:manualLayout>
                  <c:x val="-4.585468368178116E-2"/>
                  <c:y val="-2.20129019336507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E-5A3A-4CC3-B845-0857E67E6368}"/>
                </c:ext>
              </c:extLst>
            </c:dLbl>
            <c:dLbl>
              <c:idx val="7"/>
              <c:layout>
                <c:manualLayout>
                  <c:x val="-4.5977626934564211E-2"/>
                  <c:y val="-2.560429591660909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F-5A3A-4CC3-B845-0857E67E6368}"/>
                </c:ext>
              </c:extLst>
            </c:dLbl>
            <c:dLbl>
              <c:idx val="8"/>
              <c:layout>
                <c:manualLayout>
                  <c:x val="-3.6052652509345424E-2"/>
                  <c:y val="-3.267108301510309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0-5A3A-4CC3-B845-0857E67E6368}"/>
                </c:ext>
              </c:extLst>
            </c:dLbl>
            <c:dLbl>
              <c:idx val="9"/>
              <c:layout>
                <c:manualLayout>
                  <c:x val="-8.5838133869629938E-3"/>
                  <c:y val="-3.680488351178638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1-5A3A-4CC3-B845-0857E67E6368}"/>
                </c:ext>
              </c:extLst>
            </c:dLbl>
            <c:dLbl>
              <c:idx val="10"/>
              <c:layout>
                <c:manualLayout>
                  <c:x val="-1.4012452988830942E-2"/>
                  <c:y val="2.458398721175076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2-5A3A-4CC3-B845-0857E67E636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'GRAFİK-1.1'!$P$6:$P$16</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'GRAFİK-1.1'!$S$6:$S$16</c:f>
              <c:numCache>
                <c:formatCode>#,##0</c:formatCode>
                <c:ptCount val="11"/>
                <c:pt idx="0">
                  <c:v>32330398</c:v>
                </c:pt>
                <c:pt idx="1">
                  <c:v>33070537</c:v>
                </c:pt>
                <c:pt idx="2">
                  <c:v>33227265</c:v>
                </c:pt>
                <c:pt idx="3">
                  <c:v>33989891</c:v>
                </c:pt>
                <c:pt idx="4">
                  <c:v>35470436</c:v>
                </c:pt>
                <c:pt idx="5">
                  <c:v>36348316</c:v>
                </c:pt>
                <c:pt idx="6">
                  <c:v>33807725</c:v>
                </c:pt>
                <c:pt idx="7">
                  <c:v>32939205</c:v>
                </c:pt>
                <c:pt idx="8">
                  <c:v>33940086</c:v>
                </c:pt>
                <c:pt idx="9">
                  <c:v>34786174</c:v>
                </c:pt>
                <c:pt idx="10">
                  <c:v>34933242</c:v>
                </c:pt>
              </c:numCache>
            </c:numRef>
          </c:val>
          <c:smooth val="0"/>
          <c:extLst>
            <c:ext xmlns:c16="http://schemas.microsoft.com/office/drawing/2014/chart" uri="{C3380CC4-5D6E-409C-BE32-E72D297353CC}">
              <c16:uniqueId val="{00000023-5A3A-4CC3-B845-0857E67E6368}"/>
            </c:ext>
          </c:extLst>
        </c:ser>
        <c:ser>
          <c:idx val="3"/>
          <c:order val="3"/>
          <c:tx>
            <c:strRef>
              <c:f>'GRAFİK-1.1'!$T$5</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8266518552400854E-2"/>
                  <c:y val="1.902771475599446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4-5A3A-4CC3-B845-0857E67E6368}"/>
                </c:ext>
              </c:extLst>
            </c:dLbl>
            <c:dLbl>
              <c:idx val="1"/>
              <c:layout>
                <c:manualLayout>
                  <c:x val="-3.9073305670816044E-2"/>
                  <c:y val="2.026887317051466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5-5A3A-4CC3-B845-0857E67E6368}"/>
                </c:ext>
              </c:extLst>
            </c:dLbl>
            <c:dLbl>
              <c:idx val="2"/>
              <c:layout>
                <c:manualLayout>
                  <c:x val="-4.1954781585911718E-2"/>
                  <c:y val="2.879612082388004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6-5A3A-4CC3-B845-0857E67E6368}"/>
                </c:ext>
              </c:extLst>
            </c:dLbl>
            <c:dLbl>
              <c:idx val="3"/>
              <c:layout>
                <c:manualLayout>
                  <c:x val="-4.2761677611875291E-2"/>
                  <c:y val="2.90948885626584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7-5A3A-4CC3-B845-0857E67E6368}"/>
                </c:ext>
              </c:extLst>
            </c:dLbl>
            <c:dLbl>
              <c:idx val="4"/>
              <c:layout>
                <c:manualLayout>
                  <c:x val="-4.6680497925311211E-2"/>
                  <c:y val="2.391013835135010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8-5A3A-4CC3-B845-0857E67E6368}"/>
                </c:ext>
              </c:extLst>
            </c:dLbl>
            <c:dLbl>
              <c:idx val="5"/>
              <c:layout>
                <c:manualLayout>
                  <c:x val="-4.1263218653684819E-2"/>
                  <c:y val="3.695484674585164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9-5A3A-4CC3-B845-0857E67E6368}"/>
                </c:ext>
              </c:extLst>
            </c:dLbl>
            <c:dLbl>
              <c:idx val="6"/>
              <c:layout>
                <c:manualLayout>
                  <c:x val="-3.7920737086287404E-2"/>
                  <c:y val="2.306526091018283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A-5A3A-4CC3-B845-0857E67E6368}"/>
                </c:ext>
              </c:extLst>
            </c:dLbl>
            <c:dLbl>
              <c:idx val="7"/>
              <c:layout>
                <c:manualLayout>
                  <c:x val="-4.3914246196403814E-2"/>
                  <c:y val="3.010578762400463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B-5A3A-4CC3-B845-0857E67E6368}"/>
                </c:ext>
              </c:extLst>
            </c:dLbl>
            <c:dLbl>
              <c:idx val="8"/>
              <c:layout>
                <c:manualLayout>
                  <c:x val="-1.8609285908226889E-2"/>
                  <c:y val="1.611503294620642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C-5A3A-4CC3-B845-0857E67E6368}"/>
                </c:ext>
              </c:extLst>
            </c:dLbl>
            <c:dLbl>
              <c:idx val="9"/>
              <c:layout>
                <c:manualLayout>
                  <c:x val="-7.9985456363409115E-3"/>
                  <c:y val="2.855403225964522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D-5A3A-4CC3-B845-0857E67E6368}"/>
                </c:ext>
              </c:extLst>
            </c:dLbl>
            <c:dLbl>
              <c:idx val="10"/>
              <c:layout>
                <c:manualLayout>
                  <c:x val="-6.3917010373702229E-3"/>
                  <c:y val="-3.261620088427942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E-5A3A-4CC3-B845-0857E67E636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'GRAFİK-1.1'!$P$6:$P$16</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'GRAFİK-1.1'!$T$6:$T$16</c:f>
              <c:numCache>
                <c:formatCode>#,##0</c:formatCode>
                <c:ptCount val="11"/>
                <c:pt idx="0">
                  <c:v>54667326</c:v>
                </c:pt>
                <c:pt idx="1">
                  <c:v>56423907</c:v>
                </c:pt>
                <c:pt idx="2">
                  <c:v>57338454</c:v>
                </c:pt>
                <c:pt idx="3">
                  <c:v>58591604</c:v>
                </c:pt>
                <c:pt idx="4">
                  <c:v>61526547</c:v>
                </c:pt>
                <c:pt idx="5">
                  <c:v>64088909</c:v>
                </c:pt>
                <c:pt idx="6">
                  <c:v>62899356</c:v>
                </c:pt>
                <c:pt idx="7">
                  <c:v>62789365</c:v>
                </c:pt>
                <c:pt idx="8">
                  <c:v>65060709</c:v>
                </c:pt>
                <c:pt idx="9">
                  <c:v>67330236</c:v>
                </c:pt>
                <c:pt idx="10">
                  <c:v>68212484</c:v>
                </c:pt>
              </c:numCache>
            </c:numRef>
          </c:val>
          <c:smooth val="0"/>
          <c:extLst>
            <c:ext xmlns:c16="http://schemas.microsoft.com/office/drawing/2014/chart" uri="{C3380CC4-5D6E-409C-BE32-E72D297353CC}">
              <c16:uniqueId val="{0000002F-5A3A-4CC3-B845-0857E67E6368}"/>
            </c:ext>
          </c:extLst>
        </c:ser>
        <c:dLbls>
          <c:showLegendKey val="0"/>
          <c:showVal val="0"/>
          <c:showCatName val="0"/>
          <c:showSerName val="0"/>
          <c:showPercent val="0"/>
          <c:showBubbleSize val="0"/>
        </c:dLbls>
        <c:marker val="1"/>
        <c:smooth val="0"/>
        <c:axId val="119405952"/>
        <c:axId val="119571584"/>
      </c:lineChart>
      <c:catAx>
        <c:axId val="119405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19571584"/>
        <c:crosses val="autoZero"/>
        <c:auto val="1"/>
        <c:lblAlgn val="ctr"/>
        <c:lblOffset val="100"/>
        <c:tickLblSkip val="1"/>
        <c:tickMarkSkip val="1"/>
        <c:noMultiLvlLbl val="0"/>
      </c:catAx>
      <c:valAx>
        <c:axId val="119571584"/>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1410760650088739E-2"/>
              <c:y val="0.3322033197630731"/>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19405952"/>
        <c:crosses val="autoZero"/>
        <c:crossBetween val="between"/>
        <c:majorUnit val="5000000"/>
      </c:valAx>
      <c:spPr>
        <a:solidFill>
          <a:srgbClr val="FFFFFF"/>
        </a:solidFill>
        <a:ln w="12700">
          <a:solidFill>
            <a:srgbClr val="808080"/>
          </a:solidFill>
          <a:prstDash val="solid"/>
        </a:ln>
      </c:spPr>
    </c:plotArea>
    <c:legend>
      <c:legendPos val="b"/>
      <c:layout>
        <c:manualLayout>
          <c:xMode val="edge"/>
          <c:yMode val="edge"/>
          <c:x val="0.14419087804752967"/>
          <c:y val="0.92203387474792975"/>
          <c:w val="0.8143153079868779"/>
          <c:h val="6.4406853352629967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Tur"/>
                <a:ea typeface="Arial Tur"/>
                <a:cs typeface="Arial Tur"/>
              </a:defRPr>
            </a:pPr>
            <a:r>
              <a:rPr lang="tr-TR"/>
              <a:t>4/a Kapsamındaki Sigortalı Sayıları</a:t>
            </a:r>
          </a:p>
        </c:rich>
      </c:tx>
      <c:overlay val="0"/>
      <c:spPr>
        <a:noFill/>
        <a:ln w="25400">
          <a:noFill/>
        </a:ln>
      </c:spPr>
    </c:title>
    <c:autoTitleDeleted val="0"/>
    <c:plotArea>
      <c:layout/>
      <c:barChart>
        <c:barDir val="col"/>
        <c:grouping val="clustered"/>
        <c:varyColors val="0"/>
        <c:ser>
          <c:idx val="0"/>
          <c:order val="0"/>
          <c:tx>
            <c:v>Aktif</c:v>
          </c:tx>
          <c:spPr>
            <a:solidFill>
              <a:srgbClr val="8080FF"/>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0-C8B9-45CB-A698-1D689F95B0FB}"/>
            </c:ext>
          </c:extLst>
        </c:ser>
        <c:ser>
          <c:idx val="1"/>
          <c:order val="1"/>
          <c:tx>
            <c:v>Pasif</c:v>
          </c:tx>
          <c:spPr>
            <a:solidFill>
              <a:srgbClr val="80206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1-C8B9-45CB-A698-1D689F95B0FB}"/>
            </c:ext>
          </c:extLst>
        </c:ser>
        <c:ser>
          <c:idx val="2"/>
          <c:order val="2"/>
          <c:tx>
            <c:v>Bağımlılar</c:v>
          </c:tx>
          <c:spPr>
            <a:solidFill>
              <a:srgbClr val="FFFFC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2-C8B9-45CB-A698-1D689F95B0FB}"/>
            </c:ext>
          </c:extLst>
        </c:ser>
        <c:dLbls>
          <c:showLegendKey val="0"/>
          <c:showVal val="0"/>
          <c:showCatName val="0"/>
          <c:showSerName val="0"/>
          <c:showPercent val="0"/>
          <c:showBubbleSize val="0"/>
        </c:dLbls>
        <c:gapWidth val="150"/>
        <c:axId val="146162816"/>
        <c:axId val="146164352"/>
      </c:barChart>
      <c:catAx>
        <c:axId val="146162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46164352"/>
        <c:crosses val="autoZero"/>
        <c:auto val="1"/>
        <c:lblAlgn val="ctr"/>
        <c:lblOffset val="100"/>
        <c:tickLblSkip val="1"/>
        <c:tickMarkSkip val="1"/>
        <c:noMultiLvlLbl val="0"/>
      </c:catAx>
      <c:valAx>
        <c:axId val="14616435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4616281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4-1/a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4-1/a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307053941908714"/>
          <c:y val="0.13050847457627118"/>
          <c:w val="0.87136929460580914"/>
          <c:h val="0.73220338983050848"/>
        </c:manualLayout>
      </c:layout>
      <c:lineChart>
        <c:grouping val="standard"/>
        <c:varyColors val="0"/>
        <c:ser>
          <c:idx val="0"/>
          <c:order val="0"/>
          <c:tx>
            <c:strRef>
              <c:f>'GRAFİK-1.2'!$R$9</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4923928077455049E-2"/>
                  <c:y val="-2.801512522799048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54D1-429E-9C78-B95F6F43F698}"/>
                </c:ext>
              </c:extLst>
            </c:dLbl>
            <c:dLbl>
              <c:idx val="1"/>
              <c:layout>
                <c:manualLayout>
                  <c:x val="-3.6307053941908744E-2"/>
                  <c:y val="-2.472209617865555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4D1-429E-9C78-B95F6F43F698}"/>
                </c:ext>
              </c:extLst>
            </c:dLbl>
            <c:dLbl>
              <c:idx val="2"/>
              <c:layout>
                <c:manualLayout>
                  <c:x val="-3.4578146611341627E-2"/>
                  <c:y val="2.054753325325858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54D1-429E-9C78-B95F6F43F698}"/>
                </c:ext>
              </c:extLst>
            </c:dLbl>
            <c:dLbl>
              <c:idx val="3"/>
              <c:layout>
                <c:manualLayout>
                  <c:x val="-3.2849239280774559E-2"/>
                  <c:y val="2.043667422928067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54D1-429E-9C78-B95F6F43F698}"/>
                </c:ext>
              </c:extLst>
            </c:dLbl>
            <c:dLbl>
              <c:idx val="4"/>
              <c:layout>
                <c:manualLayout>
                  <c:x val="-3.4232365145228177E-2"/>
                  <c:y val="2.198816673339564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54D1-429E-9C78-B95F6F43F698}"/>
                </c:ext>
              </c:extLst>
            </c:dLbl>
            <c:dLbl>
              <c:idx val="5"/>
              <c:layout>
                <c:manualLayout>
                  <c:x val="-3.665283540802209E-2"/>
                  <c:y val="2.133119800702881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54D1-429E-9C78-B95F6F43F698}"/>
                </c:ext>
              </c:extLst>
            </c:dLbl>
            <c:dLbl>
              <c:idx val="6"/>
              <c:layout>
                <c:manualLayout>
                  <c:x val="-3.2849239280774538E-2"/>
                  <c:y val="2.034521108590245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54D1-429E-9C78-B95F6F43F698}"/>
                </c:ext>
              </c:extLst>
            </c:dLbl>
            <c:dLbl>
              <c:idx val="7"/>
              <c:layout>
                <c:manualLayout>
                  <c:x val="-5.0100135758892106E-2"/>
                  <c:y val="-2.006351715699158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54D1-429E-9C78-B95F6F43F698}"/>
                </c:ext>
              </c:extLst>
            </c:dLbl>
            <c:dLbl>
              <c:idx val="8"/>
              <c:layout>
                <c:manualLayout>
                  <c:x val="-2.0342003801248981E-2"/>
                  <c:y val="2.128428819034548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54D1-429E-9C78-B95F6F43F698}"/>
                </c:ext>
              </c:extLst>
            </c:dLbl>
            <c:dLbl>
              <c:idx val="9"/>
              <c:layout>
                <c:manualLayout>
                  <c:x val="-2.1226606129964947E-2"/>
                  <c:y val="-2.705479740915598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54D1-429E-9C78-B95F6F43F698}"/>
                </c:ext>
              </c:extLst>
            </c:dLbl>
            <c:dLbl>
              <c:idx val="10"/>
              <c:layout>
                <c:manualLayout>
                  <c:x val="-1.9525801952580094E-2"/>
                  <c:y val="3.651857060372002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54D1-429E-9C78-B95F6F43F69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'GRAFİK-1.2'!$Q$10:$Q$20</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'GRAFİK-1.2'!$R$10:$R$20</c:f>
              <c:numCache>
                <c:formatCode>#,##0</c:formatCode>
                <c:ptCount val="11"/>
                <c:pt idx="0">
                  <c:v>8582395</c:v>
                </c:pt>
                <c:pt idx="1">
                  <c:v>9198577</c:v>
                </c:pt>
                <c:pt idx="2">
                  <c:v>9574873</c:v>
                </c:pt>
                <c:pt idx="3">
                  <c:v>9618438</c:v>
                </c:pt>
                <c:pt idx="4">
                  <c:v>10575935</c:v>
                </c:pt>
                <c:pt idx="5">
                  <c:v>11547134</c:v>
                </c:pt>
                <c:pt idx="6">
                  <c:v>12527337</c:v>
                </c:pt>
                <c:pt idx="7">
                  <c:v>13136339</c:v>
                </c:pt>
                <c:pt idx="8">
                  <c:v>13967837</c:v>
                </c:pt>
                <c:pt idx="9">
                  <c:v>14802222</c:v>
                </c:pt>
                <c:pt idx="10">
                  <c:v>15355158</c:v>
                </c:pt>
              </c:numCache>
            </c:numRef>
          </c:val>
          <c:smooth val="0"/>
          <c:extLst>
            <c:ext xmlns:c16="http://schemas.microsoft.com/office/drawing/2014/chart" uri="{C3380CC4-5D6E-409C-BE32-E72D297353CC}">
              <c16:uniqueId val="{0000000B-54D1-429E-9C78-B95F6F43F698}"/>
            </c:ext>
          </c:extLst>
        </c:ser>
        <c:ser>
          <c:idx val="1"/>
          <c:order val="1"/>
          <c:tx>
            <c:strRef>
              <c:f>'GRAFİK-1.2'!$S$9</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3.5961272475795295E-2"/>
                  <c:y val="1.431807464744875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C-54D1-429E-9C78-B95F6F43F698}"/>
                </c:ext>
              </c:extLst>
            </c:dLbl>
            <c:dLbl>
              <c:idx val="1"/>
              <c:layout>
                <c:manualLayout>
                  <c:x val="-3.4232365145228198E-2"/>
                  <c:y val="1.902878241914675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54D1-429E-9C78-B95F6F43F698}"/>
                </c:ext>
              </c:extLst>
            </c:dLbl>
            <c:dLbl>
              <c:idx val="2"/>
              <c:layout>
                <c:manualLayout>
                  <c:x val="-3.5615491009681872E-2"/>
                  <c:y val="1.69920370123226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54D1-429E-9C78-B95F6F43F698}"/>
                </c:ext>
              </c:extLst>
            </c:dLbl>
            <c:dLbl>
              <c:idx val="3"/>
              <c:layout>
                <c:manualLayout>
                  <c:x val="-3.907330567081603E-2"/>
                  <c:y val="1.859210818986609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54D1-429E-9C78-B95F6F43F698}"/>
                </c:ext>
              </c:extLst>
            </c:dLbl>
            <c:dLbl>
              <c:idx val="4"/>
              <c:layout>
                <c:manualLayout>
                  <c:x val="-3.4232365145228177E-2"/>
                  <c:y val="1.761964500200194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54D1-429E-9C78-B95F6F43F698}"/>
                </c:ext>
              </c:extLst>
            </c:dLbl>
            <c:dLbl>
              <c:idx val="5"/>
              <c:layout>
                <c:manualLayout>
                  <c:x val="-4.0802213001383071E-2"/>
                  <c:y val="1.678597802393349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54D1-429E-9C78-B95F6F43F698}"/>
                </c:ext>
              </c:extLst>
            </c:dLbl>
            <c:dLbl>
              <c:idx val="6"/>
              <c:layout>
                <c:manualLayout>
                  <c:x val="-3.3886583679114783E-2"/>
                  <c:y val="1.771733618043505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54D1-429E-9C78-B95F6F43F698}"/>
                </c:ext>
              </c:extLst>
            </c:dLbl>
            <c:dLbl>
              <c:idx val="7"/>
              <c:layout>
                <c:manualLayout>
                  <c:x val="-3.6649036111865325E-2"/>
                  <c:y val="2.646993679823707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3-54D1-429E-9C78-B95F6F43F698}"/>
                </c:ext>
              </c:extLst>
            </c:dLbl>
            <c:dLbl>
              <c:idx val="8"/>
              <c:layout>
                <c:manualLayout>
                  <c:x val="-3.2020351652859602E-2"/>
                  <c:y val="3.633300642343454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54D1-429E-9C78-B95F6F43F698}"/>
                </c:ext>
              </c:extLst>
            </c:dLbl>
            <c:dLbl>
              <c:idx val="9"/>
              <c:layout>
                <c:manualLayout>
                  <c:x val="-4.645992496664559E-2"/>
                  <c:y val="3.516575405384888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54D1-429E-9C78-B95F6F43F698}"/>
                </c:ext>
              </c:extLst>
            </c:dLbl>
            <c:dLbl>
              <c:idx val="10"/>
              <c:layout>
                <c:manualLayout>
                  <c:x val="-1.6736401673640166E-2"/>
                  <c:y val="3.408399923013859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54D1-429E-9C78-B95F6F43F69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'GRAFİK-1.2'!$Q$10:$Q$20</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'GRAFİK-1.2'!$S$10:$S$20</c:f>
              <c:numCache>
                <c:formatCode>#,##0</c:formatCode>
                <c:ptCount val="11"/>
                <c:pt idx="0">
                  <c:v>4510701</c:v>
                </c:pt>
                <c:pt idx="1">
                  <c:v>4763434</c:v>
                </c:pt>
                <c:pt idx="2">
                  <c:v>5024696</c:v>
                </c:pt>
                <c:pt idx="3">
                  <c:v>5290270</c:v>
                </c:pt>
                <c:pt idx="4">
                  <c:v>5535411</c:v>
                </c:pt>
                <c:pt idx="5">
                  <c:v>5777300</c:v>
                </c:pt>
                <c:pt idx="6">
                  <c:v>6026431</c:v>
                </c:pt>
                <c:pt idx="7">
                  <c:v>6260232</c:v>
                </c:pt>
                <c:pt idx="8">
                  <c:v>6509713</c:v>
                </c:pt>
                <c:pt idx="9">
                  <c:v>6839981</c:v>
                </c:pt>
                <c:pt idx="10">
                  <c:v>7144139</c:v>
                </c:pt>
              </c:numCache>
            </c:numRef>
          </c:val>
          <c:smooth val="0"/>
          <c:extLst>
            <c:ext xmlns:c16="http://schemas.microsoft.com/office/drawing/2014/chart" uri="{C3380CC4-5D6E-409C-BE32-E72D297353CC}">
              <c16:uniqueId val="{00000017-54D1-429E-9C78-B95F6F43F698}"/>
            </c:ext>
          </c:extLst>
        </c:ser>
        <c:ser>
          <c:idx val="2"/>
          <c:order val="2"/>
          <c:tx>
            <c:strRef>
              <c:f>'GRAFİK-1.2'!$T$9</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5961272475795288E-2"/>
                  <c:y val="2.204279549802046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54D1-429E-9C78-B95F6F43F698}"/>
                </c:ext>
              </c:extLst>
            </c:dLbl>
            <c:dLbl>
              <c:idx val="1"/>
              <c:layout>
                <c:manualLayout>
                  <c:x val="-4.6680497925311225E-2"/>
                  <c:y val="-2.549348280617460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9-54D1-429E-9C78-B95F6F43F698}"/>
                </c:ext>
              </c:extLst>
            </c:dLbl>
            <c:dLbl>
              <c:idx val="2"/>
              <c:layout>
                <c:manualLayout>
                  <c:x val="-4.080221300138312E-2"/>
                  <c:y val="-2.107460296276521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A-54D1-429E-9C78-B95F6F43F698}"/>
                </c:ext>
              </c:extLst>
            </c:dLbl>
            <c:dLbl>
              <c:idx val="3"/>
              <c:layout>
                <c:manualLayout>
                  <c:x val="-4.4921205538962804E-2"/>
                  <c:y val="2.178250389743313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B-54D1-429E-9C78-B95F6F43F698}"/>
                </c:ext>
              </c:extLst>
            </c:dLbl>
            <c:dLbl>
              <c:idx val="4"/>
              <c:layout>
                <c:manualLayout>
                  <c:x val="-4.7353027423296223E-2"/>
                  <c:y val="2.225470404900047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C-54D1-429E-9C78-B95F6F43F698}"/>
                </c:ext>
              </c:extLst>
            </c:dLbl>
            <c:dLbl>
              <c:idx val="5"/>
              <c:layout>
                <c:manualLayout>
                  <c:x val="-4.2853977735541678E-2"/>
                  <c:y val="2.352786257086788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D-54D1-429E-9C78-B95F6F43F698}"/>
                </c:ext>
              </c:extLst>
            </c:dLbl>
            <c:dLbl>
              <c:idx val="6"/>
              <c:layout>
                <c:manualLayout>
                  <c:x val="-4.3541786587021451E-2"/>
                  <c:y val="-2.549773905221767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E-54D1-429E-9C78-B95F6F43F698}"/>
                </c:ext>
              </c:extLst>
            </c:dLbl>
            <c:dLbl>
              <c:idx val="7"/>
              <c:layout>
                <c:manualLayout>
                  <c:x val="-4.4252402932391972E-2"/>
                  <c:y val="-2.306635374348697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F-54D1-429E-9C78-B95F6F43F698}"/>
                </c:ext>
              </c:extLst>
            </c:dLbl>
            <c:dLbl>
              <c:idx val="8"/>
              <c:layout>
                <c:manualLayout>
                  <c:x val="-2.7933966874830199E-2"/>
                  <c:y val="2.74745648942886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0-54D1-429E-9C78-B95F6F43F698}"/>
                </c:ext>
              </c:extLst>
            </c:dLbl>
            <c:dLbl>
              <c:idx val="9"/>
              <c:layout>
                <c:manualLayout>
                  <c:x val="-3.7710085378220001E-2"/>
                  <c:y val="-2.571693334488636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1-54D1-429E-9C78-B95F6F43F698}"/>
                </c:ext>
              </c:extLst>
            </c:dLbl>
            <c:dLbl>
              <c:idx val="10"/>
              <c:layout>
                <c:manualLayout>
                  <c:x val="-2.2315202231520122E-2"/>
                  <c:y val="-3.164942785655735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2-54D1-429E-9C78-B95F6F43F69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'GRAFİK-1.2'!$Q$10:$Q$20</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'GRAFİK-1.2'!$T$10:$T$20</c:f>
              <c:numCache>
                <c:formatCode>#,##0</c:formatCode>
                <c:ptCount val="11"/>
                <c:pt idx="0">
                  <c:v>18040101</c:v>
                </c:pt>
                <c:pt idx="1">
                  <c:v>18694128</c:v>
                </c:pt>
                <c:pt idx="2">
                  <c:v>18980707</c:v>
                </c:pt>
                <c:pt idx="3">
                  <c:v>19617515</c:v>
                </c:pt>
                <c:pt idx="4">
                  <c:v>20704448</c:v>
                </c:pt>
                <c:pt idx="5">
                  <c:v>21024423</c:v>
                </c:pt>
                <c:pt idx="6">
                  <c:v>18461326</c:v>
                </c:pt>
                <c:pt idx="7">
                  <c:v>17784126</c:v>
                </c:pt>
                <c:pt idx="8">
                  <c:v>18447685.920783646</c:v>
                </c:pt>
                <c:pt idx="9">
                  <c:v>18930244</c:v>
                </c:pt>
                <c:pt idx="10">
                  <c:v>19438157</c:v>
                </c:pt>
              </c:numCache>
            </c:numRef>
          </c:val>
          <c:smooth val="0"/>
          <c:extLst>
            <c:ext xmlns:c16="http://schemas.microsoft.com/office/drawing/2014/chart" uri="{C3380CC4-5D6E-409C-BE32-E72D297353CC}">
              <c16:uniqueId val="{00000023-54D1-429E-9C78-B95F6F43F698}"/>
            </c:ext>
          </c:extLst>
        </c:ser>
        <c:ser>
          <c:idx val="3"/>
          <c:order val="3"/>
          <c:tx>
            <c:strRef>
              <c:f>'GRAFİK-1.2'!$U$9</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9073305670816023E-2"/>
                  <c:y val="2.473010365229765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4-54D1-429E-9C78-B95F6F43F698}"/>
                </c:ext>
              </c:extLst>
            </c:dLbl>
            <c:dLbl>
              <c:idx val="1"/>
              <c:layout>
                <c:manualLayout>
                  <c:x val="-4.3568464730290433E-2"/>
                  <c:y val="-2.158227679167223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5-54D1-429E-9C78-B95F6F43F698}"/>
                </c:ext>
              </c:extLst>
            </c:dLbl>
            <c:dLbl>
              <c:idx val="2"/>
              <c:layout>
                <c:manualLayout>
                  <c:x val="-3.4578146611341648E-2"/>
                  <c:y val="1.759491080564081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6-54D1-429E-9C78-B95F6F43F698}"/>
                </c:ext>
              </c:extLst>
            </c:dLbl>
            <c:dLbl>
              <c:idx val="3"/>
              <c:layout>
                <c:manualLayout>
                  <c:x val="-4.3222683264177039E-2"/>
                  <c:y val="-2.44993104675474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7-54D1-429E-9C78-B95F6F43F698}"/>
                </c:ext>
              </c:extLst>
            </c:dLbl>
            <c:dLbl>
              <c:idx val="4"/>
              <c:layout>
                <c:manualLayout>
                  <c:x val="-4.1493775933609971E-2"/>
                  <c:y val="-2.344819609413230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8-54D1-429E-9C78-B95F6F43F698}"/>
                </c:ext>
              </c:extLst>
            </c:dLbl>
            <c:dLbl>
              <c:idx val="5"/>
              <c:layout>
                <c:manualLayout>
                  <c:x val="-3.3540802213001326E-2"/>
                  <c:y val="2.379198362916498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9-54D1-429E-9C78-B95F6F43F698}"/>
                </c:ext>
              </c:extLst>
            </c:dLbl>
            <c:dLbl>
              <c:idx val="6"/>
              <c:layout>
                <c:manualLayout>
                  <c:x val="-4.6289003529731094E-2"/>
                  <c:y val="-2.472030159512774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A-54D1-429E-9C78-B95F6F43F698}"/>
                </c:ext>
              </c:extLst>
            </c:dLbl>
            <c:dLbl>
              <c:idx val="7"/>
              <c:layout>
                <c:manualLayout>
                  <c:x val="-4.3534075481943969E-2"/>
                  <c:y val="2.921796349162254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B-54D1-429E-9C78-B95F6F43F698}"/>
                </c:ext>
              </c:extLst>
            </c:dLbl>
            <c:dLbl>
              <c:idx val="8"/>
              <c:layout>
                <c:manualLayout>
                  <c:x val="-2.3100624490904154E-2"/>
                  <c:y val="-2.410644139809020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C-54D1-429E-9C78-B95F6F43F698}"/>
                </c:ext>
              </c:extLst>
            </c:dLbl>
            <c:dLbl>
              <c:idx val="9"/>
              <c:layout>
                <c:manualLayout>
                  <c:x val="-3.9076098175218267E-2"/>
                  <c:y val="2.951218090820630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D-54D1-429E-9C78-B95F6F43F698}"/>
                </c:ext>
              </c:extLst>
            </c:dLbl>
            <c:dLbl>
              <c:idx val="10"/>
              <c:layout>
                <c:manualLayout>
                  <c:x val="-2.0920502092050108E-2"/>
                  <c:y val="2.921485648297604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E-54D1-429E-9C78-B95F6F43F69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'GRAFİK-1.2'!$Q$10:$Q$20</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'GRAFİK-1.2'!$U$10:$U$20</c:f>
              <c:numCache>
                <c:formatCode>#,##0</c:formatCode>
                <c:ptCount val="11"/>
                <c:pt idx="0">
                  <c:v>31133197</c:v>
                </c:pt>
                <c:pt idx="1">
                  <c:v>32656139</c:v>
                </c:pt>
                <c:pt idx="2">
                  <c:v>33580276</c:v>
                </c:pt>
                <c:pt idx="3">
                  <c:v>34526223</c:v>
                </c:pt>
                <c:pt idx="4">
                  <c:v>36815793.874346957</c:v>
                </c:pt>
                <c:pt idx="5">
                  <c:v>38348858</c:v>
                </c:pt>
                <c:pt idx="6">
                  <c:v>37015094</c:v>
                </c:pt>
                <c:pt idx="7">
                  <c:v>37180697</c:v>
                </c:pt>
                <c:pt idx="8">
                  <c:v>38925235.920783646</c:v>
                </c:pt>
                <c:pt idx="9">
                  <c:v>40572447</c:v>
                </c:pt>
                <c:pt idx="10">
                  <c:v>41937454</c:v>
                </c:pt>
              </c:numCache>
            </c:numRef>
          </c:val>
          <c:smooth val="0"/>
          <c:extLst>
            <c:ext xmlns:c16="http://schemas.microsoft.com/office/drawing/2014/chart" uri="{C3380CC4-5D6E-409C-BE32-E72D297353CC}">
              <c16:uniqueId val="{0000002F-54D1-429E-9C78-B95F6F43F698}"/>
            </c:ext>
          </c:extLst>
        </c:ser>
        <c:dLbls>
          <c:showLegendKey val="0"/>
          <c:showVal val="0"/>
          <c:showCatName val="0"/>
          <c:showSerName val="0"/>
          <c:showPercent val="0"/>
          <c:showBubbleSize val="0"/>
        </c:dLbls>
        <c:marker val="1"/>
        <c:smooth val="0"/>
        <c:axId val="146848384"/>
        <c:axId val="146907520"/>
      </c:lineChart>
      <c:catAx>
        <c:axId val="1468483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46907520"/>
        <c:crosses val="autoZero"/>
        <c:auto val="1"/>
        <c:lblAlgn val="ctr"/>
        <c:lblOffset val="100"/>
        <c:tickLblSkip val="1"/>
        <c:tickMarkSkip val="1"/>
        <c:noMultiLvlLbl val="0"/>
      </c:catAx>
      <c:valAx>
        <c:axId val="146907520"/>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0373398933613541E-2"/>
              <c:y val="0.33728811354613941"/>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46848384"/>
        <c:crosses val="autoZero"/>
        <c:crossBetween val="between"/>
      </c:valAx>
      <c:spPr>
        <a:solidFill>
          <a:srgbClr val="FFFFFF"/>
        </a:solidFill>
        <a:ln w="12700">
          <a:solidFill>
            <a:srgbClr val="808080"/>
          </a:solidFill>
          <a:prstDash val="solid"/>
        </a:ln>
      </c:spPr>
    </c:plotArea>
    <c:legend>
      <c:legendPos val="b"/>
      <c:layout>
        <c:manualLayout>
          <c:xMode val="edge"/>
          <c:yMode val="edge"/>
          <c:x val="0.11006062194468817"/>
          <c:y val="0.92203390610299119"/>
          <c:w val="0.81327805538597187"/>
          <c:h val="6.7796537685937741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4-1/b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4-1/b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8.0667387805538893E-2"/>
          <c:y val="0.18908502109455413"/>
          <c:w val="0.87551867219917012"/>
          <c:h val="0.69661016949152543"/>
        </c:manualLayout>
      </c:layout>
      <c:lineChart>
        <c:grouping val="standard"/>
        <c:varyColors val="0"/>
        <c:ser>
          <c:idx val="0"/>
          <c:order val="0"/>
          <c:tx>
            <c:strRef>
              <c:f>'GRAFİK-1.3'!$S$10</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8608525658430627E-2"/>
                  <c:y val="-3.408946535716952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B44A-4F9C-9F91-C6C13E5AF876}"/>
                </c:ext>
              </c:extLst>
            </c:dLbl>
            <c:dLbl>
              <c:idx val="1"/>
              <c:layout>
                <c:manualLayout>
                  <c:x val="-3.7329133858267714E-2"/>
                  <c:y val="-3.667035101577380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B44A-4F9C-9F91-C6C13E5AF876}"/>
                </c:ext>
              </c:extLst>
            </c:dLbl>
            <c:dLbl>
              <c:idx val="2"/>
              <c:layout>
                <c:manualLayout>
                  <c:x val="-3.9515286451262559E-2"/>
                  <c:y val="-3.918815786167805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B44A-4F9C-9F91-C6C13E5AF876}"/>
                </c:ext>
              </c:extLst>
            </c:dLbl>
            <c:dLbl>
              <c:idx val="3"/>
              <c:layout>
                <c:manualLayout>
                  <c:x val="-3.9296334509910401E-2"/>
                  <c:y val="-3.779775115123287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B44A-4F9C-9F91-C6C13E5AF876}"/>
                </c:ext>
              </c:extLst>
            </c:dLbl>
            <c:dLbl>
              <c:idx val="4"/>
              <c:layout>
                <c:manualLayout>
                  <c:x val="-4.1482378495791478E-2"/>
                  <c:y val="-4.682354521815379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B44A-4F9C-9F91-C6C13E5AF876}"/>
                </c:ext>
              </c:extLst>
            </c:dLbl>
            <c:dLbl>
              <c:idx val="5"/>
              <c:layout>
                <c:manualLayout>
                  <c:x val="-3.8835080097746402E-2"/>
                  <c:y val="-4.338058245265035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B44A-4F9C-9F91-C6C13E5AF876}"/>
                </c:ext>
              </c:extLst>
            </c:dLbl>
            <c:dLbl>
              <c:idx val="6"/>
              <c:layout>
                <c:manualLayout>
                  <c:x val="-3.721390171056204E-2"/>
                  <c:y val="-3.525161229623449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B44A-4F9C-9F91-C6C13E5AF876}"/>
                </c:ext>
              </c:extLst>
            </c:dLbl>
            <c:dLbl>
              <c:idx val="7"/>
              <c:layout>
                <c:manualLayout>
                  <c:x val="-4.4233288080369262E-2"/>
                  <c:y val="-3.982732085929023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B44A-4F9C-9F91-C6C13E5AF876}"/>
                </c:ext>
              </c:extLst>
            </c:dLbl>
            <c:dLbl>
              <c:idx val="8"/>
              <c:layout>
                <c:manualLayout>
                  <c:x val="-2.1454683681781158E-2"/>
                  <c:y val="-2.083222336599592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B44A-4F9C-9F91-C6C13E5AF876}"/>
                </c:ext>
              </c:extLst>
            </c:dLbl>
            <c:dLbl>
              <c:idx val="9"/>
              <c:layout>
                <c:manualLayout>
                  <c:x val="-4.9219174400585552E-3"/>
                  <c:y val="-2.557145453914935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B44A-4F9C-9F91-C6C13E5AF876}"/>
                </c:ext>
              </c:extLst>
            </c:dLbl>
            <c:dLbl>
              <c:idx val="10"/>
              <c:layout>
                <c:manualLayout>
                  <c:x val="-2.4743040922701565E-2"/>
                  <c:y val="-2.408128735974118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B44A-4F9C-9F91-C6C13E5AF876}"/>
                </c:ext>
              </c:extLst>
            </c:dLbl>
            <c:dLbl>
              <c:idx val="11"/>
              <c:layout>
                <c:manualLayout>
                  <c:x val="-5.2857620299989888E-3"/>
                  <c:y val="-3.38778043981697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019-47AF-957E-713BC47968C2}"/>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'GRAFİK-1.3'!$R$11:$R$21</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'GRAFİK-1.3'!$S$11:$S$21</c:f>
              <c:numCache>
                <c:formatCode>#,##0</c:formatCode>
                <c:ptCount val="11"/>
                <c:pt idx="0">
                  <c:v>3375629</c:v>
                </c:pt>
                <c:pt idx="1">
                  <c:v>3376300</c:v>
                </c:pt>
                <c:pt idx="2">
                  <c:v>3260719</c:v>
                </c:pt>
                <c:pt idx="3">
                  <c:v>3236872</c:v>
                </c:pt>
                <c:pt idx="4">
                  <c:v>3337858</c:v>
                </c:pt>
                <c:pt idx="5">
                  <c:v>3273297</c:v>
                </c:pt>
                <c:pt idx="6">
                  <c:v>3162914</c:v>
                </c:pt>
                <c:pt idx="7">
                  <c:v>2927250</c:v>
                </c:pt>
                <c:pt idx="8">
                  <c:v>2943837</c:v>
                </c:pt>
                <c:pt idx="9">
                  <c:v>2938034</c:v>
                </c:pt>
                <c:pt idx="10">
                  <c:v>2794132</c:v>
                </c:pt>
              </c:numCache>
            </c:numRef>
          </c:val>
          <c:smooth val="0"/>
          <c:extLst>
            <c:ext xmlns:c16="http://schemas.microsoft.com/office/drawing/2014/chart" uri="{C3380CC4-5D6E-409C-BE32-E72D297353CC}">
              <c16:uniqueId val="{0000000B-B44A-4F9C-9F91-C6C13E5AF876}"/>
            </c:ext>
          </c:extLst>
        </c:ser>
        <c:ser>
          <c:idx val="1"/>
          <c:order val="1"/>
          <c:tx>
            <c:strRef>
              <c:f>'GRAFİK-1.3'!$T$10</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4.6200380124898181E-2"/>
                  <c:y val="2.319500601119702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C-B44A-4F9C-9F91-C6C13E5AF876}"/>
                </c:ext>
              </c:extLst>
            </c:dLbl>
            <c:dLbl>
              <c:idx val="1"/>
              <c:layout>
                <c:manualLayout>
                  <c:x val="-4.3199782785772446E-2"/>
                  <c:y val="2.433951226535438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B44A-4F9C-9F91-C6C13E5AF876}"/>
                </c:ext>
              </c:extLst>
            </c:dLbl>
            <c:dLbl>
              <c:idx val="2"/>
              <c:layout>
                <c:manualLayout>
                  <c:x val="-4.400662503393972E-2"/>
                  <c:y val="2.578337559673180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B44A-4F9C-9F91-C6C13E5AF876}"/>
                </c:ext>
              </c:extLst>
            </c:dLbl>
            <c:dLbl>
              <c:idx val="3"/>
              <c:layout>
                <c:manualLayout>
                  <c:x val="-4.1712842791202825E-2"/>
                  <c:y val="2.548259300962023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B44A-4F9C-9F91-C6C13E5AF876}"/>
                </c:ext>
              </c:extLst>
            </c:dLbl>
            <c:dLbl>
              <c:idx val="4"/>
              <c:layout>
                <c:manualLayout>
                  <c:x val="-4.2850176486559872E-2"/>
                  <c:y val="2.063728488833000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B44A-4F9C-9F91-C6C13E5AF876}"/>
                </c:ext>
              </c:extLst>
            </c:dLbl>
            <c:dLbl>
              <c:idx val="5"/>
              <c:layout>
                <c:manualLayout>
                  <c:x val="-3.400180786530313E-2"/>
                  <c:y val="1.616922460963564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B44A-4F9C-9F91-C6C13E5AF876}"/>
                </c:ext>
              </c:extLst>
            </c:dLbl>
            <c:dLbl>
              <c:idx val="6"/>
              <c:layout>
                <c:manualLayout>
                  <c:x val="-3.5846048289606941E-2"/>
                  <c:y val="1.584074024645230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B44A-4F9C-9F91-C6C13E5AF876}"/>
                </c:ext>
              </c:extLst>
            </c:dLbl>
            <c:dLbl>
              <c:idx val="7"/>
              <c:layout>
                <c:manualLayout>
                  <c:x val="-3.7690143904425738E-2"/>
                  <c:y val="2.826108997693703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3-B44A-4F9C-9F91-C6C13E5AF876}"/>
                </c:ext>
              </c:extLst>
            </c:dLbl>
            <c:dLbl>
              <c:idx val="8"/>
              <c:layout>
                <c:manualLayout>
                  <c:x val="-2.2503457814661131E-2"/>
                  <c:y val="2.888509275323639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B44A-4F9C-9F91-C6C13E5AF876}"/>
                </c:ext>
              </c:extLst>
            </c:dLbl>
            <c:dLbl>
              <c:idx val="9"/>
              <c:layout>
                <c:manualLayout>
                  <c:x val="-4.3572984749455342E-3"/>
                  <c:y val="3.848960629723219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B44A-4F9C-9F91-C6C13E5AF876}"/>
                </c:ext>
              </c:extLst>
            </c:dLbl>
            <c:dLbl>
              <c:idx val="10"/>
              <c:layout>
                <c:manualLayout>
                  <c:x val="-3.0724853055339913E-2"/>
                  <c:y val="4.10201823945560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B44A-4F9C-9F91-C6C13E5AF876}"/>
                </c:ext>
              </c:extLst>
            </c:dLbl>
            <c:dLbl>
              <c:idx val="11"/>
              <c:layout>
                <c:manualLayout>
                  <c:x val="0"/>
                  <c:y val="3.6297647569467691E-2"/>
                </c:manualLayout>
              </c:layout>
              <c:tx>
                <c:rich>
                  <a:bodyPr/>
                  <a:lstStyle/>
                  <a:p>
                    <a:r>
                      <a:rPr lang="en-US" sz="700"/>
                      <a:t>2.559.823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019-47AF-957E-713BC47968C2}"/>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'GRAFİK-1.3'!$R$11:$R$21</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'GRAFİK-1.3'!$T$11:$T$21</c:f>
              <c:numCache>
                <c:formatCode>#,##0</c:formatCode>
                <c:ptCount val="11"/>
                <c:pt idx="0">
                  <c:v>1753025</c:v>
                </c:pt>
                <c:pt idx="1">
                  <c:v>1817685</c:v>
                </c:pt>
                <c:pt idx="2">
                  <c:v>1965248</c:v>
                </c:pt>
                <c:pt idx="3">
                  <c:v>2088176</c:v>
                </c:pt>
                <c:pt idx="4">
                  <c:v>2160563</c:v>
                </c:pt>
                <c:pt idx="5">
                  <c:v>2381498</c:v>
                </c:pt>
                <c:pt idx="6">
                  <c:v>2469620</c:v>
                </c:pt>
                <c:pt idx="7">
                  <c:v>2411813</c:v>
                </c:pt>
                <c:pt idx="8">
                  <c:v>2452887</c:v>
                </c:pt>
                <c:pt idx="9">
                  <c:v>2541927</c:v>
                </c:pt>
                <c:pt idx="10">
                  <c:v>2559823</c:v>
                </c:pt>
              </c:numCache>
            </c:numRef>
          </c:val>
          <c:smooth val="0"/>
          <c:extLst>
            <c:ext xmlns:c16="http://schemas.microsoft.com/office/drawing/2014/chart" uri="{C3380CC4-5D6E-409C-BE32-E72D297353CC}">
              <c16:uniqueId val="{00000017-B44A-4F9C-9F91-C6C13E5AF876}"/>
            </c:ext>
          </c:extLst>
        </c:ser>
        <c:ser>
          <c:idx val="2"/>
          <c:order val="2"/>
          <c:tx>
            <c:strRef>
              <c:f>'GRAFİK-1.3'!$U$10</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7229174154060615E-2"/>
                  <c:y val="2.160985808977268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B44A-4F9C-9F91-C6C13E5AF876}"/>
                </c:ext>
              </c:extLst>
            </c:dLbl>
            <c:dLbl>
              <c:idx val="1"/>
              <c:layout>
                <c:manualLayout>
                  <c:x val="-4.2185338865836808E-2"/>
                  <c:y val="2.621540104097160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9-B44A-4F9C-9F91-C6C13E5AF876}"/>
                </c:ext>
              </c:extLst>
            </c:dLbl>
            <c:dLbl>
              <c:idx val="2"/>
              <c:layout>
                <c:manualLayout>
                  <c:x val="-3.7805403992550717E-2"/>
                  <c:y val="2.513172294141199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A-B44A-4F9C-9F91-C6C13E5AF876}"/>
                </c:ext>
              </c:extLst>
            </c:dLbl>
            <c:dLbl>
              <c:idx val="3"/>
              <c:layout>
                <c:manualLayout>
                  <c:x val="-3.3425578026813056E-2"/>
                  <c:y val="2.053169624983315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B-B44A-4F9C-9F91-C6C13E5AF876}"/>
                </c:ext>
              </c:extLst>
            </c:dLbl>
            <c:dLbl>
              <c:idx val="4"/>
              <c:layout>
                <c:manualLayout>
                  <c:x val="-3.9419087136929411E-2"/>
                  <c:y val="2.120343431647312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C-B44A-4F9C-9F91-C6C13E5AF876}"/>
                </c:ext>
              </c:extLst>
            </c:dLbl>
            <c:dLbl>
              <c:idx val="5"/>
              <c:layout>
                <c:manualLayout>
                  <c:x val="-3.7113841060323866E-2"/>
                  <c:y val="2.536251612616220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D-B44A-4F9C-9F91-C6C13E5AF876}"/>
                </c:ext>
              </c:extLst>
            </c:dLbl>
            <c:dLbl>
              <c:idx val="6"/>
              <c:layout>
                <c:manualLayout>
                  <c:x val="-2.8584637501225228E-2"/>
                  <c:y val="2.180381689576936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E-B44A-4F9C-9F91-C6C13E5AF876}"/>
                </c:ext>
              </c:extLst>
            </c:dLbl>
            <c:dLbl>
              <c:idx val="7"/>
              <c:layout>
                <c:manualLayout>
                  <c:x val="-3.2503457814661151E-2"/>
                  <c:y val="1.979696605720892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F-B44A-4F9C-9F91-C6C13E5AF876}"/>
                </c:ext>
              </c:extLst>
            </c:dLbl>
            <c:dLbl>
              <c:idx val="8"/>
              <c:layout>
                <c:manualLayout>
                  <c:x val="-1.627939142461966E-2"/>
                  <c:y val="2.53566439788247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0-B44A-4F9C-9F91-C6C13E5AF876}"/>
                </c:ext>
              </c:extLst>
            </c:dLbl>
            <c:dLbl>
              <c:idx val="9"/>
              <c:layout>
                <c:manualLayout>
                  <c:x val="-1.4524328249818446E-3"/>
                  <c:y val="3.518070893402287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1-B44A-4F9C-9F91-C6C13E5AF876}"/>
                </c:ext>
              </c:extLst>
            </c:dLbl>
            <c:dLbl>
              <c:idx val="10"/>
              <c:layout>
                <c:manualLayout>
                  <c:x val="-3.3036012687493677E-2"/>
                  <c:y val="-2.419843171297840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2-B44A-4F9C-9F91-C6C13E5AF876}"/>
                </c:ext>
              </c:extLst>
            </c:dLbl>
            <c:dLbl>
              <c:idx val="11"/>
              <c:layout>
                <c:manualLayout>
                  <c:x val="-1.4535845582497219E-2"/>
                  <c:y val="2.66182748842762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019-47AF-957E-713BC47968C2}"/>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'GRAFİK-1.3'!$R$11:$R$21</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'GRAFİK-1.3'!$U$11:$U$21</c:f>
              <c:numCache>
                <c:formatCode>#,##0</c:formatCode>
                <c:ptCount val="11"/>
                <c:pt idx="0">
                  <c:v>9523226</c:v>
                </c:pt>
                <c:pt idx="1">
                  <c:v>9540584</c:v>
                </c:pt>
                <c:pt idx="2">
                  <c:v>9341481</c:v>
                </c:pt>
                <c:pt idx="3">
                  <c:v>9380917</c:v>
                </c:pt>
                <c:pt idx="4">
                  <c:v>9679426</c:v>
                </c:pt>
                <c:pt idx="5">
                  <c:v>9735493</c:v>
                </c:pt>
                <c:pt idx="6">
                  <c:v>9552698.4071846493</c:v>
                </c:pt>
                <c:pt idx="7">
                  <c:v>9056082</c:v>
                </c:pt>
                <c:pt idx="8">
                  <c:v>9213757</c:v>
                </c:pt>
                <c:pt idx="9">
                  <c:v>9330879</c:v>
                </c:pt>
                <c:pt idx="10">
                  <c:v>9008656</c:v>
                </c:pt>
              </c:numCache>
            </c:numRef>
          </c:val>
          <c:smooth val="0"/>
          <c:extLst>
            <c:ext xmlns:c16="http://schemas.microsoft.com/office/drawing/2014/chart" uri="{C3380CC4-5D6E-409C-BE32-E72D297353CC}">
              <c16:uniqueId val="{00000023-B44A-4F9C-9F91-C6C13E5AF876}"/>
            </c:ext>
          </c:extLst>
        </c:ser>
        <c:ser>
          <c:idx val="3"/>
          <c:order val="3"/>
          <c:tx>
            <c:strRef>
              <c:f>'GRAFİK-1.3'!$V$10</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4.3453271789302202E-2"/>
                  <c:y val="-2.034879732403287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4-B44A-4F9C-9F91-C6C13E5AF876}"/>
                </c:ext>
              </c:extLst>
            </c:dLbl>
            <c:dLbl>
              <c:idx val="1"/>
              <c:layout>
                <c:manualLayout>
                  <c:x val="-4.7349117567200651E-2"/>
                  <c:y val="3.323041745878980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5-B44A-4F9C-9F91-C6C13E5AF876}"/>
                </c:ext>
              </c:extLst>
            </c:dLbl>
            <c:dLbl>
              <c:idx val="2"/>
              <c:layout>
                <c:manualLayout>
                  <c:x val="-3.7805403992550737E-2"/>
                  <c:y val="-2.040802526802796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6-B44A-4F9C-9F91-C6C13E5AF876}"/>
                </c:ext>
              </c:extLst>
            </c:dLbl>
            <c:dLbl>
              <c:idx val="3"/>
              <c:layout>
                <c:manualLayout>
                  <c:x val="-3.7574955620174065E-2"/>
                  <c:y val="-2.674923261710928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7-B44A-4F9C-9F91-C6C13E5AF876}"/>
                </c:ext>
              </c:extLst>
            </c:dLbl>
            <c:dLbl>
              <c:idx val="4"/>
              <c:layout>
                <c:manualLayout>
                  <c:x val="-3.5269709543568402E-2"/>
                  <c:y val="-2.354909026202231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8-B44A-4F9C-9F91-C6C13E5AF876}"/>
                </c:ext>
              </c:extLst>
            </c:dLbl>
            <c:dLbl>
              <c:idx val="5"/>
              <c:layout>
                <c:manualLayout>
                  <c:x val="-3.2964463466962857E-2"/>
                  <c:y val="-2.493206993193647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9-B44A-4F9C-9F91-C6C13E5AF876}"/>
                </c:ext>
              </c:extLst>
            </c:dLbl>
            <c:dLbl>
              <c:idx val="6"/>
              <c:layout>
                <c:manualLayout>
                  <c:x val="-4.7233994026608744E-2"/>
                  <c:y val="2.569677587082171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A-B44A-4F9C-9F91-C6C13E5AF876}"/>
                </c:ext>
              </c:extLst>
            </c:dLbl>
            <c:dLbl>
              <c:idx val="7"/>
              <c:layout>
                <c:manualLayout>
                  <c:x val="-4.3914246196403814E-2"/>
                  <c:y val="1.733262155789846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B-B44A-4F9C-9F91-C6C13E5AF876}"/>
                </c:ext>
              </c:extLst>
            </c:dLbl>
            <c:dLbl>
              <c:idx val="8"/>
              <c:layout>
                <c:manualLayout>
                  <c:x val="-5.6934566185762731E-2"/>
                  <c:y val="3.256746884785360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C-B44A-4F9C-9F91-C6C13E5AF876}"/>
                </c:ext>
              </c:extLst>
            </c:dLbl>
            <c:dLbl>
              <c:idx val="9"/>
              <c:layout>
                <c:manualLayout>
                  <c:x val="-1.3071895424836602E-2"/>
                  <c:y val="4.035078961197528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D-B44A-4F9C-9F91-C6C13E5AF876}"/>
                </c:ext>
              </c:extLst>
            </c:dLbl>
            <c:dLbl>
              <c:idx val="10"/>
              <c:layout>
                <c:manualLayout>
                  <c:x val="-3.5678893702493171E-2"/>
                  <c:y val="-1.935874537038272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E-B44A-4F9C-9F91-C6C13E5AF876}"/>
                </c:ext>
              </c:extLst>
            </c:dLbl>
            <c:dLbl>
              <c:idx val="11"/>
              <c:layout>
                <c:manualLayout>
                  <c:x val="-5.2857620299989888E-3"/>
                  <c:y val="3.38778043981697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019-47AF-957E-713BC47968C2}"/>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'GRAFİK-1.3'!$R$11:$R$21</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'GRAFİK-1.3'!$V$11:$V$21</c:f>
              <c:numCache>
                <c:formatCode>#,##0</c:formatCode>
                <c:ptCount val="11"/>
                <c:pt idx="0">
                  <c:v>14651880</c:v>
                </c:pt>
                <c:pt idx="1">
                  <c:v>14734569</c:v>
                </c:pt>
                <c:pt idx="2">
                  <c:v>14567448</c:v>
                </c:pt>
                <c:pt idx="3">
                  <c:v>14705965</c:v>
                </c:pt>
                <c:pt idx="4">
                  <c:v>15177847</c:v>
                </c:pt>
                <c:pt idx="5">
                  <c:v>15390288</c:v>
                </c:pt>
                <c:pt idx="6">
                  <c:v>15185232.407184649</c:v>
                </c:pt>
                <c:pt idx="7">
                  <c:v>14395145</c:v>
                </c:pt>
                <c:pt idx="8">
                  <c:v>14610481</c:v>
                </c:pt>
                <c:pt idx="9">
                  <c:v>14810840</c:v>
                </c:pt>
                <c:pt idx="10">
                  <c:v>14362611</c:v>
                </c:pt>
              </c:numCache>
            </c:numRef>
          </c:val>
          <c:smooth val="0"/>
          <c:extLst>
            <c:ext xmlns:c16="http://schemas.microsoft.com/office/drawing/2014/chart" uri="{C3380CC4-5D6E-409C-BE32-E72D297353CC}">
              <c16:uniqueId val="{0000002F-B44A-4F9C-9F91-C6C13E5AF876}"/>
            </c:ext>
          </c:extLst>
        </c:ser>
        <c:dLbls>
          <c:showLegendKey val="0"/>
          <c:showVal val="0"/>
          <c:showCatName val="0"/>
          <c:showSerName val="0"/>
          <c:showPercent val="0"/>
          <c:showBubbleSize val="0"/>
        </c:dLbls>
        <c:marker val="1"/>
        <c:smooth val="0"/>
        <c:axId val="147147008"/>
        <c:axId val="148246528"/>
      </c:lineChart>
      <c:catAx>
        <c:axId val="14714700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48246528"/>
        <c:crosses val="autoZero"/>
        <c:auto val="1"/>
        <c:lblAlgn val="ctr"/>
        <c:lblOffset val="100"/>
        <c:tickLblSkip val="1"/>
        <c:tickMarkSkip val="1"/>
        <c:noMultiLvlLbl val="0"/>
      </c:catAx>
      <c:valAx>
        <c:axId val="148246528"/>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1410760650088739E-2"/>
              <c:y val="0.3457627698512498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47147008"/>
        <c:crosses val="autoZero"/>
        <c:crossBetween val="between"/>
      </c:valAx>
      <c:spPr>
        <a:solidFill>
          <a:srgbClr val="FFFFFF"/>
        </a:solidFill>
        <a:ln w="12700">
          <a:solidFill>
            <a:srgbClr val="808080"/>
          </a:solidFill>
          <a:prstDash val="solid"/>
        </a:ln>
      </c:spPr>
    </c:plotArea>
    <c:legend>
      <c:legendPos val="b"/>
      <c:layout>
        <c:manualLayout>
          <c:xMode val="edge"/>
          <c:yMode val="edge"/>
          <c:x val="0.14520612599009189"/>
          <c:y val="0.92005085862514036"/>
          <c:w val="0.75541873848421826"/>
          <c:h val="7.4576262730026044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4-1/c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4-1/c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449351114995363"/>
          <c:y val="0.12346842377604451"/>
          <c:w val="0.87759336099585061"/>
          <c:h val="0.7169491525423729"/>
        </c:manualLayout>
      </c:layout>
      <c:lineChart>
        <c:grouping val="standard"/>
        <c:varyColors val="0"/>
        <c:ser>
          <c:idx val="0"/>
          <c:order val="0"/>
          <c:tx>
            <c:strRef>
              <c:f>'GRAFİK-1.4'!$Q$9</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4232365145228219E-2"/>
                  <c:y val="-2.448240580096977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3C36-4FC3-B76B-8DC29E884AE8}"/>
                </c:ext>
              </c:extLst>
            </c:dLbl>
            <c:dLbl>
              <c:idx val="1"/>
              <c:layout>
                <c:manualLayout>
                  <c:x val="-3.4232365145228205E-2"/>
                  <c:y val="-1.963432537034560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3C36-4FC3-B76B-8DC29E884AE8}"/>
                </c:ext>
              </c:extLst>
            </c:dLbl>
            <c:dLbl>
              <c:idx val="2"/>
              <c:layout>
                <c:manualLayout>
                  <c:x val="-3.630705394190871E-2"/>
                  <c:y val="-2.481711819920813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3C36-4FC3-B76B-8DC29E884AE8}"/>
                </c:ext>
              </c:extLst>
            </c:dLbl>
            <c:dLbl>
              <c:idx val="3"/>
              <c:layout>
                <c:manualLayout>
                  <c:x val="-3.6307053941908723E-2"/>
                  <c:y val="-2.034876996307657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3C36-4FC3-B76B-8DC29E884AE8}"/>
                </c:ext>
              </c:extLst>
            </c:dLbl>
            <c:dLbl>
              <c:idx val="4"/>
              <c:layout>
                <c:manualLayout>
                  <c:x val="-3.526970954356843E-2"/>
                  <c:y val="-2.235117220516925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3C36-4FC3-B76B-8DC29E884AE8}"/>
                </c:ext>
              </c:extLst>
            </c:dLbl>
            <c:dLbl>
              <c:idx val="5"/>
              <c:layout>
                <c:manualLayout>
                  <c:x val="-4.3568464730290406E-2"/>
                  <c:y val="-1.782214511321670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3C36-4FC3-B76B-8DC29E884AE8}"/>
                </c:ext>
              </c:extLst>
            </c:dLbl>
            <c:dLbl>
              <c:idx val="6"/>
              <c:layout>
                <c:manualLayout>
                  <c:x val="-3.6307053941908703E-2"/>
                  <c:y val="-2.227216513190081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3C36-4FC3-B76B-8DC29E884AE8}"/>
                </c:ext>
              </c:extLst>
            </c:dLbl>
            <c:dLbl>
              <c:idx val="7"/>
              <c:layout>
                <c:manualLayout>
                  <c:x val="-4.0444963345099005E-2"/>
                  <c:y val="-1.902592414469843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3C36-4FC3-B76B-8DC29E884AE8}"/>
                </c:ext>
              </c:extLst>
            </c:dLbl>
            <c:dLbl>
              <c:idx val="8"/>
              <c:layout>
                <c:manualLayout>
                  <c:x val="-1.8342655443931578E-2"/>
                  <c:y val="-3.581255043854920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3C36-4FC3-B76B-8DC29E884AE8}"/>
                </c:ext>
              </c:extLst>
            </c:dLbl>
            <c:dLbl>
              <c:idx val="9"/>
              <c:layout>
                <c:manualLayout>
                  <c:x val="-1.5652792600498042E-2"/>
                  <c:y val="-2.197731771809977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3C36-4FC3-B76B-8DC29E884AE8}"/>
                </c:ext>
              </c:extLst>
            </c:dLbl>
            <c:dLbl>
              <c:idx val="10"/>
              <c:layout>
                <c:manualLayout>
                  <c:x val="-2.2767698327997049E-2"/>
                  <c:y val="-2.086956902787985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3C36-4FC3-B76B-8DC29E884AE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'GRAFİK-1.4'!$P$10:$P$20</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'GRAFİK-1.4'!$Q$10:$Q$20</c:f>
              <c:numCache>
                <c:formatCode>#,##0</c:formatCode>
                <c:ptCount val="11"/>
                <c:pt idx="0">
                  <c:v>2166911</c:v>
                </c:pt>
                <c:pt idx="1">
                  <c:v>2188198</c:v>
                </c:pt>
                <c:pt idx="2">
                  <c:v>2205676</c:v>
                </c:pt>
                <c:pt idx="3">
                  <c:v>2241418</c:v>
                </c:pt>
                <c:pt idx="4">
                  <c:v>2282511</c:v>
                </c:pt>
                <c:pt idx="5">
                  <c:v>2554200</c:v>
                </c:pt>
                <c:pt idx="6">
                  <c:v>2662608</c:v>
                </c:pt>
                <c:pt idx="7">
                  <c:v>2823400</c:v>
                </c:pt>
                <c:pt idx="8">
                  <c:v>2910148</c:v>
                </c:pt>
                <c:pt idx="9">
                  <c:v>3032971</c:v>
                </c:pt>
                <c:pt idx="10">
                  <c:v>2982548</c:v>
                </c:pt>
              </c:numCache>
            </c:numRef>
          </c:val>
          <c:smooth val="0"/>
          <c:extLst>
            <c:ext xmlns:c16="http://schemas.microsoft.com/office/drawing/2014/chart" uri="{C3380CC4-5D6E-409C-BE32-E72D297353CC}">
              <c16:uniqueId val="{0000000B-3C36-4FC3-B76B-8DC29E884AE8}"/>
            </c:ext>
          </c:extLst>
        </c:ser>
        <c:ser>
          <c:idx val="1"/>
          <c:order val="1"/>
          <c:tx>
            <c:strRef>
              <c:f>'GRAFİK-1.4'!$R$9</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4.0456431535269691E-2"/>
                  <c:y val="1.367320610347439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C-3C36-4FC3-B76B-8DC29E884AE8}"/>
                </c:ext>
              </c:extLst>
            </c:dLbl>
            <c:dLbl>
              <c:idx val="1"/>
              <c:layout>
                <c:manualLayout>
                  <c:x val="-3.319502074688796E-2"/>
                  <c:y val="1.640357667156018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3C36-4FC3-B76B-8DC29E884AE8}"/>
                </c:ext>
              </c:extLst>
            </c:dLbl>
            <c:dLbl>
              <c:idx val="2"/>
              <c:layout>
                <c:manualLayout>
                  <c:x val="-3.630705394190871E-2"/>
                  <c:y val="1.701534765781396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3C36-4FC3-B76B-8DC29E884AE8}"/>
                </c:ext>
              </c:extLst>
            </c:dLbl>
            <c:dLbl>
              <c:idx val="3"/>
              <c:layout>
                <c:manualLayout>
                  <c:x val="-3.3195020746887988E-2"/>
                  <c:y val="1.714684816940261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3C36-4FC3-B76B-8DC29E884AE8}"/>
                </c:ext>
              </c:extLst>
            </c:dLbl>
            <c:dLbl>
              <c:idx val="4"/>
              <c:layout>
                <c:manualLayout>
                  <c:x val="-3.9419087136929411E-2"/>
                  <c:y val="1.690680190399929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3C36-4FC3-B76B-8DC29E884AE8}"/>
                </c:ext>
              </c:extLst>
            </c:dLbl>
            <c:dLbl>
              <c:idx val="5"/>
              <c:layout>
                <c:manualLayout>
                  <c:x val="-3.2157676348547708E-2"/>
                  <c:y val="1.732550380355003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3C36-4FC3-B76B-8DC29E884AE8}"/>
                </c:ext>
              </c:extLst>
            </c:dLbl>
            <c:dLbl>
              <c:idx val="6"/>
              <c:layout>
                <c:manualLayout>
                  <c:x val="-3.3195020746887967E-2"/>
                  <c:y val="1.814475732906276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3C36-4FC3-B76B-8DC29E884AE8}"/>
                </c:ext>
              </c:extLst>
            </c:dLbl>
            <c:dLbl>
              <c:idx val="7"/>
              <c:layout>
                <c:manualLayout>
                  <c:x val="-3.5269709543568471E-2"/>
                  <c:y val="1.993042395124346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3-3C36-4FC3-B76B-8DC29E884AE8}"/>
                </c:ext>
              </c:extLst>
            </c:dLbl>
            <c:dLbl>
              <c:idx val="8"/>
              <c:layout>
                <c:manualLayout>
                  <c:x val="-1.8342655443931578E-2"/>
                  <c:y val="2.664260168384792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3C36-4FC3-B76B-8DC29E884AE8}"/>
                </c:ext>
              </c:extLst>
            </c:dLbl>
            <c:dLbl>
              <c:idx val="9"/>
              <c:layout>
                <c:manualLayout>
                  <c:x val="-1.226710588604386E-2"/>
                  <c:y val="2.873336140287324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3C36-4FC3-B76B-8DC29E884AE8}"/>
                </c:ext>
              </c:extLst>
            </c:dLbl>
            <c:dLbl>
              <c:idx val="10"/>
              <c:layout>
                <c:manualLayout>
                  <c:x val="-1.5652792600497938E-2"/>
                  <c:y val="2.782609203717302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3C36-4FC3-B76B-8DC29E884AE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'GRAFİK-1.4'!$P$10:$P$20</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'GRAFİK-1.4'!$R$10:$R$20</c:f>
              <c:numCache>
                <c:formatCode>#,##0</c:formatCode>
                <c:ptCount val="11"/>
                <c:pt idx="0">
                  <c:v>1649998</c:v>
                </c:pt>
                <c:pt idx="1">
                  <c:v>1698325</c:v>
                </c:pt>
                <c:pt idx="2">
                  <c:v>1756760</c:v>
                </c:pt>
                <c:pt idx="3">
                  <c:v>1795334</c:v>
                </c:pt>
                <c:pt idx="4">
                  <c:v>1822730</c:v>
                </c:pt>
                <c:pt idx="5">
                  <c:v>1856273</c:v>
                </c:pt>
                <c:pt idx="6">
                  <c:v>1886681</c:v>
                </c:pt>
                <c:pt idx="7">
                  <c:v>1923921</c:v>
                </c:pt>
                <c:pt idx="8">
                  <c:v>1958401</c:v>
                </c:pt>
                <c:pt idx="9">
                  <c:v>2002355</c:v>
                </c:pt>
                <c:pt idx="10">
                  <c:v>2051241</c:v>
                </c:pt>
              </c:numCache>
            </c:numRef>
          </c:val>
          <c:smooth val="0"/>
          <c:extLst>
            <c:ext xmlns:c16="http://schemas.microsoft.com/office/drawing/2014/chart" uri="{C3380CC4-5D6E-409C-BE32-E72D297353CC}">
              <c16:uniqueId val="{00000017-3C36-4FC3-B76B-8DC29E884AE8}"/>
            </c:ext>
          </c:extLst>
        </c:ser>
        <c:ser>
          <c:idx val="2"/>
          <c:order val="2"/>
          <c:tx>
            <c:strRef>
              <c:f>'GRAFİK-1.4'!$S$9</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5269709543568464E-2"/>
                  <c:y val="1.598861159304242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3C36-4FC3-B76B-8DC29E884AE8}"/>
                </c:ext>
              </c:extLst>
            </c:dLbl>
            <c:dLbl>
              <c:idx val="1"/>
              <c:layout>
                <c:manualLayout>
                  <c:x val="-3.6307053941908696E-2"/>
                  <c:y val="2.030641932470305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9-3C36-4FC3-B76B-8DC29E884AE8}"/>
                </c:ext>
              </c:extLst>
            </c:dLbl>
            <c:dLbl>
              <c:idx val="2"/>
              <c:layout>
                <c:manualLayout>
                  <c:x val="-3.83817427385892E-2"/>
                  <c:y val="1.778815783620275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A-3C36-4FC3-B76B-8DC29E884AE8}"/>
                </c:ext>
              </c:extLst>
            </c:dLbl>
            <c:dLbl>
              <c:idx val="3"/>
              <c:layout>
                <c:manualLayout>
                  <c:x val="-2.9045643153526948E-2"/>
                  <c:y val="2.36987410471996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B-3C36-4FC3-B76B-8DC29E884AE8}"/>
                </c:ext>
              </c:extLst>
            </c:dLbl>
            <c:dLbl>
              <c:idx val="4"/>
              <c:layout>
                <c:manualLayout>
                  <c:x val="-3.6307053941908675E-2"/>
                  <c:y val="2.140024022420931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C-3C36-4FC3-B76B-8DC29E884AE8}"/>
                </c:ext>
              </c:extLst>
            </c:dLbl>
            <c:dLbl>
              <c:idx val="5"/>
              <c:layout>
                <c:manualLayout>
                  <c:x val="-2.9045643153526975E-2"/>
                  <c:y val="2.082904043774190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D-3C36-4FC3-B76B-8DC29E884AE8}"/>
                </c:ext>
              </c:extLst>
            </c:dLbl>
            <c:dLbl>
              <c:idx val="6"/>
              <c:layout>
                <c:manualLayout>
                  <c:x val="-3.4232365145228212E-2"/>
                  <c:y val="2.137443836469592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E-3C36-4FC3-B76B-8DC29E884AE8}"/>
                </c:ext>
              </c:extLst>
            </c:dLbl>
            <c:dLbl>
              <c:idx val="7"/>
              <c:layout>
                <c:manualLayout>
                  <c:x val="-3.9419087136929452E-2"/>
                  <c:y val="2.587819742871125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F-3C36-4FC3-B76B-8DC29E884AE8}"/>
                </c:ext>
              </c:extLst>
            </c:dLbl>
            <c:dLbl>
              <c:idx val="8"/>
              <c:layout>
                <c:manualLayout>
                  <c:x val="-3.1746037081544103E-2"/>
                  <c:y val="3.655168988733353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0-3C36-4FC3-B76B-8DC29E884AE8}"/>
                </c:ext>
              </c:extLst>
            </c:dLbl>
            <c:dLbl>
              <c:idx val="9"/>
              <c:layout>
                <c:manualLayout>
                  <c:x val="-1.7075773745997763E-2"/>
                  <c:y val="3.54304298400876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1-3C36-4FC3-B76B-8DC29E884AE8}"/>
                </c:ext>
              </c:extLst>
            </c:dLbl>
            <c:dLbl>
              <c:idx val="10"/>
              <c:layout>
                <c:manualLayout>
                  <c:x val="-1.9921736036997404E-2"/>
                  <c:y val="3.246377404336853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2-3C36-4FC3-B76B-8DC29E884AE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'GRAFİK-1.4'!$P$10:$P$20</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'GRAFİK-1.4'!$S$10:$S$20</c:f>
              <c:numCache>
                <c:formatCode>#,##0</c:formatCode>
                <c:ptCount val="11"/>
                <c:pt idx="0">
                  <c:v>4767071</c:v>
                </c:pt>
                <c:pt idx="1">
                  <c:v>4835825</c:v>
                </c:pt>
                <c:pt idx="2">
                  <c:v>4905076</c:v>
                </c:pt>
                <c:pt idx="3">
                  <c:v>4991459</c:v>
                </c:pt>
                <c:pt idx="4">
                  <c:v>5086562</c:v>
                </c:pt>
                <c:pt idx="5">
                  <c:v>5588399</c:v>
                </c:pt>
                <c:pt idx="6">
                  <c:v>5793700.0381572358</c:v>
                </c:pt>
                <c:pt idx="7">
                  <c:v>6098997.1120893918</c:v>
                </c:pt>
                <c:pt idx="8">
                  <c:v>6278643</c:v>
                </c:pt>
                <c:pt idx="9">
                  <c:v>6525051</c:v>
                </c:pt>
                <c:pt idx="10">
                  <c:v>6486429</c:v>
                </c:pt>
              </c:numCache>
            </c:numRef>
          </c:val>
          <c:smooth val="0"/>
          <c:extLst>
            <c:ext xmlns:c16="http://schemas.microsoft.com/office/drawing/2014/chart" uri="{C3380CC4-5D6E-409C-BE32-E72D297353CC}">
              <c16:uniqueId val="{00000023-3C36-4FC3-B76B-8DC29E884AE8}"/>
            </c:ext>
          </c:extLst>
        </c:ser>
        <c:ser>
          <c:idx val="3"/>
          <c:order val="3"/>
          <c:tx>
            <c:strRef>
              <c:f>'GRAFİK-1.4'!$T$9</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7344398340248955E-2"/>
                  <c:y val="2.495342319498198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4-3C36-4FC3-B76B-8DC29E884AE8}"/>
                </c:ext>
              </c:extLst>
            </c:dLbl>
            <c:dLbl>
              <c:idx val="1"/>
              <c:layout>
                <c:manualLayout>
                  <c:x val="-5.2345537917685557E-2"/>
                  <c:y val="3.442766804567710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5-3C36-4FC3-B76B-8DC29E884AE8}"/>
                </c:ext>
              </c:extLst>
            </c:dLbl>
            <c:dLbl>
              <c:idx val="2"/>
              <c:layout>
                <c:manualLayout>
                  <c:x val="-3.4232332484586708E-2"/>
                  <c:y val="3.162241818964609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6-3C36-4FC3-B76B-8DC29E884AE8}"/>
                </c:ext>
              </c:extLst>
            </c:dLbl>
            <c:dLbl>
              <c:idx val="3"/>
              <c:layout>
                <c:manualLayout>
                  <c:x val="-3.6307053941908723E-2"/>
                  <c:y val="1.145709328706793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7-3C36-4FC3-B76B-8DC29E884AE8}"/>
                </c:ext>
              </c:extLst>
            </c:dLbl>
            <c:dLbl>
              <c:idx val="4"/>
              <c:layout>
                <c:manualLayout>
                  <c:x val="-4.3568464730290392E-2"/>
                  <c:y val="2.047564393433871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8-3C36-4FC3-B76B-8DC29E884AE8}"/>
                </c:ext>
              </c:extLst>
            </c:dLbl>
            <c:dLbl>
              <c:idx val="5"/>
              <c:layout>
                <c:manualLayout>
                  <c:x val="-3.5269709543568444E-2"/>
                  <c:y val="2.146234263089992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9-3C36-4FC3-B76B-8DC29E884AE8}"/>
                </c:ext>
              </c:extLst>
            </c:dLbl>
            <c:dLbl>
              <c:idx val="6"/>
              <c:layout>
                <c:manualLayout>
                  <c:x val="-4.0070812919996528E-2"/>
                  <c:y val="2.979436810121978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A-3C36-4FC3-B76B-8DC29E884AE8}"/>
                </c:ext>
              </c:extLst>
            </c:dLbl>
            <c:dLbl>
              <c:idx val="7"/>
              <c:layout>
                <c:manualLayout>
                  <c:x val="-3.9419087136929452E-2"/>
                  <c:y val="2.395462431602828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B-3C36-4FC3-B76B-8DC29E884AE8}"/>
                </c:ext>
              </c:extLst>
            </c:dLbl>
            <c:dLbl>
              <c:idx val="8"/>
              <c:layout>
                <c:manualLayout>
                  <c:x val="-4.1323372465314832E-2"/>
                  <c:y val="3.787123822823019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C-3C36-4FC3-B76B-8DC29E884AE8}"/>
                </c:ext>
              </c:extLst>
            </c:dLbl>
            <c:dLbl>
              <c:idx val="9"/>
              <c:layout>
                <c:manualLayout>
                  <c:x val="-1.5518337689112233E-2"/>
                  <c:y val="2.661372162295499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D-3C36-4FC3-B76B-8DC29E884AE8}"/>
                </c:ext>
              </c:extLst>
            </c:dLbl>
            <c:dLbl>
              <c:idx val="10"/>
              <c:layout>
                <c:manualLayout>
                  <c:x val="-1.1383849163998472E-2"/>
                  <c:y val="3.014493304027078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E-3C36-4FC3-B76B-8DC29E884AE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'GRAFİK-1.4'!$P$10:$P$20</c:f>
              <c:numCache>
                <c:formatCode>General</c:formatCode>
                <c:ptCount val="11"/>
                <c:pt idx="0">
                  <c:v>2006</c:v>
                </c:pt>
                <c:pt idx="1">
                  <c:v>2007</c:v>
                </c:pt>
                <c:pt idx="2">
                  <c:v>2008</c:v>
                </c:pt>
                <c:pt idx="3">
                  <c:v>2009</c:v>
                </c:pt>
                <c:pt idx="4">
                  <c:v>2010</c:v>
                </c:pt>
                <c:pt idx="5">
                  <c:v>2011</c:v>
                </c:pt>
                <c:pt idx="6">
                  <c:v>2012</c:v>
                </c:pt>
                <c:pt idx="7">
                  <c:v>2013</c:v>
                </c:pt>
                <c:pt idx="8">
                  <c:v>2014</c:v>
                </c:pt>
                <c:pt idx="9">
                  <c:v>2015</c:v>
                </c:pt>
                <c:pt idx="10">
                  <c:v>2016</c:v>
                </c:pt>
              </c:numCache>
            </c:numRef>
          </c:cat>
          <c:val>
            <c:numRef>
              <c:f>'GRAFİK-1.4'!$T$10:$T$20</c:f>
              <c:numCache>
                <c:formatCode>#,##0</c:formatCode>
                <c:ptCount val="11"/>
                <c:pt idx="0">
                  <c:v>8583980</c:v>
                </c:pt>
                <c:pt idx="1">
                  <c:v>8722348</c:v>
                </c:pt>
                <c:pt idx="2">
                  <c:v>8867512</c:v>
                </c:pt>
                <c:pt idx="3">
                  <c:v>9028211</c:v>
                </c:pt>
                <c:pt idx="4">
                  <c:v>9191803</c:v>
                </c:pt>
                <c:pt idx="5">
                  <c:v>9998872</c:v>
                </c:pt>
                <c:pt idx="6">
                  <c:v>10342989.038157236</c:v>
                </c:pt>
                <c:pt idx="7">
                  <c:v>10846318.112089392</c:v>
                </c:pt>
                <c:pt idx="8">
                  <c:v>11147192</c:v>
                </c:pt>
                <c:pt idx="9">
                  <c:v>11560377</c:v>
                </c:pt>
                <c:pt idx="10">
                  <c:v>11520218</c:v>
                </c:pt>
              </c:numCache>
            </c:numRef>
          </c:val>
          <c:smooth val="0"/>
          <c:extLst>
            <c:ext xmlns:c16="http://schemas.microsoft.com/office/drawing/2014/chart" uri="{C3380CC4-5D6E-409C-BE32-E72D297353CC}">
              <c16:uniqueId val="{0000002F-3C36-4FC3-B76B-8DC29E884AE8}"/>
            </c:ext>
          </c:extLst>
        </c:ser>
        <c:dLbls>
          <c:showLegendKey val="0"/>
          <c:showVal val="0"/>
          <c:showCatName val="0"/>
          <c:showSerName val="0"/>
          <c:showPercent val="0"/>
          <c:showBubbleSize val="0"/>
        </c:dLbls>
        <c:marker val="1"/>
        <c:smooth val="0"/>
        <c:axId val="153940736"/>
        <c:axId val="153942272"/>
      </c:lineChart>
      <c:catAx>
        <c:axId val="1539407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53942272"/>
        <c:crosses val="autoZero"/>
        <c:auto val="1"/>
        <c:lblAlgn val="ctr"/>
        <c:lblOffset val="100"/>
        <c:tickLblSkip val="1"/>
        <c:tickMarkSkip val="1"/>
        <c:noMultiLvlLbl val="0"/>
      </c:catAx>
      <c:valAx>
        <c:axId val="153942272"/>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0373398933613541E-2"/>
              <c:y val="0.3542372479676237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53940736"/>
        <c:crosses val="autoZero"/>
        <c:crossBetween val="between"/>
        <c:majorUnit val="1000000"/>
      </c:valAx>
      <c:spPr>
        <a:solidFill>
          <a:srgbClr val="FFFFFF"/>
        </a:solidFill>
        <a:ln w="12700">
          <a:solidFill>
            <a:srgbClr val="808080"/>
          </a:solidFill>
          <a:prstDash val="solid"/>
        </a:ln>
      </c:spPr>
    </c:plotArea>
    <c:legend>
      <c:legendPos val="r"/>
      <c:layout>
        <c:manualLayout>
          <c:xMode val="edge"/>
          <c:yMode val="edge"/>
          <c:x val="0.14845984700151543"/>
          <c:y val="0.92435265080043838"/>
          <c:w val="0.8143153079868779"/>
          <c:h val="7.4576262730026044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Sosyal Güvelik Kurumu Aktif - Pasif Oranı, 2006-2015</a:t>
            </a:r>
          </a:p>
          <a:p>
            <a:pPr>
              <a:defRPr sz="12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 </a:t>
            </a:r>
            <a:r>
              <a:rPr lang="tr-TR" sz="1000" b="0" i="0" u="none" strike="noStrike" baseline="0">
                <a:solidFill>
                  <a:srgbClr val="000000"/>
                </a:solidFill>
                <a:latin typeface="Arial Tur"/>
                <a:cs typeface="Arial Tur"/>
              </a:rPr>
              <a:t>Insured Pensioner Ratio of Social Security Institution, 2006-2015</a:t>
            </a:r>
            <a:endParaRPr lang="tr-TR" sz="1000"/>
          </a:p>
        </c:rich>
      </c:tx>
      <c:layout>
        <c:manualLayout>
          <c:xMode val="edge"/>
          <c:yMode val="edge"/>
          <c:x val="0.17683991228070176"/>
          <c:y val="2.4022104851330207E-2"/>
        </c:manualLayout>
      </c:layout>
      <c:overlay val="0"/>
      <c:spPr>
        <a:noFill/>
        <a:ln w="25400">
          <a:noFill/>
        </a:ln>
      </c:spPr>
    </c:title>
    <c:autoTitleDeleted val="0"/>
    <c:plotArea>
      <c:layout>
        <c:manualLayout>
          <c:layoutTarget val="inner"/>
          <c:xMode val="edge"/>
          <c:yMode val="edge"/>
          <c:x val="5.8211403508771929E-2"/>
          <c:y val="1.692488262910798E-2"/>
          <c:w val="0.86744949049743647"/>
          <c:h val="0.65368689040033068"/>
        </c:manualLayout>
      </c:layout>
      <c:lineChart>
        <c:grouping val="standard"/>
        <c:varyColors val="0"/>
        <c:ser>
          <c:idx val="0"/>
          <c:order val="0"/>
          <c:tx>
            <c:strRef>
              <c:f>'Tablo 1.5-grafik 1.5'!$B$3</c:f>
              <c:strCache>
                <c:ptCount val="1"/>
                <c:pt idx="0">
                  <c:v>Aktif-Pasif Oranı
Insured / Pensioner Ratio</c:v>
                </c:pt>
              </c:strCache>
            </c:strRef>
          </c:tx>
          <c:spPr>
            <a:ln w="25400">
              <a:solidFill>
                <a:srgbClr val="FF0000"/>
              </a:solidFill>
              <a:prstDash val="solid"/>
            </a:ln>
          </c:spPr>
          <c:marker>
            <c:symbol val="diamond"/>
            <c:size val="7"/>
            <c:spPr>
              <a:solidFill>
                <a:srgbClr val="FF0000"/>
              </a:solidFill>
              <a:ln>
                <a:solidFill>
                  <a:srgbClr val="FF0000"/>
                </a:solidFill>
                <a:prstDash val="solid"/>
              </a:ln>
            </c:spPr>
          </c:marker>
          <c:dLbls>
            <c:dLbl>
              <c:idx val="0"/>
              <c:layout>
                <c:manualLayout>
                  <c:x val="-5.1816081871345031E-2"/>
                  <c:y val="-1.255927230046948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E669-4D08-BE7F-4DC9815478E4}"/>
                </c:ext>
              </c:extLst>
            </c:dLbl>
            <c:dLbl>
              <c:idx val="1"/>
              <c:layout>
                <c:manualLayout>
                  <c:x val="-3.8819003947992273E-2"/>
                  <c:y val="3.339312992493436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E669-4D08-BE7F-4DC9815478E4}"/>
                </c:ext>
              </c:extLst>
            </c:dLbl>
            <c:dLbl>
              <c:idx val="2"/>
              <c:layout>
                <c:manualLayout>
                  <c:x val="-5.724108187134503E-2"/>
                  <c:y val="5.827953834115805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E669-4D08-BE7F-4DC9815478E4}"/>
                </c:ext>
              </c:extLst>
            </c:dLbl>
            <c:dLbl>
              <c:idx val="3"/>
              <c:layout>
                <c:manualLayout>
                  <c:x val="-3.1101900584795322E-2"/>
                  <c:y val="-2.607531298904538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E669-4D08-BE7F-4DC9815478E4}"/>
                </c:ext>
              </c:extLst>
            </c:dLbl>
            <c:spPr>
              <a:noFill/>
              <a:ln>
                <a:noFill/>
              </a:ln>
              <a:effectLst/>
            </c:spPr>
            <c:txPr>
              <a:bodyPr/>
              <a:lstStyle/>
              <a:p>
                <a:pPr>
                  <a:defRPr sz="800" b="1" baseline="0"/>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'Tablo 1.5-grafik 1.5'!$A$4:$A$13</c:f>
              <c:numCache>
                <c:formatCode>General</c:formatCode>
                <c:ptCount val="10"/>
                <c:pt idx="0">
                  <c:v>2007</c:v>
                </c:pt>
                <c:pt idx="1">
                  <c:v>2008</c:v>
                </c:pt>
                <c:pt idx="2">
                  <c:v>2009</c:v>
                </c:pt>
                <c:pt idx="3">
                  <c:v>2010</c:v>
                </c:pt>
                <c:pt idx="4">
                  <c:v>2011</c:v>
                </c:pt>
                <c:pt idx="5">
                  <c:v>2012</c:v>
                </c:pt>
                <c:pt idx="6">
                  <c:v>2013</c:v>
                </c:pt>
                <c:pt idx="7">
                  <c:v>2014</c:v>
                </c:pt>
                <c:pt idx="8">
                  <c:v>2015</c:v>
                </c:pt>
                <c:pt idx="9">
                  <c:v>2016</c:v>
                </c:pt>
              </c:numCache>
            </c:numRef>
          </c:cat>
          <c:val>
            <c:numRef>
              <c:f>'Tablo 1.5-grafik 1.5'!$B$4:$B$13</c:f>
              <c:numCache>
                <c:formatCode>#,##0.00</c:formatCode>
                <c:ptCount val="10"/>
                <c:pt idx="0">
                  <c:v>1.95</c:v>
                </c:pt>
                <c:pt idx="1">
                  <c:v>1.87</c:v>
                </c:pt>
                <c:pt idx="2">
                  <c:v>1.78</c:v>
                </c:pt>
                <c:pt idx="3">
                  <c:v>1.84</c:v>
                </c:pt>
                <c:pt idx="4">
                  <c:v>1.87</c:v>
                </c:pt>
                <c:pt idx="5">
                  <c:v>1.9</c:v>
                </c:pt>
                <c:pt idx="6">
                  <c:v>1.91</c:v>
                </c:pt>
                <c:pt idx="7">
                  <c:v>1.94</c:v>
                </c:pt>
                <c:pt idx="8">
                  <c:v>1.92</c:v>
                </c:pt>
                <c:pt idx="9">
                  <c:v>1.91</c:v>
                </c:pt>
              </c:numCache>
            </c:numRef>
          </c:val>
          <c:smooth val="0"/>
          <c:extLst>
            <c:ext xmlns:c16="http://schemas.microsoft.com/office/drawing/2014/chart" uri="{C3380CC4-5D6E-409C-BE32-E72D297353CC}">
              <c16:uniqueId val="{00000004-E669-4D08-BE7F-4DC9815478E4}"/>
            </c:ext>
          </c:extLst>
        </c:ser>
        <c:ser>
          <c:idx val="1"/>
          <c:order val="1"/>
          <c:tx>
            <c:strRef>
              <c:f>'Tablo 1.5-grafik 1.5'!$C$3</c:f>
              <c:strCache>
                <c:ptCount val="1"/>
                <c:pt idx="0">
                  <c:v>4-1/a Aktif-Pasif Oranı
Insured / Pensioner ratio for 4-1/a</c:v>
                </c:pt>
              </c:strCache>
            </c:strRef>
          </c:tx>
          <c:spPr>
            <a:ln w="25400">
              <a:solidFill>
                <a:schemeClr val="accent4"/>
              </a:solidFill>
              <a:prstDash val="solid"/>
            </a:ln>
          </c:spPr>
          <c:marker>
            <c:symbol val="square"/>
            <c:size val="7"/>
            <c:spPr>
              <a:solidFill>
                <a:schemeClr val="accent4"/>
              </a:solidFill>
              <a:ln>
                <a:solidFill>
                  <a:schemeClr val="accent4"/>
                </a:solidFill>
                <a:prstDash val="solid"/>
              </a:ln>
            </c:spPr>
          </c:marker>
          <c:dLbls>
            <c:dLbl>
              <c:idx val="0"/>
              <c:layout>
                <c:manualLayout>
                  <c:x val="-4.0965935672514622E-2"/>
                  <c:y val="6.788575899843506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E669-4D08-BE7F-4DC9815478E4}"/>
                </c:ext>
              </c:extLst>
            </c:dLbl>
            <c:dLbl>
              <c:idx val="1"/>
              <c:layout>
                <c:manualLayout>
                  <c:x val="-6.0519152046783625E-2"/>
                  <c:y val="-2.513693270735519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E669-4D08-BE7F-4DC9815478E4}"/>
                </c:ext>
              </c:extLst>
            </c:dLbl>
            <c:dLbl>
              <c:idx val="2"/>
              <c:layout>
                <c:manualLayout>
                  <c:x val="-2.5066374269005848E-2"/>
                  <c:y val="-2.91705790297339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E669-4D08-BE7F-4DC9815478E4}"/>
                </c:ext>
              </c:extLst>
            </c:dLbl>
            <c:dLbl>
              <c:idx val="3"/>
              <c:layout>
                <c:manualLayout>
                  <c:x val="-3.0261022477976338E-2"/>
                  <c:y val="-3.802646251946935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E669-4D08-BE7F-4DC9815478E4}"/>
                </c:ext>
              </c:extLst>
            </c:dLbl>
            <c:spPr>
              <a:noFill/>
              <a:ln>
                <a:noFill/>
              </a:ln>
              <a:effectLst/>
            </c:spPr>
            <c:txPr>
              <a:bodyPr/>
              <a:lstStyle/>
              <a:p>
                <a:pPr>
                  <a:defRPr sz="800" b="1" baseline="0"/>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'Tablo 1.5-grafik 1.5'!$A$4:$A$13</c:f>
              <c:numCache>
                <c:formatCode>General</c:formatCode>
                <c:ptCount val="10"/>
                <c:pt idx="0">
                  <c:v>2007</c:v>
                </c:pt>
                <c:pt idx="1">
                  <c:v>2008</c:v>
                </c:pt>
                <c:pt idx="2">
                  <c:v>2009</c:v>
                </c:pt>
                <c:pt idx="3">
                  <c:v>2010</c:v>
                </c:pt>
                <c:pt idx="4">
                  <c:v>2011</c:v>
                </c:pt>
                <c:pt idx="5">
                  <c:v>2012</c:v>
                </c:pt>
                <c:pt idx="6">
                  <c:v>2013</c:v>
                </c:pt>
                <c:pt idx="7">
                  <c:v>2014</c:v>
                </c:pt>
                <c:pt idx="8">
                  <c:v>2015</c:v>
                </c:pt>
                <c:pt idx="9">
                  <c:v>2016</c:v>
                </c:pt>
              </c:numCache>
            </c:numRef>
          </c:cat>
          <c:val>
            <c:numRef>
              <c:f>'Tablo 1.5-grafik 1.5'!$C$4:$C$13</c:f>
              <c:numCache>
                <c:formatCode>#,##0.00</c:formatCode>
                <c:ptCount val="10"/>
                <c:pt idx="0">
                  <c:v>2.09</c:v>
                </c:pt>
                <c:pt idx="1">
                  <c:v>2.06</c:v>
                </c:pt>
                <c:pt idx="2">
                  <c:v>1.96</c:v>
                </c:pt>
                <c:pt idx="3">
                  <c:v>2.06</c:v>
                </c:pt>
                <c:pt idx="4">
                  <c:v>2.15</c:v>
                </c:pt>
                <c:pt idx="5">
                  <c:v>2.2200000000000002</c:v>
                </c:pt>
                <c:pt idx="6">
                  <c:v>2.2400000000000002</c:v>
                </c:pt>
                <c:pt idx="7">
                  <c:v>2.29</c:v>
                </c:pt>
                <c:pt idx="8">
                  <c:v>2.2999999999999998</c:v>
                </c:pt>
                <c:pt idx="9">
                  <c:v>2.2799999999999998</c:v>
                </c:pt>
              </c:numCache>
            </c:numRef>
          </c:val>
          <c:smooth val="0"/>
          <c:extLst>
            <c:ext xmlns:c16="http://schemas.microsoft.com/office/drawing/2014/chart" uri="{C3380CC4-5D6E-409C-BE32-E72D297353CC}">
              <c16:uniqueId val="{00000009-E669-4D08-BE7F-4DC9815478E4}"/>
            </c:ext>
          </c:extLst>
        </c:ser>
        <c:ser>
          <c:idx val="2"/>
          <c:order val="2"/>
          <c:tx>
            <c:strRef>
              <c:f>'Tablo 1.5-grafik 1.5'!$D$3</c:f>
              <c:strCache>
                <c:ptCount val="1"/>
                <c:pt idx="0">
                  <c:v>4-1/b Aktif-Pasif Oranı
Insured / Pensioner Ratio for 4-1/b</c:v>
                </c:pt>
              </c:strCache>
            </c:strRef>
          </c:tx>
          <c:spPr>
            <a:ln w="25400">
              <a:solidFill>
                <a:schemeClr val="tx2"/>
              </a:solidFill>
              <a:prstDash val="solid"/>
            </a:ln>
          </c:spPr>
          <c:marker>
            <c:symbol val="circle"/>
            <c:size val="7"/>
            <c:spPr>
              <a:solidFill>
                <a:schemeClr val="tx2"/>
              </a:solidFill>
              <a:ln>
                <a:solidFill>
                  <a:schemeClr val="tx2"/>
                </a:solidFill>
                <a:prstDash val="solid"/>
              </a:ln>
            </c:spPr>
          </c:marker>
          <c:dLbls>
            <c:dLbl>
              <c:idx val="1"/>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E669-4D08-BE7F-4DC9815478E4}"/>
                </c:ext>
              </c:extLst>
            </c:dLbl>
            <c:dLbl>
              <c:idx val="2"/>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E669-4D08-BE7F-4DC9815478E4}"/>
                </c:ext>
              </c:extLst>
            </c:dLbl>
            <c:dLbl>
              <c:idx val="3"/>
              <c:layout>
                <c:manualLayout>
                  <c:x val="-4.7436842105263159E-2"/>
                  <c:y val="2.934937402190923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C-E669-4D08-BE7F-4DC9815478E4}"/>
                </c:ext>
              </c:extLst>
            </c:dLbl>
            <c:dLbl>
              <c:idx val="4"/>
              <c:layout>
                <c:manualLayout>
                  <c:x val="-5.0800178006014642E-2"/>
                  <c:y val="3.326068101362875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E669-4D08-BE7F-4DC9815478E4}"/>
                </c:ext>
              </c:extLst>
            </c:dLbl>
            <c:dLbl>
              <c:idx val="5"/>
              <c:layout>
                <c:manualLayout>
                  <c:x val="-3.7107407653989087E-2"/>
                  <c:y val="3.326068101362875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E669-4D08-BE7F-4DC9815478E4}"/>
                </c:ext>
              </c:extLst>
            </c:dLbl>
            <c:dLbl>
              <c:idx val="6"/>
              <c:layout>
                <c:manualLayout>
                  <c:x val="-3.4525E-2"/>
                  <c:y val="-2.139495305164319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E669-4D08-BE7F-4DC9815478E4}"/>
                </c:ext>
              </c:extLst>
            </c:dLbl>
            <c:dLbl>
              <c:idx val="7"/>
              <c:layout>
                <c:manualLayout>
                  <c:x val="-4.1821783625730996E-2"/>
                  <c:y val="3.156103286384985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E669-4D08-BE7F-4DC9815478E4}"/>
                </c:ext>
              </c:extLst>
            </c:dLbl>
            <c:dLbl>
              <c:idx val="8"/>
              <c:layout>
                <c:manualLayout>
                  <c:x val="-3.3684215065982709E-2"/>
                  <c:y val="2.269962271242913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E669-4D08-BE7F-4DC9815478E4}"/>
                </c:ext>
              </c:extLst>
            </c:dLbl>
            <c:spPr>
              <a:noFill/>
              <a:ln>
                <a:noFill/>
              </a:ln>
              <a:effectLst/>
            </c:spPr>
            <c:txPr>
              <a:bodyPr/>
              <a:lstStyle/>
              <a:p>
                <a:pPr>
                  <a:defRPr sz="800" b="1" baseline="0"/>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'Tablo 1.5-grafik 1.5'!$A$4:$A$13</c:f>
              <c:numCache>
                <c:formatCode>General</c:formatCode>
                <c:ptCount val="10"/>
                <c:pt idx="0">
                  <c:v>2007</c:v>
                </c:pt>
                <c:pt idx="1">
                  <c:v>2008</c:v>
                </c:pt>
                <c:pt idx="2">
                  <c:v>2009</c:v>
                </c:pt>
                <c:pt idx="3">
                  <c:v>2010</c:v>
                </c:pt>
                <c:pt idx="4">
                  <c:v>2011</c:v>
                </c:pt>
                <c:pt idx="5">
                  <c:v>2012</c:v>
                </c:pt>
                <c:pt idx="6">
                  <c:v>2013</c:v>
                </c:pt>
                <c:pt idx="7">
                  <c:v>2014</c:v>
                </c:pt>
                <c:pt idx="8">
                  <c:v>2015</c:v>
                </c:pt>
                <c:pt idx="9">
                  <c:v>2016</c:v>
                </c:pt>
              </c:numCache>
            </c:numRef>
          </c:cat>
          <c:val>
            <c:numRef>
              <c:f>'Tablo 1.5-grafik 1.5'!$D$4:$D$13</c:f>
              <c:numCache>
                <c:formatCode>#,##0.00</c:formatCode>
                <c:ptCount val="10"/>
                <c:pt idx="0">
                  <c:v>2.0499999999999998</c:v>
                </c:pt>
                <c:pt idx="1">
                  <c:v>1.82</c:v>
                </c:pt>
                <c:pt idx="2">
                  <c:v>1.66</c:v>
                </c:pt>
                <c:pt idx="3">
                  <c:v>1.67</c:v>
                </c:pt>
                <c:pt idx="4">
                  <c:v>1.5</c:v>
                </c:pt>
                <c:pt idx="5">
                  <c:v>1.4</c:v>
                </c:pt>
                <c:pt idx="6">
                  <c:v>1.3</c:v>
                </c:pt>
                <c:pt idx="7">
                  <c:v>1.28</c:v>
                </c:pt>
                <c:pt idx="8">
                  <c:v>1.17</c:v>
                </c:pt>
                <c:pt idx="9">
                  <c:v>1.1599999999999999</c:v>
                </c:pt>
              </c:numCache>
            </c:numRef>
          </c:val>
          <c:smooth val="0"/>
          <c:extLst>
            <c:ext xmlns:c16="http://schemas.microsoft.com/office/drawing/2014/chart" uri="{C3380CC4-5D6E-409C-BE32-E72D297353CC}">
              <c16:uniqueId val="{00000012-E669-4D08-BE7F-4DC9815478E4}"/>
            </c:ext>
          </c:extLst>
        </c:ser>
        <c:ser>
          <c:idx val="3"/>
          <c:order val="3"/>
          <c:tx>
            <c:strRef>
              <c:f>'Tablo 1.5-grafik 1.5'!$E$3</c:f>
              <c:strCache>
                <c:ptCount val="1"/>
                <c:pt idx="0">
                  <c:v>4-1/c Aktif-Pasif Oranı
Insured / Pensioner Ratio for 4-1/c</c:v>
                </c:pt>
              </c:strCache>
            </c:strRef>
          </c:tx>
          <c:spPr>
            <a:ln w="25400">
              <a:solidFill>
                <a:schemeClr val="accent3">
                  <a:lumMod val="50000"/>
                </a:schemeClr>
              </a:solidFill>
              <a:prstDash val="solid"/>
            </a:ln>
          </c:spPr>
          <c:marker>
            <c:symbol val="triangle"/>
            <c:size val="7"/>
            <c:spPr>
              <a:solidFill>
                <a:schemeClr val="accent3">
                  <a:lumMod val="50000"/>
                </a:schemeClr>
              </a:solidFill>
              <a:ln>
                <a:solidFill>
                  <a:schemeClr val="accent3">
                    <a:lumMod val="50000"/>
                  </a:schemeClr>
                </a:solidFill>
                <a:prstDash val="solid"/>
              </a:ln>
            </c:spPr>
          </c:marker>
          <c:dLbls>
            <c:dLbl>
              <c:idx val="0"/>
              <c:layout>
                <c:manualLayout>
                  <c:x val="-4.1386398388997048E-2"/>
                  <c:y val="3.886096106789916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3-E669-4D08-BE7F-4DC9815478E4}"/>
                </c:ext>
              </c:extLst>
            </c:dLbl>
            <c:dLbl>
              <c:idx val="1"/>
              <c:layout>
                <c:manualLayout>
                  <c:x val="-3.6251609506987491E-2"/>
                  <c:y val="4.143496416359390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E669-4D08-BE7F-4DC9815478E4}"/>
                </c:ext>
              </c:extLst>
            </c:dLbl>
            <c:dLbl>
              <c:idx val="2"/>
              <c:layout>
                <c:manualLayout>
                  <c:x val="-3.6251609506987491E-2"/>
                  <c:y val="3.628695797220441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E669-4D08-BE7F-4DC9815478E4}"/>
                </c:ext>
              </c:extLst>
            </c:dLbl>
            <c:dLbl>
              <c:idx val="3"/>
              <c:layout>
                <c:manualLayout>
                  <c:x val="-3.6251609506987491E-2"/>
                  <c:y val="3.371295487650966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E669-4D08-BE7F-4DC9815478E4}"/>
                </c:ext>
              </c:extLst>
            </c:dLbl>
            <c:dLbl>
              <c:idx val="4"/>
              <c:layout>
                <c:manualLayout>
                  <c:x val="-1.0402631578947368E-2"/>
                  <c:y val="2.634956964006259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7-E669-4D08-BE7F-4DC9815478E4}"/>
                </c:ext>
              </c:extLst>
            </c:dLbl>
            <c:dLbl>
              <c:idx val="5"/>
              <c:layout>
                <c:manualLayout>
                  <c:x val="-2.0962426900584797E-2"/>
                  <c:y val="-4.827053990610328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E669-4D08-BE7F-4DC9815478E4}"/>
                </c:ext>
              </c:extLst>
            </c:dLbl>
            <c:dLbl>
              <c:idx val="6"/>
              <c:layout>
                <c:manualLayout>
                  <c:x val="-2.6532602339181286E-2"/>
                  <c:y val="-4.339182316118935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9-E669-4D08-BE7F-4DC9815478E4}"/>
                </c:ext>
              </c:extLst>
            </c:dLbl>
            <c:dLbl>
              <c:idx val="7"/>
              <c:layout>
                <c:manualLayout>
                  <c:x val="-2.9825584795321637E-2"/>
                  <c:y val="-3.630105633802816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A-E669-4D08-BE7F-4DC9815478E4}"/>
                </c:ext>
              </c:extLst>
            </c:dLbl>
            <c:dLbl>
              <c:idx val="8"/>
              <c:layout>
                <c:manualLayout>
                  <c:x val="-3.0681432748538011E-2"/>
                  <c:y val="3.910406885758998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B-E669-4D08-BE7F-4DC9815478E4}"/>
                </c:ext>
              </c:extLst>
            </c:dLbl>
            <c:dLbl>
              <c:idx val="9"/>
              <c:layout>
                <c:manualLayout>
                  <c:x val="-3.2042543859649122E-2"/>
                  <c:y val="3.186795774647887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C-E669-4D08-BE7F-4DC9815478E4}"/>
                </c:ext>
              </c:extLst>
            </c:dLbl>
            <c:spPr>
              <a:noFill/>
              <a:ln>
                <a:noFill/>
              </a:ln>
              <a:effectLst/>
            </c:spPr>
            <c:txPr>
              <a:bodyPr/>
              <a:lstStyle/>
              <a:p>
                <a:pPr>
                  <a:defRPr sz="800" b="1" baseline="0"/>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1.5'!$A$4:$A$13</c:f>
              <c:numCache>
                <c:formatCode>General</c:formatCode>
                <c:ptCount val="10"/>
                <c:pt idx="0">
                  <c:v>2007</c:v>
                </c:pt>
                <c:pt idx="1">
                  <c:v>2008</c:v>
                </c:pt>
                <c:pt idx="2">
                  <c:v>2009</c:v>
                </c:pt>
                <c:pt idx="3">
                  <c:v>2010</c:v>
                </c:pt>
                <c:pt idx="4">
                  <c:v>2011</c:v>
                </c:pt>
                <c:pt idx="5">
                  <c:v>2012</c:v>
                </c:pt>
                <c:pt idx="6">
                  <c:v>2013</c:v>
                </c:pt>
                <c:pt idx="7">
                  <c:v>2014</c:v>
                </c:pt>
                <c:pt idx="8">
                  <c:v>2015</c:v>
                </c:pt>
                <c:pt idx="9">
                  <c:v>2016</c:v>
                </c:pt>
              </c:numCache>
            </c:numRef>
          </c:cat>
          <c:val>
            <c:numRef>
              <c:f>'Tablo 1.5-grafik 1.5'!$E$4:$E$13</c:f>
              <c:numCache>
                <c:formatCode>#,##0.00</c:formatCode>
                <c:ptCount val="10"/>
                <c:pt idx="0">
                  <c:v>1.41</c:v>
                </c:pt>
                <c:pt idx="1">
                  <c:v>1.37</c:v>
                </c:pt>
                <c:pt idx="2">
                  <c:v>1.37</c:v>
                </c:pt>
                <c:pt idx="3">
                  <c:v>1.36</c:v>
                </c:pt>
                <c:pt idx="4">
                  <c:v>1.49</c:v>
                </c:pt>
                <c:pt idx="5">
                  <c:v>1.5259609152070093</c:v>
                </c:pt>
                <c:pt idx="6">
                  <c:v>1.59</c:v>
                </c:pt>
                <c:pt idx="7">
                  <c:v>1.6</c:v>
                </c:pt>
                <c:pt idx="8">
                  <c:v>1.63</c:v>
                </c:pt>
                <c:pt idx="9">
                  <c:v>1.56</c:v>
                </c:pt>
              </c:numCache>
            </c:numRef>
          </c:val>
          <c:smooth val="0"/>
          <c:extLst>
            <c:ext xmlns:c16="http://schemas.microsoft.com/office/drawing/2014/chart" uri="{C3380CC4-5D6E-409C-BE32-E72D297353CC}">
              <c16:uniqueId val="{0000001D-E669-4D08-BE7F-4DC9815478E4}"/>
            </c:ext>
          </c:extLst>
        </c:ser>
        <c:dLbls>
          <c:dLblPos val="t"/>
          <c:showLegendKey val="0"/>
          <c:showVal val="1"/>
          <c:showCatName val="0"/>
          <c:showSerName val="0"/>
          <c:showPercent val="0"/>
          <c:showBubbleSize val="0"/>
        </c:dLbls>
        <c:marker val="1"/>
        <c:smooth val="0"/>
        <c:axId val="112676864"/>
        <c:axId val="112678400"/>
      </c:lineChart>
      <c:catAx>
        <c:axId val="1126768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900" b="1" i="0" u="none" strike="noStrike" baseline="0">
                <a:solidFill>
                  <a:srgbClr val="000000"/>
                </a:solidFill>
                <a:latin typeface="Arial Tur"/>
                <a:ea typeface="Arial Tur"/>
                <a:cs typeface="Arial Tur"/>
              </a:defRPr>
            </a:pPr>
            <a:endParaRPr lang="tr-TR"/>
          </a:p>
        </c:txPr>
        <c:crossAx val="112678400"/>
        <c:crosses val="autoZero"/>
        <c:auto val="1"/>
        <c:lblAlgn val="ctr"/>
        <c:lblOffset val="100"/>
        <c:tickMarkSkip val="1"/>
        <c:noMultiLvlLbl val="0"/>
      </c:catAx>
      <c:valAx>
        <c:axId val="112678400"/>
        <c:scaling>
          <c:orientation val="minMax"/>
          <c:max val="2.8"/>
          <c:min val="1"/>
        </c:scaling>
        <c:delete val="0"/>
        <c:axPos val="l"/>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sz="900" b="1" i="0" u="none" strike="noStrike" baseline="0">
                <a:solidFill>
                  <a:srgbClr val="000000"/>
                </a:solidFill>
                <a:latin typeface="Arial Tur"/>
                <a:ea typeface="Arial Tur"/>
                <a:cs typeface="Arial Tur"/>
              </a:defRPr>
            </a:pPr>
            <a:endParaRPr lang="tr-TR"/>
          </a:p>
        </c:txPr>
        <c:crossAx val="112676864"/>
        <c:crosses val="autoZero"/>
        <c:crossBetween val="between"/>
        <c:majorUnit val="0.2"/>
      </c:valAx>
      <c:spPr>
        <a:solidFill>
          <a:srgbClr val="FFFFFF"/>
        </a:solidFill>
        <a:ln w="12700">
          <a:solidFill>
            <a:srgbClr val="808080"/>
          </a:solidFill>
          <a:prstDash val="solid"/>
        </a:ln>
      </c:spPr>
    </c:plotArea>
    <c:legend>
      <c:legendPos val="b"/>
      <c:layout>
        <c:manualLayout>
          <c:xMode val="edge"/>
          <c:yMode val="edge"/>
          <c:x val="5.7897953216374268E-2"/>
          <c:y val="0.75631569309650248"/>
          <c:w val="0.85459707602339186"/>
          <c:h val="0.23097122251489582"/>
        </c:manualLayout>
      </c:layout>
      <c:overlay val="0"/>
      <c:spPr>
        <a:solidFill>
          <a:schemeClr val="bg1"/>
        </a:solidFill>
        <a:ln>
          <a:solidFill>
            <a:schemeClr val="tx1"/>
          </a:solidFill>
        </a:ln>
      </c:spPr>
      <c:txPr>
        <a:bodyPr/>
        <a:lstStyle/>
        <a:p>
          <a:pPr>
            <a:defRPr sz="900"/>
          </a:pPr>
          <a:endParaRPr lang="tr-TR"/>
        </a:p>
      </c:txPr>
    </c:legend>
    <c:plotVisOnly val="1"/>
    <c:dispBlanksAs val="gap"/>
    <c:showDLblsOverMax val="0"/>
  </c:chart>
  <c:spPr>
    <a:solidFill>
      <a:srgbClr val="99CCFF"/>
    </a:solidFill>
    <a:ln w="9525">
      <a:noFill/>
    </a:ln>
  </c:spPr>
  <c:txPr>
    <a:bodyPr/>
    <a:lstStyle/>
    <a:p>
      <a:pPr>
        <a:defRPr sz="12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absoluteAnchor>
    <xdr:pos x="136525" y="98425"/>
    <xdr:ext cx="8801100" cy="5612027"/>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xdr:from>
      <xdr:col>0</xdr:col>
      <xdr:colOff>0</xdr:colOff>
      <xdr:row>23</xdr:row>
      <xdr:rowOff>0</xdr:rowOff>
    </xdr:from>
    <xdr:to>
      <xdr:col>0</xdr:col>
      <xdr:colOff>0</xdr:colOff>
      <xdr:row>24</xdr:row>
      <xdr:rowOff>0</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absoluteAnchor>
    <xdr:pos x="66676" y="85726"/>
    <xdr:ext cx="9105900" cy="5216524"/>
    <xdr:graphicFrame macro="">
      <xdr:nvGraphicFramePr>
        <xdr:cNvPr id="4" name="Grafik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12700" y="0"/>
    <xdr:ext cx="9017000" cy="5378450"/>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85725" y="152401"/>
    <xdr:ext cx="8924925" cy="5476874"/>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absoluteAnchor>
    <xdr:pos x="190501" y="5283200"/>
    <xdr:ext cx="6840000" cy="3549650"/>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twoCellAnchor editAs="oneCell">
    <xdr:from>
      <xdr:col>6</xdr:col>
      <xdr:colOff>0</xdr:colOff>
      <xdr:row>63</xdr:row>
      <xdr:rowOff>0</xdr:rowOff>
    </xdr:from>
    <xdr:to>
      <xdr:col>6</xdr:col>
      <xdr:colOff>190500</xdr:colOff>
      <xdr:row>64</xdr:row>
      <xdr:rowOff>63500</xdr:rowOff>
    </xdr:to>
    <xdr:sp macro="" textlink="">
      <xdr:nvSpPr>
        <xdr:cNvPr id="2" name="Text Box 1"/>
        <xdr:cNvSpPr txBox="1">
          <a:spLocks noChangeArrowheads="1"/>
        </xdr:cNvSpPr>
      </xdr:nvSpPr>
      <xdr:spPr bwMode="auto">
        <a:xfrm>
          <a:off x="4086225" y="15116175"/>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editAs="oneCell">
    <xdr:from>
      <xdr:col>6</xdr:col>
      <xdr:colOff>0</xdr:colOff>
      <xdr:row>63</xdr:row>
      <xdr:rowOff>0</xdr:rowOff>
    </xdr:from>
    <xdr:to>
      <xdr:col>6</xdr:col>
      <xdr:colOff>190500</xdr:colOff>
      <xdr:row>64</xdr:row>
      <xdr:rowOff>63500</xdr:rowOff>
    </xdr:to>
    <xdr:sp macro="" textlink="">
      <xdr:nvSpPr>
        <xdr:cNvPr id="3" name="Text Box 1"/>
        <xdr:cNvSpPr txBox="1">
          <a:spLocks noChangeArrowheads="1"/>
        </xdr:cNvSpPr>
      </xdr:nvSpPr>
      <xdr:spPr bwMode="auto">
        <a:xfrm>
          <a:off x="4495800" y="15208250"/>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slar/AppData/Local/Microsoft/Windows/INetCache/Content.Outlook/NAS2IB47/2016%20&#304;ST%20YILLI&#286;I/HSGM%20DEN%20GELEN%20S&#304;GORTALI%20VER&#304;LER&#3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C"/>
      <sheetName val="4A"/>
      <sheetName val="4B"/>
      <sheetName val="Genel Tablo"/>
      <sheetName val="Sayfa3"/>
      <sheetName val="Sayfa4"/>
    </sheetNames>
    <sheetDataSet>
      <sheetData sheetId="0"/>
      <sheetData sheetId="1"/>
      <sheetData sheetId="2"/>
      <sheetData sheetId="3"/>
      <sheetData sheetId="4"/>
      <sheetData sheetId="5">
        <row r="72">
          <cell r="B72">
            <v>28</v>
          </cell>
          <cell r="C72">
            <v>73471</v>
          </cell>
          <cell r="D72">
            <v>847</v>
          </cell>
          <cell r="E72">
            <v>8</v>
          </cell>
          <cell r="F72">
            <v>15176</v>
          </cell>
          <cell r="G72">
            <v>75</v>
          </cell>
        </row>
        <row r="73">
          <cell r="B73">
            <v>22</v>
          </cell>
          <cell r="C73">
            <v>39421</v>
          </cell>
          <cell r="D73">
            <v>497</v>
          </cell>
          <cell r="E73">
            <v>4</v>
          </cell>
          <cell r="F73">
            <v>2757</v>
          </cell>
          <cell r="G73">
            <v>110</v>
          </cell>
        </row>
        <row r="74">
          <cell r="B74">
            <v>18</v>
          </cell>
          <cell r="C74">
            <v>63357</v>
          </cell>
          <cell r="D74">
            <v>461</v>
          </cell>
          <cell r="E74">
            <v>3</v>
          </cell>
          <cell r="F74">
            <v>33315</v>
          </cell>
          <cell r="G74">
            <v>124</v>
          </cell>
        </row>
        <row r="75">
          <cell r="B75">
            <v>16</v>
          </cell>
          <cell r="C75">
            <v>34664</v>
          </cell>
          <cell r="D75">
            <v>262</v>
          </cell>
          <cell r="E75">
            <v>6</v>
          </cell>
          <cell r="F75">
            <v>14632</v>
          </cell>
          <cell r="G75">
            <v>68</v>
          </cell>
        </row>
        <row r="76">
          <cell r="B76">
            <v>5</v>
          </cell>
          <cell r="C76">
            <v>18472</v>
          </cell>
          <cell r="D76">
            <v>116</v>
          </cell>
          <cell r="E76">
            <v>1</v>
          </cell>
          <cell r="F76">
            <v>84</v>
          </cell>
          <cell r="G76">
            <v>0</v>
          </cell>
        </row>
        <row r="77">
          <cell r="B77">
            <v>5</v>
          </cell>
          <cell r="C77">
            <v>9006</v>
          </cell>
          <cell r="D77">
            <v>109</v>
          </cell>
          <cell r="E77">
            <v>0</v>
          </cell>
          <cell r="F77">
            <v>0</v>
          </cell>
          <cell r="G77">
            <v>0</v>
          </cell>
        </row>
        <row r="78">
          <cell r="B78">
            <v>7</v>
          </cell>
          <cell r="C78">
            <v>27341</v>
          </cell>
          <cell r="D78">
            <v>121</v>
          </cell>
          <cell r="E78">
            <v>0</v>
          </cell>
          <cell r="F78">
            <v>0</v>
          </cell>
          <cell r="G78">
            <v>0</v>
          </cell>
        </row>
        <row r="79">
          <cell r="B79">
            <v>7</v>
          </cell>
          <cell r="C79">
            <v>39017</v>
          </cell>
          <cell r="D79">
            <v>159</v>
          </cell>
          <cell r="E79">
            <v>0</v>
          </cell>
          <cell r="F79">
            <v>0</v>
          </cell>
          <cell r="G79">
            <v>0</v>
          </cell>
        </row>
        <row r="80">
          <cell r="B80">
            <v>0</v>
          </cell>
          <cell r="C80">
            <v>0</v>
          </cell>
          <cell r="D80">
            <v>0</v>
          </cell>
          <cell r="E80">
            <v>1</v>
          </cell>
          <cell r="F80">
            <v>1978</v>
          </cell>
          <cell r="G80">
            <v>5</v>
          </cell>
        </row>
        <row r="81">
          <cell r="B81">
            <v>3</v>
          </cell>
          <cell r="C81">
            <v>14761</v>
          </cell>
          <cell r="D81">
            <v>50</v>
          </cell>
          <cell r="E81">
            <v>1</v>
          </cell>
          <cell r="F81">
            <v>2050</v>
          </cell>
          <cell r="G81">
            <v>5</v>
          </cell>
        </row>
        <row r="82">
          <cell r="B82">
            <v>1</v>
          </cell>
          <cell r="C82">
            <v>230</v>
          </cell>
          <cell r="D82">
            <v>8</v>
          </cell>
          <cell r="E82">
            <v>0</v>
          </cell>
          <cell r="F82">
            <v>0</v>
          </cell>
          <cell r="G82">
            <v>0</v>
          </cell>
        </row>
        <row r="83">
          <cell r="B83">
            <v>0</v>
          </cell>
          <cell r="C83">
            <v>0</v>
          </cell>
          <cell r="D83">
            <v>0</v>
          </cell>
          <cell r="E83">
            <v>1</v>
          </cell>
          <cell r="F83">
            <v>1083</v>
          </cell>
          <cell r="G83">
            <v>16</v>
          </cell>
        </row>
        <row r="84">
          <cell r="B84">
            <v>1</v>
          </cell>
          <cell r="C84">
            <v>44</v>
          </cell>
          <cell r="D84">
            <v>0</v>
          </cell>
          <cell r="E84">
            <v>0</v>
          </cell>
          <cell r="F84">
            <v>0</v>
          </cell>
          <cell r="G84">
            <v>0</v>
          </cell>
        </row>
        <row r="85">
          <cell r="B85">
            <v>3</v>
          </cell>
          <cell r="C85">
            <v>8967</v>
          </cell>
          <cell r="D85">
            <v>153</v>
          </cell>
          <cell r="E85">
            <v>0</v>
          </cell>
          <cell r="F85">
            <v>0</v>
          </cell>
          <cell r="G85">
            <v>0</v>
          </cell>
        </row>
        <row r="86">
          <cell r="B86">
            <v>1</v>
          </cell>
          <cell r="C86">
            <v>390</v>
          </cell>
          <cell r="D86">
            <v>1</v>
          </cell>
          <cell r="E86">
            <v>0</v>
          </cell>
          <cell r="F86">
            <v>0</v>
          </cell>
          <cell r="G86">
            <v>0</v>
          </cell>
        </row>
        <row r="87">
          <cell r="B87">
            <v>1</v>
          </cell>
          <cell r="C87">
            <v>10467</v>
          </cell>
          <cell r="D87">
            <v>62</v>
          </cell>
          <cell r="E87">
            <v>0</v>
          </cell>
          <cell r="F87">
            <v>0</v>
          </cell>
          <cell r="G87">
            <v>0</v>
          </cell>
        </row>
        <row r="88">
          <cell r="B88">
            <v>1</v>
          </cell>
          <cell r="C88">
            <v>1177</v>
          </cell>
          <cell r="D88">
            <v>32</v>
          </cell>
          <cell r="E88">
            <v>0</v>
          </cell>
          <cell r="F88">
            <v>0</v>
          </cell>
          <cell r="G88">
            <v>0</v>
          </cell>
        </row>
        <row r="89">
          <cell r="B89">
            <v>2</v>
          </cell>
          <cell r="C89">
            <v>1197</v>
          </cell>
          <cell r="D89">
            <v>44</v>
          </cell>
          <cell r="E89">
            <v>0</v>
          </cell>
          <cell r="F89">
            <v>0</v>
          </cell>
          <cell r="G89">
            <v>0</v>
          </cell>
        </row>
        <row r="90">
          <cell r="B90">
            <v>1</v>
          </cell>
          <cell r="C90">
            <v>14340</v>
          </cell>
          <cell r="D90">
            <v>64</v>
          </cell>
          <cell r="E90">
            <v>0</v>
          </cell>
          <cell r="F90">
            <v>0</v>
          </cell>
          <cell r="G90">
            <v>0</v>
          </cell>
        </row>
        <row r="91">
          <cell r="B91">
            <v>9</v>
          </cell>
          <cell r="C91">
            <v>7254</v>
          </cell>
          <cell r="D91">
            <v>68</v>
          </cell>
          <cell r="E91">
            <v>2</v>
          </cell>
          <cell r="F91">
            <v>1406</v>
          </cell>
          <cell r="G91">
            <v>19</v>
          </cell>
        </row>
        <row r="92">
          <cell r="B92">
            <v>2</v>
          </cell>
          <cell r="C92">
            <v>11336</v>
          </cell>
          <cell r="D92">
            <v>72</v>
          </cell>
          <cell r="E92">
            <v>0</v>
          </cell>
          <cell r="F92">
            <v>0</v>
          </cell>
          <cell r="G92">
            <v>0</v>
          </cell>
        </row>
        <row r="93">
          <cell r="B93">
            <v>1</v>
          </cell>
          <cell r="C93">
            <v>3000</v>
          </cell>
          <cell r="D93">
            <v>16</v>
          </cell>
          <cell r="E93">
            <v>0</v>
          </cell>
          <cell r="F93">
            <v>0</v>
          </cell>
          <cell r="G93">
            <v>0</v>
          </cell>
        </row>
        <row r="94">
          <cell r="B94">
            <v>1</v>
          </cell>
          <cell r="C94">
            <v>275</v>
          </cell>
          <cell r="D94">
            <v>16</v>
          </cell>
          <cell r="E94">
            <v>0</v>
          </cell>
          <cell r="F94">
            <v>0</v>
          </cell>
          <cell r="G94">
            <v>0</v>
          </cell>
        </row>
        <row r="95">
          <cell r="B95">
            <v>0</v>
          </cell>
          <cell r="C95">
            <v>0</v>
          </cell>
          <cell r="D95">
            <v>0</v>
          </cell>
          <cell r="E95">
            <v>1</v>
          </cell>
          <cell r="F95">
            <v>1415</v>
          </cell>
          <cell r="G95">
            <v>3</v>
          </cell>
        </row>
        <row r="96">
          <cell r="B96">
            <v>1</v>
          </cell>
          <cell r="C96">
            <v>2780</v>
          </cell>
          <cell r="D96">
            <v>19</v>
          </cell>
          <cell r="E96">
            <v>0</v>
          </cell>
          <cell r="F96">
            <v>0</v>
          </cell>
          <cell r="G96">
            <v>0</v>
          </cell>
        </row>
        <row r="97">
          <cell r="B97">
            <v>2</v>
          </cell>
          <cell r="C97">
            <v>4941</v>
          </cell>
          <cell r="D97">
            <v>40</v>
          </cell>
          <cell r="E97">
            <v>0</v>
          </cell>
          <cell r="F97">
            <v>0</v>
          </cell>
          <cell r="G97">
            <v>0</v>
          </cell>
        </row>
        <row r="98">
          <cell r="B98">
            <v>2</v>
          </cell>
          <cell r="C98">
            <v>2786</v>
          </cell>
          <cell r="D98">
            <v>34</v>
          </cell>
          <cell r="E98">
            <v>0</v>
          </cell>
          <cell r="F98">
            <v>0</v>
          </cell>
          <cell r="G98">
            <v>0</v>
          </cell>
        </row>
        <row r="99">
          <cell r="B99">
            <v>2</v>
          </cell>
          <cell r="C99">
            <v>1512</v>
          </cell>
          <cell r="D99">
            <v>43</v>
          </cell>
          <cell r="E99">
            <v>0</v>
          </cell>
          <cell r="F99">
            <v>0</v>
          </cell>
          <cell r="G99">
            <v>0</v>
          </cell>
        </row>
        <row r="100">
          <cell r="B100">
            <v>1</v>
          </cell>
          <cell r="C100">
            <v>1801</v>
          </cell>
          <cell r="D100">
            <v>34</v>
          </cell>
          <cell r="E100">
            <v>0</v>
          </cell>
          <cell r="F100">
            <v>0</v>
          </cell>
          <cell r="G100">
            <v>0</v>
          </cell>
        </row>
        <row r="101">
          <cell r="B101">
            <v>0</v>
          </cell>
          <cell r="C101">
            <v>0</v>
          </cell>
          <cell r="D101">
            <v>0</v>
          </cell>
          <cell r="E101">
            <v>1</v>
          </cell>
          <cell r="F101">
            <v>1359</v>
          </cell>
          <cell r="G101">
            <v>3</v>
          </cell>
        </row>
        <row r="102">
          <cell r="B102">
            <v>1</v>
          </cell>
          <cell r="C102">
            <v>2932</v>
          </cell>
          <cell r="D102">
            <v>17</v>
          </cell>
          <cell r="E102">
            <v>0</v>
          </cell>
          <cell r="F102">
            <v>0</v>
          </cell>
          <cell r="G102">
            <v>0</v>
          </cell>
        </row>
        <row r="103">
          <cell r="B103">
            <v>1</v>
          </cell>
          <cell r="C103">
            <v>1695</v>
          </cell>
          <cell r="D103">
            <v>10</v>
          </cell>
          <cell r="E103">
            <v>0</v>
          </cell>
          <cell r="F103">
            <v>0</v>
          </cell>
          <cell r="G103">
            <v>0</v>
          </cell>
        </row>
        <row r="104">
          <cell r="B104">
            <v>1</v>
          </cell>
          <cell r="C104">
            <v>660</v>
          </cell>
          <cell r="D104">
            <v>27</v>
          </cell>
          <cell r="E104">
            <v>0</v>
          </cell>
          <cell r="F104">
            <v>0</v>
          </cell>
          <cell r="G104">
            <v>0</v>
          </cell>
        </row>
        <row r="105">
          <cell r="B105">
            <v>0</v>
          </cell>
          <cell r="C105">
            <v>0</v>
          </cell>
          <cell r="D105">
            <v>0</v>
          </cell>
          <cell r="E105">
            <v>1</v>
          </cell>
          <cell r="F105">
            <v>1258</v>
          </cell>
          <cell r="G105">
            <v>3</v>
          </cell>
        </row>
        <row r="106">
          <cell r="B106">
            <v>1</v>
          </cell>
          <cell r="C106">
            <v>510</v>
          </cell>
          <cell r="D106">
            <v>7</v>
          </cell>
          <cell r="E106">
            <v>0</v>
          </cell>
          <cell r="F106">
            <v>0</v>
          </cell>
          <cell r="G106">
            <v>0</v>
          </cell>
        </row>
        <row r="107">
          <cell r="B107">
            <v>0</v>
          </cell>
          <cell r="C107">
            <v>0</v>
          </cell>
          <cell r="D107">
            <v>0</v>
          </cell>
          <cell r="E107">
            <v>1</v>
          </cell>
          <cell r="F107">
            <v>9</v>
          </cell>
          <cell r="G107">
            <v>0</v>
          </cell>
        </row>
        <row r="108">
          <cell r="B108">
            <v>1</v>
          </cell>
          <cell r="C108">
            <v>2552</v>
          </cell>
          <cell r="D108">
            <v>27</v>
          </cell>
          <cell r="E108">
            <v>0</v>
          </cell>
          <cell r="F108">
            <v>0</v>
          </cell>
          <cell r="G108">
            <v>0</v>
          </cell>
        </row>
        <row r="109">
          <cell r="B109">
            <v>1</v>
          </cell>
          <cell r="C109">
            <v>4663</v>
          </cell>
          <cell r="D109">
            <v>26</v>
          </cell>
          <cell r="E109">
            <v>0</v>
          </cell>
          <cell r="F109">
            <v>0</v>
          </cell>
          <cell r="G109">
            <v>0</v>
          </cell>
        </row>
        <row r="110">
          <cell r="B110">
            <v>1</v>
          </cell>
          <cell r="C110">
            <v>4750</v>
          </cell>
          <cell r="D110">
            <v>36</v>
          </cell>
          <cell r="E110">
            <v>0</v>
          </cell>
          <cell r="F110">
            <v>0</v>
          </cell>
          <cell r="G110">
            <v>0</v>
          </cell>
        </row>
        <row r="111">
          <cell r="B111">
            <v>1</v>
          </cell>
          <cell r="C111">
            <v>812</v>
          </cell>
          <cell r="D111">
            <v>7</v>
          </cell>
          <cell r="E111">
            <v>0</v>
          </cell>
          <cell r="F111">
            <v>0</v>
          </cell>
          <cell r="G111">
            <v>0</v>
          </cell>
        </row>
        <row r="112">
          <cell r="B112">
            <v>1</v>
          </cell>
          <cell r="C112">
            <v>4236</v>
          </cell>
          <cell r="D112">
            <v>29</v>
          </cell>
          <cell r="E112">
            <v>0</v>
          </cell>
          <cell r="F112">
            <v>0</v>
          </cell>
          <cell r="G112">
            <v>0</v>
          </cell>
        </row>
        <row r="113">
          <cell r="B113">
            <v>1</v>
          </cell>
          <cell r="C113">
            <v>1066</v>
          </cell>
          <cell r="D113">
            <v>30</v>
          </cell>
          <cell r="E113">
            <v>0</v>
          </cell>
          <cell r="F113">
            <v>0</v>
          </cell>
          <cell r="G113">
            <v>0</v>
          </cell>
        </row>
        <row r="114">
          <cell r="B114">
            <v>0</v>
          </cell>
          <cell r="C114">
            <v>0</v>
          </cell>
          <cell r="D114">
            <v>0</v>
          </cell>
          <cell r="E114">
            <v>1</v>
          </cell>
          <cell r="F114">
            <v>1216</v>
          </cell>
          <cell r="G114">
            <v>4</v>
          </cell>
        </row>
        <row r="115">
          <cell r="B115">
            <v>1</v>
          </cell>
          <cell r="C115">
            <v>3255</v>
          </cell>
          <cell r="D115">
            <v>38</v>
          </cell>
          <cell r="E115">
            <v>0</v>
          </cell>
          <cell r="F115">
            <v>0</v>
          </cell>
          <cell r="G115">
            <v>0</v>
          </cell>
        </row>
        <row r="116">
          <cell r="B116">
            <v>2</v>
          </cell>
          <cell r="C116">
            <v>666</v>
          </cell>
          <cell r="D116">
            <v>2</v>
          </cell>
          <cell r="E116">
            <v>0</v>
          </cell>
          <cell r="F116">
            <v>0</v>
          </cell>
          <cell r="G116">
            <v>0</v>
          </cell>
        </row>
        <row r="117">
          <cell r="B117">
            <v>1</v>
          </cell>
          <cell r="C117">
            <v>1259</v>
          </cell>
          <cell r="D117">
            <v>6</v>
          </cell>
          <cell r="E117">
            <v>1</v>
          </cell>
          <cell r="F117">
            <v>313</v>
          </cell>
          <cell r="G117">
            <v>7</v>
          </cell>
        </row>
        <row r="118">
          <cell r="B118">
            <v>4</v>
          </cell>
          <cell r="C118">
            <v>4058</v>
          </cell>
          <cell r="D118">
            <v>23</v>
          </cell>
          <cell r="E118">
            <v>0</v>
          </cell>
          <cell r="F118">
            <v>0</v>
          </cell>
          <cell r="G118">
            <v>0</v>
          </cell>
        </row>
        <row r="119">
          <cell r="B119">
            <v>0</v>
          </cell>
          <cell r="C119">
            <v>0</v>
          </cell>
          <cell r="D119">
            <v>0</v>
          </cell>
          <cell r="E119">
            <v>1</v>
          </cell>
          <cell r="F119">
            <v>488</v>
          </cell>
          <cell r="G119">
            <v>1</v>
          </cell>
        </row>
        <row r="120">
          <cell r="B120">
            <v>1</v>
          </cell>
          <cell r="C120">
            <v>271</v>
          </cell>
          <cell r="D120">
            <v>4</v>
          </cell>
          <cell r="E120">
            <v>0</v>
          </cell>
          <cell r="F120">
            <v>0</v>
          </cell>
          <cell r="G120">
            <v>0</v>
          </cell>
        </row>
        <row r="121">
          <cell r="B121">
            <v>0</v>
          </cell>
          <cell r="C121">
            <v>0</v>
          </cell>
          <cell r="D121">
            <v>0</v>
          </cell>
          <cell r="E121">
            <v>1</v>
          </cell>
          <cell r="F121">
            <v>150</v>
          </cell>
          <cell r="G121">
            <v>2</v>
          </cell>
        </row>
        <row r="122">
          <cell r="B122">
            <v>0</v>
          </cell>
          <cell r="C122">
            <v>0</v>
          </cell>
          <cell r="D122">
            <v>0</v>
          </cell>
          <cell r="E122">
            <v>1</v>
          </cell>
          <cell r="F122">
            <v>677</v>
          </cell>
          <cell r="G122">
            <v>2</v>
          </cell>
        </row>
        <row r="123">
          <cell r="B123">
            <v>0</v>
          </cell>
          <cell r="C123">
            <v>0</v>
          </cell>
          <cell r="D123">
            <v>0</v>
          </cell>
          <cell r="E123">
            <v>1</v>
          </cell>
          <cell r="F123">
            <v>1229</v>
          </cell>
          <cell r="G123">
            <v>3</v>
          </cell>
        </row>
        <row r="124">
          <cell r="B124">
            <v>12</v>
          </cell>
          <cell r="C124">
            <v>26535</v>
          </cell>
          <cell r="D124">
            <v>288</v>
          </cell>
          <cell r="E124">
            <v>1</v>
          </cell>
          <cell r="F124">
            <v>1934</v>
          </cell>
          <cell r="G124">
            <v>26</v>
          </cell>
        </row>
        <row r="125">
          <cell r="B125">
            <v>1</v>
          </cell>
          <cell r="C125">
            <v>405</v>
          </cell>
          <cell r="D125">
            <v>3</v>
          </cell>
          <cell r="E125">
            <v>0</v>
          </cell>
          <cell r="F125">
            <v>0</v>
          </cell>
          <cell r="G125">
            <v>0</v>
          </cell>
        </row>
        <row r="126">
          <cell r="B126">
            <v>1</v>
          </cell>
          <cell r="C126">
            <v>244</v>
          </cell>
          <cell r="D126">
            <v>0</v>
          </cell>
          <cell r="E126">
            <v>0</v>
          </cell>
          <cell r="F126">
            <v>0</v>
          </cell>
          <cell r="G126">
            <v>0</v>
          </cell>
        </row>
        <row r="127">
          <cell r="B127">
            <v>0</v>
          </cell>
          <cell r="C127">
            <v>0</v>
          </cell>
          <cell r="D127">
            <v>0</v>
          </cell>
          <cell r="E127">
            <v>1</v>
          </cell>
          <cell r="F127">
            <v>416</v>
          </cell>
          <cell r="G127">
            <v>3</v>
          </cell>
        </row>
        <row r="128">
          <cell r="B128">
            <v>1</v>
          </cell>
          <cell r="C128">
            <v>2818</v>
          </cell>
          <cell r="D128">
            <v>11</v>
          </cell>
          <cell r="E128">
            <v>0</v>
          </cell>
          <cell r="F128">
            <v>0</v>
          </cell>
          <cell r="G128">
            <v>0</v>
          </cell>
        </row>
        <row r="129">
          <cell r="B129">
            <v>1</v>
          </cell>
          <cell r="C129">
            <v>1483</v>
          </cell>
          <cell r="D129">
            <v>4</v>
          </cell>
          <cell r="E129">
            <v>1</v>
          </cell>
          <cell r="F129">
            <v>262</v>
          </cell>
          <cell r="G129">
            <v>1</v>
          </cell>
        </row>
        <row r="130">
          <cell r="B130">
            <v>1</v>
          </cell>
          <cell r="C130">
            <v>150</v>
          </cell>
          <cell r="D130">
            <v>0</v>
          </cell>
          <cell r="E130">
            <v>0</v>
          </cell>
          <cell r="F130">
            <v>0</v>
          </cell>
          <cell r="G130">
            <v>0</v>
          </cell>
        </row>
        <row r="131">
          <cell r="B131">
            <v>0</v>
          </cell>
          <cell r="C131">
            <v>0</v>
          </cell>
          <cell r="D131">
            <v>0</v>
          </cell>
          <cell r="E131">
            <v>2</v>
          </cell>
          <cell r="F131">
            <v>1771</v>
          </cell>
          <cell r="G131">
            <v>10</v>
          </cell>
        </row>
        <row r="132">
          <cell r="B132">
            <v>1</v>
          </cell>
          <cell r="C132">
            <v>810</v>
          </cell>
          <cell r="D132">
            <v>2</v>
          </cell>
          <cell r="E132">
            <v>0</v>
          </cell>
          <cell r="F132">
            <v>0</v>
          </cell>
          <cell r="G132">
            <v>0</v>
          </cell>
        </row>
        <row r="133">
          <cell r="B133">
            <v>1</v>
          </cell>
          <cell r="C133">
            <v>1368</v>
          </cell>
          <cell r="D133">
            <v>48</v>
          </cell>
          <cell r="E133">
            <v>0</v>
          </cell>
          <cell r="F133">
            <v>0</v>
          </cell>
          <cell r="G133">
            <v>0</v>
          </cell>
        </row>
        <row r="134">
          <cell r="B134">
            <v>1</v>
          </cell>
          <cell r="C134">
            <v>1393</v>
          </cell>
          <cell r="D134">
            <v>4</v>
          </cell>
          <cell r="E134">
            <v>0</v>
          </cell>
          <cell r="F134">
            <v>0</v>
          </cell>
          <cell r="G134">
            <v>0</v>
          </cell>
        </row>
        <row r="135">
          <cell r="B135">
            <v>0</v>
          </cell>
          <cell r="C135">
            <v>0</v>
          </cell>
          <cell r="D135">
            <v>0</v>
          </cell>
          <cell r="E135">
            <v>1</v>
          </cell>
          <cell r="F135">
            <v>1236</v>
          </cell>
          <cell r="G135">
            <v>3</v>
          </cell>
        </row>
        <row r="136">
          <cell r="B136">
            <v>1</v>
          </cell>
          <cell r="C136">
            <v>1662</v>
          </cell>
          <cell r="D136">
            <v>5</v>
          </cell>
          <cell r="E136">
            <v>0</v>
          </cell>
          <cell r="F136">
            <v>0</v>
          </cell>
          <cell r="G136">
            <v>0</v>
          </cell>
        </row>
        <row r="137">
          <cell r="B137">
            <v>1</v>
          </cell>
          <cell r="C137">
            <v>2193</v>
          </cell>
          <cell r="D137">
            <v>38</v>
          </cell>
          <cell r="E137">
            <v>0</v>
          </cell>
          <cell r="F137">
            <v>0</v>
          </cell>
          <cell r="G137">
            <v>0</v>
          </cell>
        </row>
        <row r="138">
          <cell r="B138">
            <v>1</v>
          </cell>
          <cell r="C138">
            <v>466</v>
          </cell>
          <cell r="D138">
            <v>3</v>
          </cell>
          <cell r="E138">
            <v>0</v>
          </cell>
          <cell r="F138">
            <v>0</v>
          </cell>
          <cell r="G138">
            <v>0</v>
          </cell>
        </row>
        <row r="139">
          <cell r="B139">
            <v>0</v>
          </cell>
          <cell r="C139">
            <v>0</v>
          </cell>
          <cell r="D139">
            <v>0</v>
          </cell>
          <cell r="E139">
            <v>1</v>
          </cell>
          <cell r="F139">
            <v>1149</v>
          </cell>
          <cell r="G139">
            <v>3</v>
          </cell>
        </row>
        <row r="140">
          <cell r="B140">
            <v>1</v>
          </cell>
          <cell r="C140">
            <v>8119</v>
          </cell>
          <cell r="D140">
            <v>37</v>
          </cell>
          <cell r="E140">
            <v>0</v>
          </cell>
          <cell r="F140">
            <v>0</v>
          </cell>
          <cell r="G140">
            <v>0</v>
          </cell>
        </row>
        <row r="141">
          <cell r="B141">
            <v>2</v>
          </cell>
          <cell r="C141">
            <v>842</v>
          </cell>
          <cell r="D141">
            <v>6</v>
          </cell>
          <cell r="E141">
            <v>3</v>
          </cell>
          <cell r="F141">
            <v>2385</v>
          </cell>
          <cell r="G141">
            <v>7</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theme="0" tint="-0.499984740745262"/>
  </sheetPr>
  <dimension ref="A1:L55"/>
  <sheetViews>
    <sheetView showGridLines="0" tabSelected="1" workbookViewId="0">
      <selection activeCell="A2" sqref="A2"/>
    </sheetView>
  </sheetViews>
  <sheetFormatPr defaultRowHeight="12.75"/>
  <sheetData>
    <row r="1" spans="1:12" ht="12.75" customHeight="1">
      <c r="A1" s="36"/>
      <c r="B1" s="36"/>
      <c r="C1" s="36"/>
      <c r="D1" s="36"/>
      <c r="E1" s="36"/>
      <c r="F1" s="36"/>
      <c r="G1" s="36"/>
      <c r="H1" s="36"/>
      <c r="I1" s="36"/>
    </row>
    <row r="2" spans="1:12" ht="12.75" customHeight="1">
      <c r="A2" s="36"/>
      <c r="B2" s="36"/>
      <c r="C2" s="36"/>
      <c r="D2" s="36"/>
      <c r="E2" s="36"/>
      <c r="F2" s="36"/>
      <c r="G2" s="36"/>
      <c r="H2" s="36"/>
      <c r="I2" s="36"/>
    </row>
    <row r="3" spans="1:12" ht="12.75" customHeight="1">
      <c r="A3" s="36"/>
      <c r="B3" s="36"/>
      <c r="C3" s="36"/>
      <c r="D3" s="36"/>
      <c r="E3" s="36"/>
      <c r="F3" s="36"/>
      <c r="G3" s="36"/>
      <c r="H3" s="36"/>
      <c r="I3" s="36"/>
    </row>
    <row r="4" spans="1:12" ht="12.75" customHeight="1">
      <c r="A4" s="36"/>
      <c r="B4" s="36"/>
      <c r="C4" s="36"/>
      <c r="D4" s="36"/>
      <c r="E4" s="36"/>
      <c r="F4" s="36"/>
      <c r="G4" s="36"/>
      <c r="H4" s="36"/>
      <c r="I4" s="36"/>
    </row>
    <row r="5" spans="1:12" ht="12.75" customHeight="1">
      <c r="A5" s="36"/>
      <c r="B5" s="36"/>
      <c r="C5" s="36"/>
      <c r="D5" s="36"/>
      <c r="E5" s="36"/>
      <c r="F5" s="36"/>
      <c r="G5" s="36"/>
      <c r="H5" s="36"/>
      <c r="I5" s="36"/>
    </row>
    <row r="6" spans="1:12" ht="12.75" customHeight="1">
      <c r="A6" s="36"/>
      <c r="B6" s="36"/>
      <c r="C6" s="36"/>
      <c r="D6" s="36"/>
      <c r="E6" s="36"/>
      <c r="F6" s="36"/>
      <c r="G6" s="36"/>
      <c r="H6" s="36"/>
      <c r="I6" s="36"/>
    </row>
    <row r="7" spans="1:12" ht="12.75" customHeight="1">
      <c r="A7" s="36"/>
      <c r="B7" s="36"/>
      <c r="C7" s="36"/>
      <c r="D7" s="36"/>
      <c r="E7" s="36"/>
      <c r="F7" s="36"/>
      <c r="G7" s="36"/>
      <c r="H7" s="36"/>
      <c r="I7" s="36"/>
    </row>
    <row r="8" spans="1:12" ht="12.75" customHeight="1">
      <c r="A8" s="36"/>
      <c r="B8" s="36"/>
      <c r="C8" s="36"/>
      <c r="D8" s="36"/>
      <c r="E8" s="36"/>
      <c r="F8" s="36"/>
      <c r="G8" s="36"/>
      <c r="H8" s="36"/>
      <c r="I8" s="36"/>
      <c r="L8" s="40"/>
    </row>
    <row r="9" spans="1:12" ht="12.75" customHeight="1">
      <c r="A9" s="36"/>
      <c r="B9" s="36"/>
      <c r="C9" s="36"/>
      <c r="D9" s="36"/>
      <c r="E9" s="36"/>
      <c r="F9" s="36"/>
      <c r="G9" s="36"/>
      <c r="H9" s="36"/>
      <c r="I9" s="36"/>
    </row>
    <row r="10" spans="1:12" ht="12.75" customHeight="1">
      <c r="A10" s="36"/>
      <c r="B10" s="36"/>
      <c r="C10" s="36"/>
      <c r="D10" s="36"/>
      <c r="E10" s="36"/>
      <c r="F10" s="36"/>
      <c r="G10" s="36"/>
      <c r="H10" s="36"/>
      <c r="I10" s="36"/>
    </row>
    <row r="11" spans="1:12" ht="12.75" customHeight="1">
      <c r="A11" s="36"/>
      <c r="B11" s="36"/>
      <c r="C11" s="36"/>
      <c r="D11" s="36"/>
      <c r="E11" s="36"/>
      <c r="F11" s="36"/>
      <c r="G11" s="36"/>
      <c r="H11" s="36"/>
      <c r="I11" s="36"/>
    </row>
    <row r="12" spans="1:12" ht="12.75" customHeight="1">
      <c r="A12" s="36"/>
      <c r="B12" s="36"/>
      <c r="C12" s="36"/>
      <c r="D12" s="36"/>
      <c r="E12" s="36"/>
      <c r="F12" s="36"/>
      <c r="G12" s="36"/>
      <c r="H12" s="36"/>
      <c r="I12" s="36"/>
    </row>
    <row r="13" spans="1:12" ht="12.75" customHeight="1" thickBot="1">
      <c r="A13" s="37"/>
      <c r="B13" s="37"/>
      <c r="C13" s="37"/>
      <c r="D13" s="37"/>
      <c r="E13" s="37"/>
      <c r="F13" s="37"/>
      <c r="G13" s="37"/>
      <c r="H13" s="37"/>
      <c r="I13" s="37"/>
    </row>
    <row r="14" spans="1:12" ht="12.75" customHeight="1" thickTop="1">
      <c r="A14" s="36"/>
      <c r="B14" s="36"/>
      <c r="C14" s="36"/>
      <c r="D14" s="36"/>
      <c r="E14" s="36"/>
      <c r="F14" s="36"/>
      <c r="G14" s="36"/>
      <c r="H14" s="36"/>
      <c r="I14" s="36"/>
    </row>
    <row r="15" spans="1:12" ht="12.75" customHeight="1">
      <c r="A15" s="36"/>
      <c r="B15" s="36"/>
      <c r="C15" s="36"/>
      <c r="D15" s="36"/>
      <c r="E15" s="36"/>
      <c r="F15" s="36"/>
      <c r="G15" s="36"/>
      <c r="H15" s="36"/>
      <c r="I15" s="36"/>
    </row>
    <row r="16" spans="1:12" ht="12.75" customHeight="1">
      <c r="A16" s="643" t="s">
        <v>174</v>
      </c>
      <c r="B16" s="643"/>
      <c r="C16" s="643"/>
      <c r="D16" s="643"/>
      <c r="E16" s="643"/>
      <c r="F16" s="643"/>
      <c r="G16" s="643"/>
      <c r="H16" s="643"/>
      <c r="I16" s="643"/>
    </row>
    <row r="17" spans="1:9" ht="12.75" customHeight="1">
      <c r="A17" s="643"/>
      <c r="B17" s="643"/>
      <c r="C17" s="643"/>
      <c r="D17" s="643"/>
      <c r="E17" s="643"/>
      <c r="F17" s="643"/>
      <c r="G17" s="643"/>
      <c r="H17" s="643"/>
      <c r="I17" s="643"/>
    </row>
    <row r="18" spans="1:9" ht="12.75" customHeight="1">
      <c r="A18" s="38"/>
      <c r="B18" s="38"/>
      <c r="C18" s="38"/>
      <c r="D18" s="38"/>
      <c r="E18" s="38"/>
      <c r="F18" s="38"/>
      <c r="G18" s="38"/>
      <c r="H18" s="38"/>
      <c r="I18" s="38"/>
    </row>
    <row r="19" spans="1:9" ht="12.75" customHeight="1">
      <c r="A19" s="643" t="s">
        <v>175</v>
      </c>
      <c r="B19" s="643"/>
      <c r="C19" s="643"/>
      <c r="D19" s="643"/>
      <c r="E19" s="643"/>
      <c r="F19" s="643"/>
      <c r="G19" s="643"/>
      <c r="H19" s="643"/>
      <c r="I19" s="643"/>
    </row>
    <row r="20" spans="1:9" ht="12.75" customHeight="1">
      <c r="A20" s="643"/>
      <c r="B20" s="643"/>
      <c r="C20" s="643"/>
      <c r="D20" s="643"/>
      <c r="E20" s="643"/>
      <c r="F20" s="643"/>
      <c r="G20" s="643"/>
      <c r="H20" s="643"/>
      <c r="I20" s="643"/>
    </row>
    <row r="21" spans="1:9" ht="12.75" customHeight="1">
      <c r="A21" s="36"/>
      <c r="B21" s="36"/>
      <c r="C21" s="36"/>
      <c r="D21" s="36"/>
      <c r="E21" s="36"/>
      <c r="F21" s="36"/>
      <c r="G21" s="36"/>
      <c r="H21" s="36"/>
      <c r="I21" s="36"/>
    </row>
    <row r="22" spans="1:9" ht="12.75" customHeight="1">
      <c r="A22" s="36"/>
      <c r="B22" s="36"/>
      <c r="C22" s="36"/>
      <c r="D22" s="36"/>
      <c r="E22" s="36"/>
      <c r="F22" s="36"/>
      <c r="G22" s="36"/>
      <c r="H22" s="36"/>
      <c r="I22" s="36"/>
    </row>
    <row r="23" spans="1:9" ht="12.75" customHeight="1">
      <c r="A23" s="36"/>
      <c r="B23" s="36"/>
      <c r="C23" s="36"/>
      <c r="D23" s="36"/>
      <c r="E23" s="36"/>
      <c r="F23" s="36"/>
      <c r="G23" s="36"/>
      <c r="H23" s="36"/>
      <c r="I23" s="36"/>
    </row>
    <row r="24" spans="1:9" ht="12.75" customHeight="1">
      <c r="A24" s="643" t="s">
        <v>287</v>
      </c>
      <c r="B24" s="643"/>
      <c r="C24" s="643"/>
      <c r="D24" s="643"/>
      <c r="E24" s="643"/>
      <c r="F24" s="643"/>
      <c r="G24" s="643"/>
      <c r="H24" s="643"/>
      <c r="I24" s="643"/>
    </row>
    <row r="25" spans="1:9" ht="12.75" customHeight="1">
      <c r="A25" s="643"/>
      <c r="B25" s="643"/>
      <c r="C25" s="643"/>
      <c r="D25" s="643"/>
      <c r="E25" s="643"/>
      <c r="F25" s="643"/>
      <c r="G25" s="643"/>
      <c r="H25" s="643"/>
      <c r="I25" s="643"/>
    </row>
    <row r="26" spans="1:9" ht="12.75" customHeight="1">
      <c r="A26" s="643"/>
      <c r="B26" s="643"/>
      <c r="C26" s="643"/>
      <c r="D26" s="643"/>
      <c r="E26" s="643"/>
      <c r="F26" s="643"/>
      <c r="G26" s="643"/>
      <c r="H26" s="643"/>
      <c r="I26" s="643"/>
    </row>
    <row r="27" spans="1:9" ht="12.75" customHeight="1">
      <c r="A27" s="643"/>
      <c r="B27" s="643"/>
      <c r="C27" s="643"/>
      <c r="D27" s="643"/>
      <c r="E27" s="643"/>
      <c r="F27" s="643"/>
      <c r="G27" s="643"/>
      <c r="H27" s="643"/>
      <c r="I27" s="643"/>
    </row>
    <row r="28" spans="1:9" ht="12.75" customHeight="1">
      <c r="A28" s="137"/>
      <c r="B28" s="137"/>
      <c r="C28" s="137"/>
      <c r="D28" s="137"/>
      <c r="E28" s="137"/>
      <c r="F28" s="137"/>
      <c r="G28" s="137"/>
      <c r="H28" s="137"/>
      <c r="I28" s="137"/>
    </row>
    <row r="29" spans="1:9" ht="12.75" customHeight="1">
      <c r="A29" s="36"/>
      <c r="B29" s="36"/>
      <c r="C29" s="36"/>
      <c r="D29" s="36"/>
      <c r="E29" s="36"/>
      <c r="F29" s="36"/>
      <c r="G29" s="36"/>
      <c r="H29" s="36"/>
      <c r="I29" s="36"/>
    </row>
    <row r="30" spans="1:9" ht="12.75" customHeight="1">
      <c r="A30" s="643" t="s">
        <v>292</v>
      </c>
      <c r="B30" s="643"/>
      <c r="C30" s="643"/>
      <c r="D30" s="643"/>
      <c r="E30" s="643"/>
      <c r="F30" s="643"/>
      <c r="G30" s="643"/>
      <c r="H30" s="643"/>
      <c r="I30" s="643"/>
    </row>
    <row r="31" spans="1:9" ht="12.75" customHeight="1">
      <c r="A31" s="643"/>
      <c r="B31" s="643"/>
      <c r="C31" s="643"/>
      <c r="D31" s="643"/>
      <c r="E31" s="643"/>
      <c r="F31" s="643"/>
      <c r="G31" s="643"/>
      <c r="H31" s="643"/>
      <c r="I31" s="643"/>
    </row>
    <row r="32" spans="1:9" ht="12.75" customHeight="1">
      <c r="A32" s="643"/>
      <c r="B32" s="643"/>
      <c r="C32" s="643"/>
      <c r="D32" s="643"/>
      <c r="E32" s="643"/>
      <c r="F32" s="643"/>
      <c r="G32" s="643"/>
      <c r="H32" s="643"/>
      <c r="I32" s="643"/>
    </row>
    <row r="33" spans="1:9" ht="12.75" customHeight="1">
      <c r="A33" s="643"/>
      <c r="B33" s="643"/>
      <c r="C33" s="643"/>
      <c r="D33" s="643"/>
      <c r="E33" s="643"/>
      <c r="F33" s="643"/>
      <c r="G33" s="643"/>
      <c r="H33" s="643"/>
      <c r="I33" s="643"/>
    </row>
    <row r="34" spans="1:9" ht="12.75" customHeight="1">
      <c r="A34" s="36"/>
      <c r="B34" s="36"/>
      <c r="C34" s="36"/>
      <c r="D34" s="36"/>
      <c r="E34" s="36"/>
      <c r="F34" s="36"/>
      <c r="G34" s="36"/>
      <c r="H34" s="36"/>
      <c r="I34" s="36"/>
    </row>
    <row r="35" spans="1:9" ht="12.75" customHeight="1" thickBot="1">
      <c r="A35" s="36"/>
      <c r="B35" s="36"/>
      <c r="C35" s="36"/>
      <c r="D35" s="36"/>
      <c r="E35" s="36"/>
      <c r="F35" s="36"/>
      <c r="G35" s="36"/>
      <c r="H35" s="36"/>
      <c r="I35" s="36"/>
    </row>
    <row r="36" spans="1:9" ht="12.75" customHeight="1" thickTop="1">
      <c r="A36" s="39"/>
      <c r="B36" s="39"/>
      <c r="C36" s="39"/>
      <c r="D36" s="39"/>
      <c r="E36" s="39"/>
      <c r="F36" s="39"/>
      <c r="G36" s="39"/>
      <c r="H36" s="39"/>
      <c r="I36" s="39"/>
    </row>
    <row r="37" spans="1:9" ht="12.75" customHeight="1">
      <c r="A37" s="36"/>
      <c r="B37" s="36"/>
      <c r="C37" s="36"/>
      <c r="D37" s="36"/>
      <c r="E37" s="36"/>
      <c r="F37" s="36"/>
      <c r="G37" s="36"/>
      <c r="H37" s="36"/>
      <c r="I37" s="36"/>
    </row>
    <row r="38" spans="1:9" ht="12.75" customHeight="1">
      <c r="A38" s="36"/>
      <c r="B38" s="36"/>
      <c r="C38" s="36"/>
      <c r="D38" s="36"/>
      <c r="E38" s="36"/>
      <c r="F38" s="36"/>
      <c r="G38" s="36"/>
      <c r="H38" s="36"/>
      <c r="I38" s="36"/>
    </row>
    <row r="39" spans="1:9" ht="12.75" customHeight="1">
      <c r="A39" s="36"/>
      <c r="B39" s="36"/>
      <c r="C39" s="36"/>
      <c r="D39" s="36"/>
      <c r="E39" s="36"/>
      <c r="F39" s="36"/>
      <c r="G39" s="36"/>
      <c r="H39" s="36"/>
      <c r="I39" s="36"/>
    </row>
    <row r="40" spans="1:9" ht="12.75" customHeight="1">
      <c r="A40" s="36"/>
      <c r="B40" s="36"/>
      <c r="C40" s="36"/>
      <c r="D40" s="36"/>
      <c r="E40" s="36"/>
      <c r="F40" s="36"/>
      <c r="G40" s="36"/>
      <c r="H40" s="36"/>
      <c r="I40" s="36"/>
    </row>
    <row r="41" spans="1:9" ht="12.75" customHeight="1">
      <c r="A41" s="36"/>
      <c r="B41" s="36"/>
      <c r="C41" s="36"/>
      <c r="D41" s="36"/>
      <c r="E41" s="36"/>
      <c r="F41" s="36"/>
      <c r="G41" s="36"/>
      <c r="H41" s="36"/>
      <c r="I41" s="36"/>
    </row>
    <row r="42" spans="1:9" ht="12.75" customHeight="1">
      <c r="A42" s="36"/>
      <c r="B42" s="36"/>
      <c r="C42" s="36"/>
      <c r="D42" s="36"/>
      <c r="E42" s="36"/>
      <c r="F42" s="36"/>
      <c r="G42" s="36"/>
      <c r="H42" s="36"/>
      <c r="I42" s="36"/>
    </row>
    <row r="43" spans="1:9" ht="12.75" customHeight="1">
      <c r="A43" s="36"/>
      <c r="B43" s="36"/>
      <c r="C43" s="36"/>
      <c r="D43" s="36"/>
      <c r="E43" s="36"/>
      <c r="F43" s="36"/>
      <c r="G43" s="36"/>
      <c r="H43" s="36"/>
      <c r="I43" s="36"/>
    </row>
    <row r="44" spans="1:9" ht="12.75" customHeight="1">
      <c r="A44" s="36"/>
      <c r="B44" s="36"/>
      <c r="C44" s="36"/>
      <c r="D44" s="36"/>
      <c r="E44" s="36"/>
      <c r="F44" s="36"/>
      <c r="G44" s="36"/>
      <c r="H44" s="36"/>
      <c r="I44" s="36"/>
    </row>
    <row r="45" spans="1:9" ht="12.75" customHeight="1">
      <c r="A45" s="36"/>
      <c r="B45" s="36"/>
      <c r="C45" s="36"/>
      <c r="D45" s="36"/>
      <c r="E45" s="36"/>
      <c r="F45" s="36"/>
      <c r="G45" s="36"/>
      <c r="H45" s="36"/>
      <c r="I45" s="36"/>
    </row>
    <row r="46" spans="1:9" ht="12.75" customHeight="1">
      <c r="A46" s="36"/>
      <c r="B46" s="36"/>
      <c r="C46" s="36"/>
      <c r="D46" s="36"/>
      <c r="E46" s="36"/>
      <c r="F46" s="36"/>
      <c r="G46" s="36"/>
      <c r="H46" s="36"/>
      <c r="I46" s="36"/>
    </row>
    <row r="47" spans="1:9" ht="12.75" customHeight="1">
      <c r="A47" s="36"/>
      <c r="B47" s="36"/>
      <c r="C47" s="36"/>
      <c r="D47" s="36"/>
      <c r="E47" s="36"/>
      <c r="F47" s="36"/>
      <c r="G47" s="36"/>
      <c r="H47" s="36"/>
      <c r="I47" s="36"/>
    </row>
    <row r="48" spans="1:9" ht="12.75" customHeight="1">
      <c r="A48" s="36"/>
      <c r="B48" s="36"/>
      <c r="C48" s="36"/>
      <c r="D48" s="36"/>
      <c r="E48" s="36"/>
      <c r="F48" s="36"/>
      <c r="G48" s="36"/>
      <c r="H48" s="36"/>
      <c r="I48" s="36"/>
    </row>
    <row r="49" spans="1:9" ht="12.75" customHeight="1">
      <c r="A49" s="36"/>
      <c r="B49" s="36"/>
      <c r="C49" s="36"/>
      <c r="D49" s="36"/>
      <c r="E49" s="36"/>
      <c r="F49" s="36"/>
      <c r="G49" s="36"/>
      <c r="H49" s="36"/>
      <c r="I49" s="36"/>
    </row>
    <row r="50" spans="1:9" ht="12.75" customHeight="1">
      <c r="A50" s="36"/>
      <c r="B50" s="36"/>
      <c r="C50" s="36"/>
      <c r="D50" s="36"/>
      <c r="E50" s="36"/>
      <c r="F50" s="36"/>
      <c r="G50" s="36"/>
      <c r="H50" s="36"/>
      <c r="I50" s="36"/>
    </row>
    <row r="51" spans="1:9" ht="12.75" customHeight="1">
      <c r="A51" s="36"/>
      <c r="B51" s="36"/>
      <c r="C51" s="36"/>
      <c r="D51" s="36"/>
      <c r="E51" s="36"/>
      <c r="F51" s="36"/>
      <c r="G51" s="36"/>
      <c r="H51" s="36"/>
      <c r="I51" s="36"/>
    </row>
    <row r="52" spans="1:9" ht="12.75" customHeight="1">
      <c r="A52" s="36"/>
      <c r="B52" s="36"/>
      <c r="C52" s="36"/>
      <c r="D52" s="36"/>
      <c r="E52" s="36"/>
      <c r="F52" s="36"/>
      <c r="G52" s="36"/>
      <c r="H52" s="36"/>
      <c r="I52" s="36"/>
    </row>
    <row r="53" spans="1:9" ht="12.75" customHeight="1">
      <c r="A53" s="36"/>
      <c r="B53" s="36"/>
      <c r="C53" s="36"/>
      <c r="D53" s="36"/>
      <c r="E53" s="36"/>
      <c r="F53" s="36"/>
      <c r="G53" s="36"/>
      <c r="H53" s="36"/>
      <c r="I53" s="36"/>
    </row>
    <row r="54" spans="1:9" ht="12.75" customHeight="1">
      <c r="A54" s="36"/>
      <c r="B54" s="36"/>
      <c r="C54" s="36"/>
      <c r="D54" s="36"/>
      <c r="E54" s="36"/>
      <c r="F54" s="36"/>
      <c r="G54" s="36"/>
      <c r="H54" s="36"/>
      <c r="I54" s="36"/>
    </row>
    <row r="55" spans="1:9" ht="12.75" customHeight="1">
      <c r="A55" s="36"/>
      <c r="B55" s="36"/>
      <c r="C55" s="36"/>
      <c r="D55" s="36"/>
      <c r="E55" s="36"/>
      <c r="F55" s="36"/>
      <c r="G55" s="36"/>
      <c r="H55" s="36"/>
      <c r="I55" s="36"/>
    </row>
  </sheetData>
  <mergeCells count="4">
    <mergeCell ref="A16:I17"/>
    <mergeCell ref="A19:I20"/>
    <mergeCell ref="A24:I27"/>
    <mergeCell ref="A30:I33"/>
  </mergeCells>
  <phoneticPr fontId="30" type="noConversion"/>
  <pageMargins left="1.5" right="0.18"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J51"/>
  <sheetViews>
    <sheetView showGridLines="0" zoomScaleNormal="100" workbookViewId="0">
      <selection activeCell="F20" sqref="F20"/>
    </sheetView>
  </sheetViews>
  <sheetFormatPr defaultRowHeight="12.75"/>
  <cols>
    <col min="1" max="1" width="18.7109375" customWidth="1"/>
    <col min="2" max="2" width="52.42578125" customWidth="1"/>
    <col min="3" max="3" width="11.7109375" hidden="1" customWidth="1"/>
    <col min="4" max="6" width="12.7109375" customWidth="1"/>
    <col min="7" max="7" width="18.5703125" customWidth="1"/>
    <col min="8" max="9" width="10.140625" bestFit="1" customWidth="1"/>
  </cols>
  <sheetData>
    <row r="1" spans="1:9" ht="15" customHeight="1">
      <c r="A1" s="647" t="s">
        <v>627</v>
      </c>
      <c r="B1" s="647"/>
      <c r="C1" s="647"/>
      <c r="D1" s="647"/>
      <c r="E1" s="647"/>
      <c r="F1" s="647"/>
    </row>
    <row r="2" spans="1:9" ht="15" customHeight="1">
      <c r="A2" s="648" t="s">
        <v>628</v>
      </c>
      <c r="B2" s="648"/>
      <c r="C2" s="648"/>
      <c r="D2" s="648"/>
      <c r="E2" s="648"/>
      <c r="F2" s="648"/>
    </row>
    <row r="3" spans="1:9" ht="15" customHeight="1">
      <c r="A3" s="650" t="s">
        <v>217</v>
      </c>
      <c r="B3" s="650"/>
      <c r="C3" s="119">
        <v>2010</v>
      </c>
      <c r="D3" s="119">
        <v>2014</v>
      </c>
      <c r="E3" s="119">
        <v>2015</v>
      </c>
      <c r="F3" s="119">
        <v>2016</v>
      </c>
    </row>
    <row r="4" spans="1:9" ht="15" customHeight="1">
      <c r="A4" s="651" t="s">
        <v>269</v>
      </c>
      <c r="B4" s="651"/>
      <c r="C4" s="651"/>
      <c r="D4" s="651"/>
      <c r="E4" s="651"/>
    </row>
    <row r="5" spans="1:9" ht="15" customHeight="1">
      <c r="A5" s="652" t="s">
        <v>268</v>
      </c>
      <c r="B5" s="652"/>
      <c r="C5" s="107">
        <f>SUM(C6:C13)</f>
        <v>16196304</v>
      </c>
      <c r="D5" s="107">
        <f>SUM(D6:D13)</f>
        <v>19821822</v>
      </c>
      <c r="E5" s="107">
        <f>SUM(E6:E13)</f>
        <v>20773227</v>
      </c>
      <c r="F5" s="107">
        <f>SUM(F6:F13)</f>
        <v>21131838</v>
      </c>
      <c r="I5" s="426"/>
    </row>
    <row r="6" spans="1:9" ht="15" customHeight="1">
      <c r="A6" s="646" t="s">
        <v>183</v>
      </c>
      <c r="B6" s="649"/>
      <c r="C6" s="110">
        <v>14161165</v>
      </c>
      <c r="D6" s="110">
        <v>18097988</v>
      </c>
      <c r="E6" s="110">
        <v>19053526</v>
      </c>
      <c r="F6" s="110">
        <v>18726639</v>
      </c>
      <c r="I6" s="426"/>
    </row>
    <row r="7" spans="1:9" ht="15" customHeight="1">
      <c r="A7" s="646" t="s">
        <v>197</v>
      </c>
      <c r="B7" s="649"/>
      <c r="C7" s="110">
        <v>349581</v>
      </c>
      <c r="D7" s="110">
        <v>359948</v>
      </c>
      <c r="E7" s="110">
        <v>392908</v>
      </c>
      <c r="F7" s="110">
        <v>1170080</v>
      </c>
      <c r="G7" s="426"/>
      <c r="I7" s="426"/>
    </row>
    <row r="8" spans="1:9" ht="15" customHeight="1">
      <c r="A8" s="646" t="s">
        <v>267</v>
      </c>
      <c r="B8" s="649"/>
      <c r="C8" s="110">
        <v>25778</v>
      </c>
      <c r="D8" s="110">
        <v>28297</v>
      </c>
      <c r="E8" s="110">
        <v>29926</v>
      </c>
      <c r="F8" s="110">
        <v>24710</v>
      </c>
      <c r="G8" s="426"/>
      <c r="I8" s="426"/>
    </row>
    <row r="9" spans="1:9" ht="15" customHeight="1">
      <c r="A9" s="646" t="s">
        <v>524</v>
      </c>
      <c r="B9" s="646"/>
      <c r="C9" s="110">
        <v>152802</v>
      </c>
      <c r="D9" s="110">
        <v>46996</v>
      </c>
      <c r="E9" s="110">
        <v>40615</v>
      </c>
      <c r="F9" s="110">
        <v>36125</v>
      </c>
      <c r="I9" s="426"/>
    </row>
    <row r="10" spans="1:9" ht="15" customHeight="1">
      <c r="A10" s="646" t="s">
        <v>525</v>
      </c>
      <c r="B10" s="646"/>
      <c r="C10" s="110">
        <v>1101131</v>
      </c>
      <c r="D10" s="110">
        <v>864468</v>
      </c>
      <c r="E10" s="110">
        <v>797334</v>
      </c>
      <c r="F10" s="110">
        <v>717876</v>
      </c>
      <c r="I10" s="426"/>
    </row>
    <row r="11" spans="1:9" ht="15" customHeight="1">
      <c r="A11" s="646" t="s">
        <v>198</v>
      </c>
      <c r="B11" s="646"/>
      <c r="C11" s="110">
        <v>14348</v>
      </c>
      <c r="D11" s="110">
        <v>15447</v>
      </c>
      <c r="E11" s="110">
        <v>14544</v>
      </c>
      <c r="F11" s="110">
        <v>13856</v>
      </c>
      <c r="I11" s="426"/>
    </row>
    <row r="12" spans="1:9" ht="15" customHeight="1">
      <c r="A12" s="646" t="s">
        <v>266</v>
      </c>
      <c r="B12" s="646"/>
      <c r="C12" s="110">
        <v>374535</v>
      </c>
      <c r="D12" s="110">
        <v>116204</v>
      </c>
      <c r="E12" s="110">
        <v>104999</v>
      </c>
      <c r="F12" s="110">
        <v>92595</v>
      </c>
      <c r="I12" s="426"/>
    </row>
    <row r="13" spans="1:9" ht="15" customHeight="1">
      <c r="A13" s="646" t="s">
        <v>265</v>
      </c>
      <c r="B13" s="646"/>
      <c r="C13" s="118">
        <v>16964</v>
      </c>
      <c r="D13" s="118">
        <v>292474</v>
      </c>
      <c r="E13" s="118">
        <v>339375</v>
      </c>
      <c r="F13" s="110">
        <v>349957</v>
      </c>
      <c r="I13" s="426"/>
    </row>
    <row r="14" spans="1:9" ht="15" customHeight="1">
      <c r="A14" s="644" t="s">
        <v>264</v>
      </c>
      <c r="B14" s="645"/>
      <c r="C14" s="114"/>
      <c r="I14" s="426"/>
    </row>
    <row r="15" spans="1:9" ht="15" customHeight="1">
      <c r="A15" s="646" t="s">
        <v>201</v>
      </c>
      <c r="B15" s="646"/>
      <c r="C15" s="107">
        <f>C17+C18+C19+C20+C22+C23</f>
        <v>8820679</v>
      </c>
      <c r="D15" s="107">
        <f>D17+D18+D19+D20+D22+D23</f>
        <v>10227047</v>
      </c>
      <c r="E15" s="107">
        <f>E17+E18+E19+E20+E22+E23</f>
        <v>10808165</v>
      </c>
      <c r="F15" s="107">
        <f>F17+F18+F19+F20+F22+F23</f>
        <v>11052334</v>
      </c>
      <c r="I15" s="426"/>
    </row>
    <row r="16" spans="1:9" ht="15" customHeight="1">
      <c r="A16" s="646" t="s">
        <v>202</v>
      </c>
      <c r="B16" s="646"/>
      <c r="C16" s="107">
        <f>C17+C18+C19+C21+C22+C24</f>
        <v>9518648</v>
      </c>
      <c r="D16" s="107">
        <f>D17+D18+D19+D21+D22+D24</f>
        <v>10921001</v>
      </c>
      <c r="E16" s="107">
        <f>E17+E18+E19+E21+E22+E24</f>
        <v>11384263</v>
      </c>
      <c r="F16" s="107">
        <f>F17+F18+F19+F21+F22+F24</f>
        <v>11755203</v>
      </c>
      <c r="I16" s="426"/>
    </row>
    <row r="17" spans="1:10" ht="15" customHeight="1">
      <c r="A17" s="646" t="s">
        <v>199</v>
      </c>
      <c r="B17" s="646"/>
      <c r="C17" s="116">
        <v>6473492</v>
      </c>
      <c r="D17" s="116">
        <v>7504323</v>
      </c>
      <c r="E17" s="116">
        <v>7854890</v>
      </c>
      <c r="F17" s="116">
        <v>8121461</v>
      </c>
      <c r="I17" s="426"/>
    </row>
    <row r="18" spans="1:10" ht="15" customHeight="1">
      <c r="A18" s="646" t="s">
        <v>200</v>
      </c>
      <c r="B18" s="646"/>
      <c r="C18" s="116">
        <v>107346</v>
      </c>
      <c r="D18" s="116">
        <v>116241</v>
      </c>
      <c r="E18" s="116">
        <v>118801</v>
      </c>
      <c r="F18" s="116">
        <v>120923</v>
      </c>
      <c r="I18" s="426"/>
    </row>
    <row r="19" spans="1:10" ht="15" customHeight="1">
      <c r="A19" s="646" t="s">
        <v>263</v>
      </c>
      <c r="B19" s="646"/>
      <c r="C19" s="116">
        <v>6608</v>
      </c>
      <c r="D19" s="116">
        <v>11536</v>
      </c>
      <c r="E19" s="116">
        <v>11939</v>
      </c>
      <c r="F19" s="116">
        <v>12170</v>
      </c>
      <c r="I19" s="426"/>
    </row>
    <row r="20" spans="1:10" ht="15" customHeight="1">
      <c r="A20" s="646" t="s">
        <v>262</v>
      </c>
      <c r="B20" s="646"/>
      <c r="C20" s="116">
        <v>2127373</v>
      </c>
      <c r="D20" s="116">
        <v>2477900</v>
      </c>
      <c r="E20" s="116">
        <v>2700348</v>
      </c>
      <c r="F20" s="116">
        <v>2671354</v>
      </c>
      <c r="I20" s="426"/>
    </row>
    <row r="21" spans="1:10" ht="15" customHeight="1">
      <c r="A21" s="646" t="s">
        <v>261</v>
      </c>
      <c r="B21" s="646"/>
      <c r="C21" s="116">
        <v>2796306</v>
      </c>
      <c r="D21" s="116">
        <v>3142384</v>
      </c>
      <c r="E21" s="116">
        <v>3247448</v>
      </c>
      <c r="F21" s="116">
        <v>3343265</v>
      </c>
      <c r="I21" s="426"/>
      <c r="J21" s="426"/>
    </row>
    <row r="22" spans="1:10" ht="15" customHeight="1">
      <c r="A22" s="646" t="s">
        <v>260</v>
      </c>
      <c r="B22" s="646"/>
      <c r="C22" s="116">
        <v>58499</v>
      </c>
      <c r="D22" s="116">
        <v>62179</v>
      </c>
      <c r="E22" s="116">
        <v>65477</v>
      </c>
      <c r="F22" s="116">
        <v>70062</v>
      </c>
      <c r="I22" s="426"/>
    </row>
    <row r="23" spans="1:10" ht="24.75" customHeight="1">
      <c r="A23" s="646" t="s">
        <v>259</v>
      </c>
      <c r="B23" s="653"/>
      <c r="C23" s="116">
        <v>47361</v>
      </c>
      <c r="D23" s="116">
        <v>54868</v>
      </c>
      <c r="E23" s="116">
        <v>56710</v>
      </c>
      <c r="F23" s="116">
        <v>56364</v>
      </c>
      <c r="I23" s="426"/>
    </row>
    <row r="24" spans="1:10" ht="25.5" customHeight="1">
      <c r="A24" s="646" t="s">
        <v>258</v>
      </c>
      <c r="B24" s="646"/>
      <c r="C24" s="116">
        <v>76397</v>
      </c>
      <c r="D24" s="116">
        <v>84338</v>
      </c>
      <c r="E24" s="116">
        <v>85708</v>
      </c>
      <c r="F24" s="116">
        <v>87322</v>
      </c>
      <c r="I24" s="426"/>
    </row>
    <row r="25" spans="1:10" ht="15" customHeight="1">
      <c r="A25" s="652" t="s">
        <v>257</v>
      </c>
      <c r="B25" s="652"/>
      <c r="C25" s="107">
        <v>35470436</v>
      </c>
      <c r="D25" s="107">
        <v>33940086</v>
      </c>
      <c r="E25" s="560">
        <v>34786174</v>
      </c>
      <c r="F25" s="560">
        <v>34933242</v>
      </c>
      <c r="I25" s="426"/>
    </row>
    <row r="26" spans="1:10" ht="15" customHeight="1">
      <c r="A26" s="654" t="s">
        <v>294</v>
      </c>
      <c r="B26" s="655"/>
      <c r="C26" s="109">
        <f>C5/C15</f>
        <v>1.8361742899837983</v>
      </c>
      <c r="D26" s="109">
        <f>D5/D15</f>
        <v>1.9381764843752063</v>
      </c>
      <c r="E26" s="109">
        <f>E5/E15</f>
        <v>1.9219938814775681</v>
      </c>
      <c r="F26" s="109">
        <f>F5/F15</f>
        <v>1.9119796777766578</v>
      </c>
      <c r="I26" s="426"/>
    </row>
    <row r="27" spans="1:10" ht="15" customHeight="1">
      <c r="A27" s="75" t="s">
        <v>256</v>
      </c>
      <c r="B27" s="76"/>
      <c r="C27" s="107">
        <f>(C28+C29+C30)</f>
        <v>341103</v>
      </c>
      <c r="D27" s="107">
        <f>(D28+D29+D30)</f>
        <v>377800</v>
      </c>
      <c r="E27" s="107">
        <f t="shared" ref="E27:F27" si="0">(E28+E29+E30)</f>
        <v>386572</v>
      </c>
      <c r="F27" s="107">
        <f t="shared" si="0"/>
        <v>392201</v>
      </c>
      <c r="I27" s="426"/>
    </row>
    <row r="28" spans="1:10" ht="15" customHeight="1">
      <c r="A28" s="654" t="s">
        <v>255</v>
      </c>
      <c r="B28" s="654"/>
      <c r="C28" s="110">
        <v>114600</v>
      </c>
      <c r="D28" s="110">
        <v>136482</v>
      </c>
      <c r="E28" s="110">
        <v>140111</v>
      </c>
      <c r="F28" s="116">
        <v>140174</v>
      </c>
      <c r="I28" s="426"/>
    </row>
    <row r="29" spans="1:10" ht="15" customHeight="1">
      <c r="A29" s="654" t="s">
        <v>254</v>
      </c>
      <c r="B29" s="654"/>
      <c r="C29" s="110">
        <v>83581</v>
      </c>
      <c r="D29" s="110">
        <v>88359</v>
      </c>
      <c r="E29" s="110">
        <v>89483</v>
      </c>
      <c r="F29" s="116">
        <v>85920</v>
      </c>
      <c r="I29" s="426"/>
    </row>
    <row r="30" spans="1:10" ht="15" customHeight="1">
      <c r="A30" s="654" t="s">
        <v>184</v>
      </c>
      <c r="B30" s="654"/>
      <c r="C30" s="110">
        <v>142922</v>
      </c>
      <c r="D30" s="110">
        <v>152959</v>
      </c>
      <c r="E30" s="110">
        <v>156978</v>
      </c>
      <c r="F30" s="116">
        <v>166107</v>
      </c>
      <c r="I30" s="426"/>
    </row>
    <row r="31" spans="1:10" ht="15" customHeight="1">
      <c r="A31" s="654" t="s">
        <v>253</v>
      </c>
      <c r="B31" s="654"/>
      <c r="C31" s="109">
        <f>C28/C29</f>
        <v>1.3711250164511073</v>
      </c>
      <c r="D31" s="109">
        <f>D28/D29</f>
        <v>1.544630428139748</v>
      </c>
      <c r="E31" s="109">
        <f t="shared" ref="E31:F31" si="1">E28/E29</f>
        <v>1.5657834449001486</v>
      </c>
      <c r="F31" s="109">
        <f t="shared" si="1"/>
        <v>1.6314478584729981</v>
      </c>
      <c r="I31" s="426"/>
    </row>
    <row r="32" spans="1:10" ht="15" customHeight="1">
      <c r="A32" s="111" t="s">
        <v>293</v>
      </c>
      <c r="B32" s="111"/>
      <c r="C32" s="107">
        <v>73722988</v>
      </c>
      <c r="D32" s="107">
        <v>77695904</v>
      </c>
      <c r="E32" s="107">
        <v>78741053</v>
      </c>
      <c r="F32" s="107">
        <v>79814871</v>
      </c>
      <c r="I32" s="426"/>
    </row>
    <row r="33" spans="1:10" ht="15" customHeight="1">
      <c r="A33" s="111" t="s">
        <v>252</v>
      </c>
      <c r="B33" s="111"/>
      <c r="C33" s="107">
        <f>+C27+C25+C16+C5</f>
        <v>61526491</v>
      </c>
      <c r="D33" s="107">
        <f>+D27+D25+D16+D5</f>
        <v>65060709</v>
      </c>
      <c r="E33" s="107">
        <v>67330236</v>
      </c>
      <c r="F33" s="107">
        <v>68212484</v>
      </c>
      <c r="I33" s="426"/>
    </row>
    <row r="34" spans="1:10" ht="15" customHeight="1">
      <c r="A34" s="656" t="s">
        <v>251</v>
      </c>
      <c r="B34" s="656"/>
      <c r="C34" s="106">
        <f>+C33/C32</f>
        <v>0.83456317587127637</v>
      </c>
      <c r="D34" s="609">
        <f>D33/D32</f>
        <v>0.83737630493365522</v>
      </c>
      <c r="E34" s="609">
        <f t="shared" ref="E34:F34" si="2">E33/E32</f>
        <v>0.85508427224106343</v>
      </c>
      <c r="F34" s="609">
        <f t="shared" si="2"/>
        <v>0.85463376868704077</v>
      </c>
      <c r="I34" s="426"/>
    </row>
    <row r="35" spans="1:10" ht="15" customHeight="1">
      <c r="A35" s="658" t="s">
        <v>250</v>
      </c>
      <c r="B35" s="659"/>
      <c r="C35" s="117">
        <v>0.17</v>
      </c>
      <c r="D35" s="610">
        <f>1-D34</f>
        <v>0.16262369506634478</v>
      </c>
      <c r="E35" s="610">
        <f t="shared" ref="E35:F35" si="3">1-E34</f>
        <v>0.14491572775893657</v>
      </c>
      <c r="F35" s="610">
        <f t="shared" si="3"/>
        <v>0.14536623131295923</v>
      </c>
      <c r="I35" s="426"/>
    </row>
    <row r="36" spans="1:10" ht="15" customHeight="1">
      <c r="A36" s="657" t="s">
        <v>249</v>
      </c>
      <c r="B36" s="657"/>
      <c r="C36" s="657"/>
      <c r="D36" s="657"/>
      <c r="E36" s="657"/>
      <c r="F36" s="491"/>
      <c r="J36" s="426"/>
    </row>
    <row r="37" spans="1:10" ht="13.5" customHeight="1">
      <c r="A37" s="115" t="s">
        <v>248</v>
      </c>
      <c r="B37" s="114"/>
      <c r="C37" s="113">
        <f>C38+C39+C40+C41</f>
        <v>49643</v>
      </c>
      <c r="D37" s="113">
        <v>47336</v>
      </c>
      <c r="E37" s="113">
        <f>E38+E39+E40+E41</f>
        <v>46607</v>
      </c>
      <c r="F37" s="113">
        <f>F38+F39+F40+F41</f>
        <v>45828</v>
      </c>
    </row>
    <row r="38" spans="1:10" ht="13.5" customHeight="1">
      <c r="A38" s="112" t="s">
        <v>207</v>
      </c>
      <c r="B38" s="111"/>
      <c r="C38" s="110">
        <v>5647</v>
      </c>
      <c r="D38" s="110">
        <v>3752</v>
      </c>
      <c r="E38" s="110">
        <v>3286</v>
      </c>
      <c r="F38" s="110">
        <v>2853</v>
      </c>
      <c r="I38" s="426"/>
    </row>
    <row r="39" spans="1:10" ht="13.5" customHeight="1">
      <c r="A39" s="112" t="s">
        <v>579</v>
      </c>
      <c r="B39" s="111"/>
      <c r="C39" s="110">
        <v>285</v>
      </c>
      <c r="D39" s="110">
        <v>555</v>
      </c>
      <c r="E39" s="110">
        <v>596</v>
      </c>
      <c r="F39" s="110">
        <v>616</v>
      </c>
      <c r="I39" s="426"/>
    </row>
    <row r="40" spans="1:10" ht="13.5" customHeight="1">
      <c r="A40" s="112" t="s">
        <v>208</v>
      </c>
      <c r="B40" s="111"/>
      <c r="C40" s="110">
        <v>30897</v>
      </c>
      <c r="D40" s="110">
        <v>29470</v>
      </c>
      <c r="E40" s="110">
        <v>29061</v>
      </c>
      <c r="F40" s="110">
        <v>28606</v>
      </c>
    </row>
    <row r="41" spans="1:10" ht="13.5" customHeight="1">
      <c r="A41" s="112" t="s">
        <v>209</v>
      </c>
      <c r="B41" s="111"/>
      <c r="C41" s="110">
        <v>12814</v>
      </c>
      <c r="D41" s="110">
        <v>13559</v>
      </c>
      <c r="E41" s="110">
        <v>13664</v>
      </c>
      <c r="F41" s="110">
        <v>13753</v>
      </c>
    </row>
    <row r="42" spans="1:10" ht="13.5" customHeight="1">
      <c r="A42" s="112" t="s">
        <v>563</v>
      </c>
      <c r="B42" s="111"/>
      <c r="C42" s="110">
        <v>38776</v>
      </c>
      <c r="D42" s="110">
        <v>51787</v>
      </c>
      <c r="E42" s="110">
        <v>33858</v>
      </c>
      <c r="F42" s="110">
        <v>33869</v>
      </c>
    </row>
    <row r="43" spans="1:10" ht="25.5" customHeight="1">
      <c r="A43" s="662" t="s">
        <v>581</v>
      </c>
      <c r="B43" s="662"/>
      <c r="C43" s="108">
        <v>9395185</v>
      </c>
      <c r="D43" s="432">
        <v>11385011</v>
      </c>
      <c r="E43" s="432">
        <v>10180009</v>
      </c>
      <c r="F43" s="432">
        <v>10189469</v>
      </c>
    </row>
    <row r="44" spans="1:10" ht="25.5" customHeight="1">
      <c r="A44" s="662" t="s">
        <v>523</v>
      </c>
      <c r="B44" s="662"/>
      <c r="C44" s="224"/>
      <c r="D44" s="433">
        <v>4043415</v>
      </c>
      <c r="E44" s="433">
        <v>2787922</v>
      </c>
      <c r="F44" s="433">
        <v>2679737</v>
      </c>
    </row>
    <row r="45" spans="1:10" ht="25.5" customHeight="1">
      <c r="A45" s="662" t="s">
        <v>562</v>
      </c>
      <c r="B45" s="662"/>
      <c r="C45" s="224"/>
      <c r="D45" s="432">
        <v>7341596</v>
      </c>
      <c r="E45" s="432">
        <v>7392087</v>
      </c>
      <c r="F45" s="432">
        <v>7509732</v>
      </c>
    </row>
    <row r="46" spans="1:10" ht="12.75" customHeight="1">
      <c r="A46" s="492"/>
      <c r="B46" s="492"/>
      <c r="C46" s="213"/>
      <c r="D46" s="493"/>
      <c r="E46" s="493"/>
      <c r="F46" s="493"/>
    </row>
    <row r="47" spans="1:10" ht="10.5" customHeight="1">
      <c r="A47" s="661" t="s">
        <v>580</v>
      </c>
      <c r="B47" s="661"/>
      <c r="C47" s="661"/>
      <c r="D47" s="661"/>
      <c r="E47" s="661"/>
    </row>
    <row r="48" spans="1:10" ht="21.75" customHeight="1">
      <c r="A48" s="661" t="s">
        <v>582</v>
      </c>
      <c r="B48" s="661"/>
      <c r="C48" s="661"/>
      <c r="D48" s="661"/>
      <c r="E48" s="661"/>
      <c r="F48" s="661"/>
    </row>
    <row r="49" spans="1:6" ht="24" customHeight="1">
      <c r="A49" s="660" t="s">
        <v>247</v>
      </c>
      <c r="B49" s="660"/>
      <c r="C49" s="660"/>
      <c r="D49" s="660"/>
      <c r="E49" s="660"/>
      <c r="F49" s="660"/>
    </row>
    <row r="50" spans="1:6" ht="10.5" customHeight="1">
      <c r="A50" s="660" t="s">
        <v>583</v>
      </c>
      <c r="B50" s="660"/>
      <c r="C50" s="660"/>
      <c r="D50" s="660"/>
      <c r="E50" s="660"/>
    </row>
    <row r="51" spans="1:6" ht="23.25" customHeight="1">
      <c r="A51" s="660" t="s">
        <v>584</v>
      </c>
      <c r="B51" s="660"/>
      <c r="C51" s="660"/>
      <c r="D51" s="660"/>
      <c r="E51" s="660"/>
      <c r="F51" s="660"/>
    </row>
  </sheetData>
  <mergeCells count="41">
    <mergeCell ref="A51:F51"/>
    <mergeCell ref="A47:E47"/>
    <mergeCell ref="A43:B43"/>
    <mergeCell ref="A44:B44"/>
    <mergeCell ref="A45:B45"/>
    <mergeCell ref="A50:E50"/>
    <mergeCell ref="A48:F48"/>
    <mergeCell ref="A49:F49"/>
    <mergeCell ref="A30:B30"/>
    <mergeCell ref="A31:B31"/>
    <mergeCell ref="A34:B34"/>
    <mergeCell ref="A36:E36"/>
    <mergeCell ref="A35:B35"/>
    <mergeCell ref="A23:B23"/>
    <mergeCell ref="A24:B24"/>
    <mergeCell ref="A26:B26"/>
    <mergeCell ref="A28:B28"/>
    <mergeCell ref="A29:B29"/>
    <mergeCell ref="A25:B25"/>
    <mergeCell ref="A1:F1"/>
    <mergeCell ref="A2:F2"/>
    <mergeCell ref="A10:B10"/>
    <mergeCell ref="A11:B11"/>
    <mergeCell ref="A12:B12"/>
    <mergeCell ref="A7:B7"/>
    <mergeCell ref="A8:B8"/>
    <mergeCell ref="A9:B9"/>
    <mergeCell ref="A3:B3"/>
    <mergeCell ref="A6:B6"/>
    <mergeCell ref="A4:E4"/>
    <mergeCell ref="A5:B5"/>
    <mergeCell ref="A14:B14"/>
    <mergeCell ref="A15:B15"/>
    <mergeCell ref="A13:B13"/>
    <mergeCell ref="A21:B21"/>
    <mergeCell ref="A22:B22"/>
    <mergeCell ref="A16:B16"/>
    <mergeCell ref="A17:B17"/>
    <mergeCell ref="A18:B18"/>
    <mergeCell ref="A19:B19"/>
    <mergeCell ref="A20:B20"/>
  </mergeCells>
  <pageMargins left="0" right="0" top="0" bottom="0" header="0" footer="0"/>
  <pageSetup paperSize="9" scale="9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tabColor theme="0" tint="-0.499984740745262"/>
  </sheetPr>
  <dimension ref="P1:W23"/>
  <sheetViews>
    <sheetView showGridLines="0" topLeftCell="B1" zoomScaleNormal="100" zoomScaleSheetLayoutView="90" workbookViewId="0">
      <selection activeCell="F20" sqref="F20"/>
    </sheetView>
  </sheetViews>
  <sheetFormatPr defaultRowHeight="12.75"/>
  <cols>
    <col min="16" max="16" width="9.28515625" style="523" bestFit="1" customWidth="1"/>
    <col min="17" max="20" width="10.140625" style="523" bestFit="1" customWidth="1"/>
    <col min="21" max="21" width="8.7109375" style="523"/>
  </cols>
  <sheetData>
    <row r="1" spans="16:23">
      <c r="P1" s="532"/>
      <c r="Q1" s="532"/>
      <c r="R1" s="532"/>
      <c r="S1" s="532"/>
      <c r="T1" s="532"/>
      <c r="U1" s="532"/>
    </row>
    <row r="2" spans="16:23">
      <c r="P2" s="532"/>
      <c r="Q2" s="532"/>
      <c r="R2" s="532"/>
      <c r="S2" s="532"/>
      <c r="T2" s="532"/>
      <c r="U2" s="532"/>
      <c r="V2" s="40"/>
      <c r="W2" s="40"/>
    </row>
    <row r="3" spans="16:23">
      <c r="P3" s="532"/>
      <c r="Q3" s="532"/>
      <c r="R3" s="532"/>
      <c r="S3" s="532"/>
      <c r="T3" s="532"/>
      <c r="U3" s="532"/>
      <c r="V3" s="40"/>
      <c r="W3" s="40"/>
    </row>
    <row r="4" spans="16:23">
      <c r="P4" s="532"/>
      <c r="Q4" s="532"/>
      <c r="R4" s="532"/>
      <c r="S4" s="532"/>
      <c r="T4" s="532"/>
      <c r="U4" s="532"/>
      <c r="V4" s="40"/>
      <c r="W4" s="40"/>
    </row>
    <row r="5" spans="16:23" ht="76.5">
      <c r="P5" s="524"/>
      <c r="Q5" s="533" t="s">
        <v>295</v>
      </c>
      <c r="R5" s="533" t="s">
        <v>297</v>
      </c>
      <c r="S5" s="533" t="s">
        <v>296</v>
      </c>
      <c r="T5" s="533" t="s">
        <v>242</v>
      </c>
      <c r="U5" s="532"/>
      <c r="V5" s="40"/>
      <c r="W5" s="40"/>
    </row>
    <row r="6" spans="16:23">
      <c r="P6" s="534">
        <v>2006</v>
      </c>
      <c r="Q6" s="561">
        <v>14124935</v>
      </c>
      <c r="R6" s="561">
        <v>7913724</v>
      </c>
      <c r="S6" s="561">
        <v>32330398</v>
      </c>
      <c r="T6" s="561">
        <v>54667326</v>
      </c>
      <c r="U6" s="608"/>
      <c r="V6" s="40"/>
      <c r="W6" s="40"/>
    </row>
    <row r="7" spans="16:23">
      <c r="P7" s="534">
        <v>2007</v>
      </c>
      <c r="Q7" s="561">
        <v>14763075</v>
      </c>
      <c r="R7" s="561">
        <v>8279444</v>
      </c>
      <c r="S7" s="561">
        <v>33070537</v>
      </c>
      <c r="T7" s="561">
        <v>56423907</v>
      </c>
      <c r="U7" s="608"/>
      <c r="V7" s="40"/>
      <c r="W7" s="40"/>
    </row>
    <row r="8" spans="16:23">
      <c r="P8" s="534">
        <v>2008</v>
      </c>
      <c r="Q8" s="561">
        <v>15041268</v>
      </c>
      <c r="R8" s="561">
        <v>8746704</v>
      </c>
      <c r="S8" s="561">
        <v>33227265</v>
      </c>
      <c r="T8" s="561">
        <v>57338454</v>
      </c>
      <c r="U8" s="608"/>
      <c r="V8" s="40"/>
      <c r="W8" s="40"/>
    </row>
    <row r="9" spans="16:23">
      <c r="P9" s="534">
        <v>2009</v>
      </c>
      <c r="Q9" s="561">
        <v>15096728</v>
      </c>
      <c r="R9" s="561">
        <v>9173780</v>
      </c>
      <c r="S9" s="561">
        <v>33989891</v>
      </c>
      <c r="T9" s="561">
        <v>58591604</v>
      </c>
      <c r="U9" s="608"/>
      <c r="V9" s="40"/>
      <c r="W9" s="40"/>
    </row>
    <row r="10" spans="16:23">
      <c r="P10" s="534">
        <v>2010</v>
      </c>
      <c r="Q10" s="561">
        <v>16196304</v>
      </c>
      <c r="R10" s="561">
        <v>9518704</v>
      </c>
      <c r="S10" s="561">
        <v>35470436</v>
      </c>
      <c r="T10" s="561">
        <v>61526547</v>
      </c>
      <c r="U10" s="608"/>
      <c r="V10" s="40"/>
      <c r="W10" s="40"/>
    </row>
    <row r="11" spans="16:23">
      <c r="P11" s="534">
        <v>2011</v>
      </c>
      <c r="Q11" s="561">
        <v>17374631</v>
      </c>
      <c r="R11" s="561">
        <v>10015071</v>
      </c>
      <c r="S11" s="561">
        <v>36348316</v>
      </c>
      <c r="T11" s="561">
        <v>64088909</v>
      </c>
      <c r="U11" s="608"/>
      <c r="V11" s="40"/>
      <c r="W11" s="40"/>
    </row>
    <row r="12" spans="16:23">
      <c r="P12" s="534">
        <v>2012</v>
      </c>
      <c r="Q12" s="561">
        <v>18352859</v>
      </c>
      <c r="R12" s="561">
        <v>10382732</v>
      </c>
      <c r="S12" s="561">
        <v>33807725</v>
      </c>
      <c r="T12" s="561">
        <v>62899356</v>
      </c>
      <c r="U12" s="608"/>
      <c r="V12" s="40"/>
      <c r="W12" s="40"/>
    </row>
    <row r="13" spans="16:23">
      <c r="P13" s="534">
        <v>2013</v>
      </c>
      <c r="Q13" s="561">
        <v>18886989</v>
      </c>
      <c r="R13" s="561">
        <v>10595966</v>
      </c>
      <c r="S13" s="561">
        <v>32939205</v>
      </c>
      <c r="T13" s="561">
        <v>62789365</v>
      </c>
      <c r="U13" s="608"/>
      <c r="V13" s="40"/>
      <c r="W13" s="40"/>
    </row>
    <row r="14" spans="16:23">
      <c r="P14" s="534">
        <v>2014</v>
      </c>
      <c r="Q14" s="561">
        <v>19821822</v>
      </c>
      <c r="R14" s="561">
        <v>10921001</v>
      </c>
      <c r="S14" s="561">
        <v>33940086</v>
      </c>
      <c r="T14" s="561">
        <v>65060709</v>
      </c>
      <c r="U14" s="608"/>
      <c r="V14" s="40"/>
      <c r="W14" s="40"/>
    </row>
    <row r="15" spans="16:23">
      <c r="P15" s="534">
        <v>2015</v>
      </c>
      <c r="Q15" s="562">
        <f>+'TABLO-1.1'!E5</f>
        <v>20773227</v>
      </c>
      <c r="R15" s="562">
        <f>+'TABLO-1.1'!E16</f>
        <v>11384263</v>
      </c>
      <c r="S15" s="562">
        <f>+'TABLO-1.1'!E25</f>
        <v>34786174</v>
      </c>
      <c r="T15" s="562">
        <f>+'TABLO-1.1'!E33</f>
        <v>67330236</v>
      </c>
      <c r="U15" s="608"/>
      <c r="V15" s="40"/>
      <c r="W15" s="40"/>
    </row>
    <row r="16" spans="16:23">
      <c r="P16" s="534">
        <v>2016</v>
      </c>
      <c r="Q16" s="562">
        <v>21131838</v>
      </c>
      <c r="R16" s="562">
        <v>11755203</v>
      </c>
      <c r="S16" s="562">
        <v>34933242</v>
      </c>
      <c r="T16" s="562">
        <v>68212484</v>
      </c>
      <c r="U16" s="532"/>
      <c r="V16" s="40"/>
      <c r="W16" s="40"/>
    </row>
    <row r="17" spans="16:23">
      <c r="P17" s="532"/>
      <c r="Q17" s="532"/>
      <c r="R17" s="532"/>
      <c r="S17" s="532"/>
      <c r="T17" s="532"/>
      <c r="U17" s="532"/>
      <c r="V17" s="40"/>
      <c r="W17" s="40"/>
    </row>
    <row r="18" spans="16:23">
      <c r="P18" s="532"/>
      <c r="Q18" s="532"/>
      <c r="R18" s="532"/>
      <c r="S18" s="532"/>
      <c r="T18" s="532"/>
      <c r="U18" s="532"/>
      <c r="V18" s="40"/>
      <c r="W18" s="40"/>
    </row>
    <row r="19" spans="16:23">
      <c r="V19" s="40"/>
      <c r="W19" s="40"/>
    </row>
    <row r="20" spans="16:23">
      <c r="V20" s="40"/>
      <c r="W20" s="40"/>
    </row>
    <row r="21" spans="16:23">
      <c r="V21" s="40"/>
      <c r="W21" s="40"/>
    </row>
    <row r="22" spans="16:23">
      <c r="V22" s="40"/>
      <c r="W22" s="40"/>
    </row>
    <row r="23" spans="16:23">
      <c r="V23" s="40"/>
      <c r="W23" s="40"/>
    </row>
  </sheetData>
  <phoneticPr fontId="7" type="noConversion"/>
  <pageMargins left="0.51181102362204722" right="0.51181102362204722" top="0.98425196850393704" bottom="0.98425196850393704" header="0.51181102362204722" footer="0.51181102362204722"/>
  <pageSetup paperSize="9" scale="98" orientation="landscape" horizont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F97"/>
  <sheetViews>
    <sheetView showGridLines="0" zoomScaleNormal="100" zoomScaleSheetLayoutView="100" workbookViewId="0">
      <selection activeCell="F20" sqref="F20"/>
    </sheetView>
  </sheetViews>
  <sheetFormatPr defaultColWidth="9.140625" defaultRowHeight="12.75"/>
  <cols>
    <col min="1" max="1" width="2.7109375" style="18" customWidth="1"/>
    <col min="2" max="2" width="51.42578125" style="9" customWidth="1"/>
    <col min="3" max="3" width="16.85546875" style="41" customWidth="1"/>
    <col min="4" max="4" width="16.7109375" style="41" customWidth="1"/>
    <col min="5" max="5" width="16.7109375" style="18" customWidth="1"/>
    <col min="6" max="6" width="16.85546875" style="18" customWidth="1"/>
    <col min="7" max="16384" width="9.140625" style="18"/>
  </cols>
  <sheetData>
    <row r="1" spans="1:5" s="21" customFormat="1" ht="29.25" customHeight="1">
      <c r="A1" s="666" t="s">
        <v>630</v>
      </c>
      <c r="B1" s="666"/>
      <c r="C1" s="666"/>
      <c r="D1" s="666"/>
      <c r="E1" s="666"/>
    </row>
    <row r="2" spans="1:5" s="25" customFormat="1" ht="21.75" customHeight="1">
      <c r="A2" s="667" t="s">
        <v>629</v>
      </c>
      <c r="B2" s="667"/>
      <c r="C2" s="667"/>
      <c r="D2" s="667"/>
      <c r="E2" s="667"/>
    </row>
    <row r="3" spans="1:5" s="25" customFormat="1" ht="16.5" customHeight="1">
      <c r="A3" s="105"/>
      <c r="B3" s="105"/>
      <c r="C3" s="105"/>
      <c r="D3" s="105"/>
    </row>
    <row r="4" spans="1:5" s="9" customFormat="1" ht="27.95" customHeight="1">
      <c r="A4" s="650" t="s">
        <v>217</v>
      </c>
      <c r="B4" s="650"/>
      <c r="C4" s="120">
        <v>2014</v>
      </c>
      <c r="D4" s="120">
        <v>2015</v>
      </c>
      <c r="E4" s="120">
        <v>2016</v>
      </c>
    </row>
    <row r="5" spans="1:5" s="9" customFormat="1" ht="25.5" customHeight="1">
      <c r="A5" s="668" t="s">
        <v>270</v>
      </c>
      <c r="B5" s="668"/>
      <c r="C5" s="434">
        <f>SUM(C6:C10)</f>
        <v>13967837</v>
      </c>
      <c r="D5" s="434">
        <f>SUM(D6:D10)</f>
        <v>14802222</v>
      </c>
      <c r="E5" s="434">
        <f>SUM(E6:E10)</f>
        <v>15355158</v>
      </c>
    </row>
    <row r="6" spans="1:5" s="9" customFormat="1" ht="25.5" customHeight="1">
      <c r="A6" s="121"/>
      <c r="B6" s="151" t="s">
        <v>271</v>
      </c>
      <c r="C6" s="435">
        <v>13240122</v>
      </c>
      <c r="D6" s="435">
        <v>13999398</v>
      </c>
      <c r="E6" s="435">
        <v>13775188</v>
      </c>
    </row>
    <row r="7" spans="1:5" s="9" customFormat="1" ht="25.5" customHeight="1">
      <c r="A7" s="121"/>
      <c r="B7" s="151" t="s">
        <v>205</v>
      </c>
      <c r="C7" s="435">
        <v>359948</v>
      </c>
      <c r="D7" s="435">
        <v>392908</v>
      </c>
      <c r="E7" s="435">
        <v>1170080</v>
      </c>
    </row>
    <row r="8" spans="1:5" s="9" customFormat="1" ht="25.5" customHeight="1">
      <c r="A8" s="121"/>
      <c r="B8" s="151" t="s">
        <v>267</v>
      </c>
      <c r="C8" s="435">
        <v>28297</v>
      </c>
      <c r="D8" s="435">
        <v>29926</v>
      </c>
      <c r="E8" s="435">
        <v>24710</v>
      </c>
    </row>
    <row r="9" spans="1:5" s="9" customFormat="1" ht="25.5" customHeight="1">
      <c r="A9" s="121"/>
      <c r="B9" s="151" t="s">
        <v>272</v>
      </c>
      <c r="C9" s="435">
        <v>46996</v>
      </c>
      <c r="D9" s="435">
        <v>40615</v>
      </c>
      <c r="E9" s="435">
        <v>36125</v>
      </c>
    </row>
    <row r="10" spans="1:5" s="9" customFormat="1" ht="25.5" customHeight="1">
      <c r="A10" s="7"/>
      <c r="B10" s="123" t="s">
        <v>299</v>
      </c>
      <c r="C10" s="435">
        <v>292474</v>
      </c>
      <c r="D10" s="435">
        <v>339375</v>
      </c>
      <c r="E10" s="435">
        <v>349055</v>
      </c>
    </row>
    <row r="11" spans="1:5" s="9" customFormat="1" ht="25.5" customHeight="1">
      <c r="A11" s="644" t="s">
        <v>264</v>
      </c>
      <c r="B11" s="645"/>
      <c r="C11" s="118"/>
    </row>
    <row r="12" spans="1:5" s="9" customFormat="1" ht="25.5" customHeight="1">
      <c r="A12" s="7"/>
      <c r="B12" s="122" t="s">
        <v>172</v>
      </c>
      <c r="C12" s="113">
        <f>+C14+C15+C16+C18+C19</f>
        <v>6112784</v>
      </c>
      <c r="D12" s="113">
        <f>+D14+D15+D16+D18+D19</f>
        <v>6441029</v>
      </c>
      <c r="E12" s="113">
        <f>+E14+E15+E16+E18+E19</f>
        <v>6736070</v>
      </c>
    </row>
    <row r="13" spans="1:5" s="9" customFormat="1" ht="25.5" customHeight="1">
      <c r="A13" s="7"/>
      <c r="B13" s="122" t="s">
        <v>173</v>
      </c>
      <c r="C13" s="113">
        <f>+C14+C15+C17+C18+C20</f>
        <v>6509713</v>
      </c>
      <c r="D13" s="113">
        <f>+D14+D15+D17+D18+D20</f>
        <v>6839981</v>
      </c>
      <c r="E13" s="113">
        <f>+E14+E15+E17+E18+E20</f>
        <v>7144139</v>
      </c>
    </row>
    <row r="14" spans="1:5" s="9" customFormat="1" ht="25.5" customHeight="1">
      <c r="A14" s="7"/>
      <c r="B14" s="151" t="s">
        <v>206</v>
      </c>
      <c r="C14" s="118">
        <v>4601192</v>
      </c>
      <c r="D14" s="118">
        <v>4865179</v>
      </c>
      <c r="E14" s="118">
        <v>5098801</v>
      </c>
    </row>
    <row r="15" spans="1:5" s="9" customFormat="1" ht="25.5" customHeight="1">
      <c r="A15" s="7"/>
      <c r="B15" s="151" t="s">
        <v>200</v>
      </c>
      <c r="C15" s="118">
        <v>71688</v>
      </c>
      <c r="D15" s="118">
        <v>73004</v>
      </c>
      <c r="E15" s="118">
        <v>74429</v>
      </c>
    </row>
    <row r="16" spans="1:5" s="9" customFormat="1" ht="25.5" customHeight="1">
      <c r="A16" s="7"/>
      <c r="B16" s="152" t="s">
        <v>273</v>
      </c>
      <c r="C16" s="118">
        <v>1323133</v>
      </c>
      <c r="D16" s="118">
        <v>1381234</v>
      </c>
      <c r="E16" s="118">
        <v>1436828</v>
      </c>
    </row>
    <row r="17" spans="1:6" s="9" customFormat="1" ht="25.5" customHeight="1">
      <c r="A17" s="7"/>
      <c r="B17" s="152" t="s">
        <v>274</v>
      </c>
      <c r="C17" s="118">
        <v>1690968</v>
      </c>
      <c r="D17" s="118">
        <v>1751325</v>
      </c>
      <c r="E17" s="118">
        <v>1814407</v>
      </c>
    </row>
    <row r="18" spans="1:6" s="9" customFormat="1" ht="25.5" customHeight="1">
      <c r="A18" s="7"/>
      <c r="B18" s="152" t="s">
        <v>275</v>
      </c>
      <c r="C18" s="118">
        <v>62097</v>
      </c>
      <c r="D18" s="118">
        <v>65361</v>
      </c>
      <c r="E18" s="118">
        <v>69905</v>
      </c>
    </row>
    <row r="19" spans="1:6" s="9" customFormat="1" ht="25.5" customHeight="1">
      <c r="A19" s="7"/>
      <c r="B19" s="152" t="s">
        <v>276</v>
      </c>
      <c r="C19" s="118">
        <v>54674</v>
      </c>
      <c r="D19" s="118">
        <v>56251</v>
      </c>
      <c r="E19" s="118">
        <v>56107</v>
      </c>
    </row>
    <row r="20" spans="1:6" s="9" customFormat="1" ht="25.5" customHeight="1">
      <c r="A20" s="7"/>
      <c r="B20" s="124" t="s">
        <v>277</v>
      </c>
      <c r="C20" s="118">
        <v>83768</v>
      </c>
      <c r="D20" s="118">
        <v>85112</v>
      </c>
      <c r="E20" s="118">
        <v>86597</v>
      </c>
    </row>
    <row r="21" spans="1:6" s="9" customFormat="1" ht="25.5" customHeight="1">
      <c r="A21" s="652" t="s">
        <v>257</v>
      </c>
      <c r="B21" s="652"/>
      <c r="C21" s="113">
        <v>18447685.920783646</v>
      </c>
      <c r="D21" s="113">
        <v>18930244</v>
      </c>
      <c r="E21" s="113">
        <v>19438157</v>
      </c>
    </row>
    <row r="22" spans="1:6" s="9" customFormat="1" ht="25.5" customHeight="1">
      <c r="A22" s="652" t="s">
        <v>298</v>
      </c>
      <c r="B22" s="652"/>
      <c r="C22" s="125">
        <v>2.2400504407598172</v>
      </c>
      <c r="D22" s="125">
        <f>D5/D12</f>
        <v>2.2981144782922107</v>
      </c>
      <c r="E22" s="125">
        <f>E5/E12</f>
        <v>2.2795425225687977</v>
      </c>
    </row>
    <row r="23" spans="1:6" s="7" customFormat="1" ht="25.5" customHeight="1">
      <c r="A23" s="665" t="s">
        <v>278</v>
      </c>
      <c r="B23" s="665"/>
      <c r="C23" s="126">
        <f t="shared" ref="C23" si="0">+C5+C13+C21</f>
        <v>38925235.920783646</v>
      </c>
      <c r="D23" s="126">
        <f>+D5+D13+D21</f>
        <v>40572447</v>
      </c>
      <c r="E23" s="126">
        <f>+E5+E13+E21</f>
        <v>41937454</v>
      </c>
      <c r="F23" s="11" t="s">
        <v>92</v>
      </c>
    </row>
    <row r="24" spans="1:6" s="9" customFormat="1" ht="227.25" customHeight="1">
      <c r="A24" s="663" t="s">
        <v>526</v>
      </c>
      <c r="B24" s="664"/>
      <c r="C24" s="664"/>
      <c r="D24" s="664"/>
      <c r="E24" s="664"/>
    </row>
    <row r="25" spans="1:6" s="9" customFormat="1" ht="12">
      <c r="C25" s="45"/>
      <c r="D25" s="45"/>
    </row>
    <row r="26" spans="1:6" s="9" customFormat="1" ht="12">
      <c r="C26" s="45"/>
      <c r="D26" s="45"/>
    </row>
    <row r="27" spans="1:6" s="9" customFormat="1" ht="12">
      <c r="C27" s="45"/>
      <c r="D27" s="45"/>
    </row>
    <row r="28" spans="1:6" s="9" customFormat="1" ht="12">
      <c r="C28" s="45"/>
      <c r="D28" s="45"/>
    </row>
    <row r="29" spans="1:6" s="9" customFormat="1" ht="12">
      <c r="C29" s="45"/>
      <c r="D29" s="45"/>
    </row>
    <row r="30" spans="1:6" s="9" customFormat="1" ht="12">
      <c r="C30" s="45"/>
      <c r="D30" s="45"/>
    </row>
    <row r="31" spans="1:6" s="9" customFormat="1" ht="12">
      <c r="C31" s="45"/>
      <c r="D31" s="45"/>
    </row>
    <row r="32" spans="1:6" s="9" customFormat="1" ht="12">
      <c r="C32" s="45"/>
      <c r="D32" s="45"/>
    </row>
    <row r="33" spans="3:4" s="9" customFormat="1" ht="12">
      <c r="C33" s="45"/>
      <c r="D33" s="45"/>
    </row>
    <row r="34" spans="3:4" s="9" customFormat="1" ht="12">
      <c r="C34" s="45"/>
      <c r="D34" s="45"/>
    </row>
    <row r="35" spans="3:4" s="9" customFormat="1" ht="12">
      <c r="C35" s="45"/>
      <c r="D35" s="45"/>
    </row>
    <row r="36" spans="3:4" s="9" customFormat="1" ht="12">
      <c r="C36" s="45"/>
      <c r="D36" s="45"/>
    </row>
    <row r="37" spans="3:4" s="9" customFormat="1" ht="12">
      <c r="C37" s="45"/>
      <c r="D37" s="45"/>
    </row>
    <row r="38" spans="3:4" s="9" customFormat="1" ht="12">
      <c r="C38" s="45"/>
      <c r="D38" s="45"/>
    </row>
    <row r="39" spans="3:4" s="9" customFormat="1" ht="12">
      <c r="C39" s="45"/>
      <c r="D39" s="45"/>
    </row>
    <row r="40" spans="3:4" s="9" customFormat="1" ht="12">
      <c r="C40" s="45"/>
      <c r="D40" s="45"/>
    </row>
    <row r="41" spans="3:4" s="9" customFormat="1" ht="12">
      <c r="C41" s="45"/>
      <c r="D41" s="45"/>
    </row>
    <row r="42" spans="3:4" s="9" customFormat="1" ht="12">
      <c r="C42" s="45"/>
      <c r="D42" s="45"/>
    </row>
    <row r="43" spans="3:4" s="9" customFormat="1" ht="12">
      <c r="C43" s="45"/>
      <c r="D43" s="45"/>
    </row>
    <row r="44" spans="3:4" s="9" customFormat="1" ht="12">
      <c r="C44" s="45"/>
      <c r="D44" s="45"/>
    </row>
    <row r="45" spans="3:4" s="9" customFormat="1" ht="12">
      <c r="C45" s="45"/>
      <c r="D45" s="45"/>
    </row>
    <row r="46" spans="3:4" s="9" customFormat="1" ht="12">
      <c r="C46" s="45"/>
      <c r="D46" s="45"/>
    </row>
    <row r="47" spans="3:4" s="9" customFormat="1" ht="12">
      <c r="C47" s="45"/>
      <c r="D47" s="45"/>
    </row>
    <row r="48" spans="3:4" s="9" customFormat="1" ht="12">
      <c r="C48" s="45"/>
      <c r="D48" s="45"/>
    </row>
    <row r="49" spans="3:4" s="9" customFormat="1" ht="12">
      <c r="C49" s="45"/>
      <c r="D49" s="45"/>
    </row>
    <row r="50" spans="3:4" s="9" customFormat="1" ht="12">
      <c r="C50" s="45"/>
      <c r="D50" s="45"/>
    </row>
    <row r="51" spans="3:4" s="9" customFormat="1" ht="12">
      <c r="C51" s="45"/>
      <c r="D51" s="45"/>
    </row>
    <row r="52" spans="3:4" s="9" customFormat="1" ht="12">
      <c r="C52" s="45"/>
      <c r="D52" s="45"/>
    </row>
    <row r="53" spans="3:4" s="9" customFormat="1" ht="12">
      <c r="C53" s="45"/>
      <c r="D53" s="45"/>
    </row>
    <row r="54" spans="3:4" s="9" customFormat="1" ht="12">
      <c r="C54" s="45"/>
      <c r="D54" s="45"/>
    </row>
    <row r="55" spans="3:4" s="9" customFormat="1" ht="12">
      <c r="C55" s="45"/>
      <c r="D55" s="45"/>
    </row>
    <row r="56" spans="3:4" s="9" customFormat="1" ht="12">
      <c r="C56" s="45"/>
      <c r="D56" s="45"/>
    </row>
    <row r="57" spans="3:4" s="9" customFormat="1" ht="12">
      <c r="C57" s="45"/>
      <c r="D57" s="45"/>
    </row>
    <row r="58" spans="3:4" s="9" customFormat="1" ht="12">
      <c r="C58" s="45"/>
      <c r="D58" s="45"/>
    </row>
    <row r="59" spans="3:4" s="9" customFormat="1" ht="12">
      <c r="C59" s="45"/>
      <c r="D59" s="45"/>
    </row>
    <row r="60" spans="3:4" s="9" customFormat="1" ht="12">
      <c r="C60" s="45"/>
      <c r="D60" s="45"/>
    </row>
    <row r="61" spans="3:4" s="9" customFormat="1" ht="12">
      <c r="C61" s="45"/>
      <c r="D61" s="45"/>
    </row>
    <row r="62" spans="3:4" s="9" customFormat="1" ht="12">
      <c r="C62" s="45"/>
      <c r="D62" s="45"/>
    </row>
    <row r="63" spans="3:4" s="9" customFormat="1" ht="12">
      <c r="C63" s="45"/>
      <c r="D63" s="45"/>
    </row>
    <row r="64" spans="3:4" s="9" customFormat="1" ht="12">
      <c r="C64" s="45"/>
      <c r="D64" s="45"/>
    </row>
    <row r="65" spans="3:4" s="9" customFormat="1" ht="12">
      <c r="C65" s="45"/>
      <c r="D65" s="45"/>
    </row>
    <row r="66" spans="3:4" s="9" customFormat="1" ht="12">
      <c r="C66" s="45"/>
      <c r="D66" s="45"/>
    </row>
    <row r="67" spans="3:4" s="9" customFormat="1" ht="12">
      <c r="C67" s="45"/>
      <c r="D67" s="45"/>
    </row>
    <row r="68" spans="3:4" s="9" customFormat="1" ht="12">
      <c r="C68" s="45"/>
      <c r="D68" s="45"/>
    </row>
    <row r="69" spans="3:4" s="9" customFormat="1" ht="12">
      <c r="C69" s="45"/>
      <c r="D69" s="45"/>
    </row>
    <row r="70" spans="3:4" s="9" customFormat="1" ht="12">
      <c r="C70" s="45"/>
      <c r="D70" s="45"/>
    </row>
    <row r="71" spans="3:4" s="9" customFormat="1" ht="12">
      <c r="C71" s="45"/>
      <c r="D71" s="45"/>
    </row>
    <row r="72" spans="3:4" s="9" customFormat="1" ht="12">
      <c r="C72" s="45"/>
      <c r="D72" s="45"/>
    </row>
    <row r="73" spans="3:4" s="9" customFormat="1" ht="12">
      <c r="C73" s="45"/>
      <c r="D73" s="45"/>
    </row>
    <row r="74" spans="3:4" s="9" customFormat="1" ht="12">
      <c r="C74" s="45"/>
      <c r="D74" s="45"/>
    </row>
    <row r="75" spans="3:4" s="9" customFormat="1" ht="12">
      <c r="C75" s="45"/>
      <c r="D75" s="45"/>
    </row>
    <row r="76" spans="3:4" s="9" customFormat="1" ht="12">
      <c r="C76" s="45"/>
      <c r="D76" s="45"/>
    </row>
    <row r="77" spans="3:4" s="9" customFormat="1" ht="12">
      <c r="C77" s="45"/>
      <c r="D77" s="45"/>
    </row>
    <row r="78" spans="3:4" s="9" customFormat="1" ht="12">
      <c r="C78" s="45"/>
      <c r="D78" s="45"/>
    </row>
    <row r="79" spans="3:4" s="9" customFormat="1" ht="12">
      <c r="C79" s="45"/>
      <c r="D79" s="45"/>
    </row>
    <row r="80" spans="3:4" s="9" customFormat="1" ht="12">
      <c r="C80" s="45"/>
      <c r="D80" s="45"/>
    </row>
    <row r="81" spans="3:4" s="9" customFormat="1" ht="12">
      <c r="C81" s="45"/>
      <c r="D81" s="45"/>
    </row>
    <row r="82" spans="3:4" s="9" customFormat="1" ht="12">
      <c r="C82" s="45"/>
      <c r="D82" s="45"/>
    </row>
    <row r="83" spans="3:4" s="9" customFormat="1" ht="12">
      <c r="C83" s="45"/>
      <c r="D83" s="45"/>
    </row>
    <row r="84" spans="3:4" s="9" customFormat="1" ht="12">
      <c r="C84" s="45"/>
      <c r="D84" s="45"/>
    </row>
    <row r="85" spans="3:4" s="9" customFormat="1" ht="12">
      <c r="C85" s="45"/>
      <c r="D85" s="45"/>
    </row>
    <row r="86" spans="3:4" s="9" customFormat="1" ht="12">
      <c r="C86" s="45"/>
      <c r="D86" s="45"/>
    </row>
    <row r="87" spans="3:4" s="9" customFormat="1" ht="12">
      <c r="C87" s="45"/>
      <c r="D87" s="45"/>
    </row>
    <row r="88" spans="3:4" s="9" customFormat="1" ht="12">
      <c r="C88" s="45"/>
      <c r="D88" s="45"/>
    </row>
    <row r="89" spans="3:4" s="9" customFormat="1" ht="12">
      <c r="C89" s="45"/>
      <c r="D89" s="45"/>
    </row>
    <row r="90" spans="3:4" s="9" customFormat="1" ht="12">
      <c r="C90" s="45"/>
      <c r="D90" s="45"/>
    </row>
    <row r="91" spans="3:4" s="9" customFormat="1" ht="12">
      <c r="C91" s="45"/>
      <c r="D91" s="45"/>
    </row>
    <row r="92" spans="3:4" s="9" customFormat="1" ht="12">
      <c r="C92" s="45"/>
      <c r="D92" s="45"/>
    </row>
    <row r="93" spans="3:4" s="9" customFormat="1" ht="12">
      <c r="C93" s="45"/>
      <c r="D93" s="45"/>
    </row>
    <row r="94" spans="3:4" s="9" customFormat="1" ht="12">
      <c r="C94" s="45"/>
      <c r="D94" s="45"/>
    </row>
    <row r="95" spans="3:4" s="9" customFormat="1" ht="12">
      <c r="C95" s="45"/>
      <c r="D95" s="45"/>
    </row>
    <row r="96" spans="3:4" s="9" customFormat="1" ht="12">
      <c r="C96" s="45"/>
      <c r="D96" s="45"/>
    </row>
    <row r="97" spans="3:4" s="9" customFormat="1" ht="12">
      <c r="C97" s="45"/>
      <c r="D97" s="45"/>
    </row>
  </sheetData>
  <mergeCells count="9">
    <mergeCell ref="A24:E24"/>
    <mergeCell ref="A22:B22"/>
    <mergeCell ref="A23:B23"/>
    <mergeCell ref="A1:E1"/>
    <mergeCell ref="A2:E2"/>
    <mergeCell ref="A4:B4"/>
    <mergeCell ref="A5:B5"/>
    <mergeCell ref="A11:B11"/>
    <mergeCell ref="A21:B21"/>
  </mergeCells>
  <pageMargins left="0" right="0" top="0" bottom="0" header="0" footer="0"/>
  <pageSetup paperSize="9" scale="95"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tabColor theme="0" tint="-0.499984740745262"/>
  </sheetPr>
  <dimension ref="P9:W20"/>
  <sheetViews>
    <sheetView showGridLines="0" topLeftCell="C1" zoomScaleNormal="100" zoomScaleSheetLayoutView="80" workbookViewId="0">
      <selection activeCell="F20" sqref="F20"/>
    </sheetView>
  </sheetViews>
  <sheetFormatPr defaultRowHeight="12.75"/>
  <cols>
    <col min="16" max="16" width="9.140625" style="523"/>
    <col min="17" max="17" width="9.28515625" style="523" bestFit="1" customWidth="1"/>
    <col min="18" max="18" width="10.140625" style="523" bestFit="1" customWidth="1"/>
    <col min="19" max="19" width="9.28515625" style="523" bestFit="1" customWidth="1"/>
    <col min="20" max="21" width="10.140625" style="523" bestFit="1" customWidth="1"/>
    <col min="22" max="22" width="9.140625" style="40"/>
    <col min="23" max="23" width="8.7109375" style="40"/>
  </cols>
  <sheetData>
    <row r="9" spans="17:21" ht="76.5">
      <c r="Q9" s="524"/>
      <c r="R9" s="533" t="s">
        <v>295</v>
      </c>
      <c r="S9" s="533" t="s">
        <v>297</v>
      </c>
      <c r="T9" s="533" t="s">
        <v>296</v>
      </c>
      <c r="U9" s="533" t="s">
        <v>242</v>
      </c>
    </row>
    <row r="10" spans="17:21">
      <c r="Q10" s="534">
        <v>2006</v>
      </c>
      <c r="R10" s="535">
        <v>8582395</v>
      </c>
      <c r="S10" s="535">
        <v>4510701</v>
      </c>
      <c r="T10" s="535">
        <v>18040101</v>
      </c>
      <c r="U10" s="535">
        <v>31133197</v>
      </c>
    </row>
    <row r="11" spans="17:21">
      <c r="Q11" s="534">
        <v>2007</v>
      </c>
      <c r="R11" s="535">
        <v>9198577</v>
      </c>
      <c r="S11" s="535">
        <v>4763434</v>
      </c>
      <c r="T11" s="535">
        <v>18694128</v>
      </c>
      <c r="U11" s="535">
        <v>32656139</v>
      </c>
    </row>
    <row r="12" spans="17:21">
      <c r="Q12" s="534">
        <v>2008</v>
      </c>
      <c r="R12" s="535">
        <v>9574873</v>
      </c>
      <c r="S12" s="535">
        <v>5024696</v>
      </c>
      <c r="T12" s="535">
        <v>18980707</v>
      </c>
      <c r="U12" s="535">
        <v>33580276</v>
      </c>
    </row>
    <row r="13" spans="17:21">
      <c r="Q13" s="534">
        <v>2009</v>
      </c>
      <c r="R13" s="535">
        <v>9618438</v>
      </c>
      <c r="S13" s="535">
        <v>5290270</v>
      </c>
      <c r="T13" s="535">
        <v>19617515</v>
      </c>
      <c r="U13" s="535">
        <v>34526223</v>
      </c>
    </row>
    <row r="14" spans="17:21">
      <c r="Q14" s="534">
        <v>2010</v>
      </c>
      <c r="R14" s="535">
        <v>10575935</v>
      </c>
      <c r="S14" s="535">
        <v>5535411</v>
      </c>
      <c r="T14" s="535">
        <v>20704448</v>
      </c>
      <c r="U14" s="535">
        <v>36815793.874346957</v>
      </c>
    </row>
    <row r="15" spans="17:21">
      <c r="Q15" s="534">
        <v>2011</v>
      </c>
      <c r="R15" s="535">
        <v>11547134</v>
      </c>
      <c r="S15" s="535">
        <v>5777300</v>
      </c>
      <c r="T15" s="535">
        <v>21024423</v>
      </c>
      <c r="U15" s="535">
        <v>38348858</v>
      </c>
    </row>
    <row r="16" spans="17:21">
      <c r="Q16" s="534">
        <v>2012</v>
      </c>
      <c r="R16" s="535">
        <v>12527337</v>
      </c>
      <c r="S16" s="535">
        <v>6026431</v>
      </c>
      <c r="T16" s="535">
        <v>18461326</v>
      </c>
      <c r="U16" s="535">
        <v>37015094</v>
      </c>
    </row>
    <row r="17" spans="17:21">
      <c r="Q17" s="534">
        <v>2013</v>
      </c>
      <c r="R17" s="535">
        <v>13136339</v>
      </c>
      <c r="S17" s="535">
        <v>6260232</v>
      </c>
      <c r="T17" s="535">
        <v>17784126</v>
      </c>
      <c r="U17" s="535">
        <f>SUM(R17:T17)</f>
        <v>37180697</v>
      </c>
    </row>
    <row r="18" spans="17:21">
      <c r="Q18" s="534">
        <v>2014</v>
      </c>
      <c r="R18" s="535">
        <v>13967837</v>
      </c>
      <c r="S18" s="535">
        <v>6509713</v>
      </c>
      <c r="T18" s="535">
        <v>18447685.920783646</v>
      </c>
      <c r="U18" s="535">
        <f>SUM(R18:T18)</f>
        <v>38925235.920783646</v>
      </c>
    </row>
    <row r="19" spans="17:21">
      <c r="Q19" s="534">
        <v>2015</v>
      </c>
      <c r="R19" s="562">
        <f>+'TABLO-1.2 '!D5</f>
        <v>14802222</v>
      </c>
      <c r="S19" s="562">
        <f>+'TABLO-1.2 '!D13</f>
        <v>6839981</v>
      </c>
      <c r="T19" s="562">
        <f>+'TABLO-1.2 '!D21</f>
        <v>18930244</v>
      </c>
      <c r="U19" s="562">
        <f>+'TABLO-1.2 '!D23</f>
        <v>40572447</v>
      </c>
    </row>
    <row r="20" spans="17:21">
      <c r="Q20" s="534">
        <v>2016</v>
      </c>
      <c r="R20" s="562">
        <v>15355158</v>
      </c>
      <c r="S20" s="562">
        <v>7144139</v>
      </c>
      <c r="T20" s="562">
        <v>19438157</v>
      </c>
      <c r="U20" s="562">
        <v>41937454</v>
      </c>
    </row>
  </sheetData>
  <phoneticPr fontId="7" type="noConversion"/>
  <pageMargins left="0.51181102362204722" right="0.51181102362204722" top="0.98425196850393704" bottom="0.98425196850393704" header="0.51181102362204722" footer="0.51181102362204722"/>
  <pageSetup paperSize="9" orientation="landscape" horizont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G62"/>
  <sheetViews>
    <sheetView showGridLines="0" zoomScaleNormal="100" workbookViewId="0">
      <selection activeCell="F20" sqref="F20"/>
    </sheetView>
  </sheetViews>
  <sheetFormatPr defaultColWidth="9.140625" defaultRowHeight="12"/>
  <cols>
    <col min="1" max="1" width="56.140625" style="9" customWidth="1"/>
    <col min="2" max="4" width="16.7109375" style="9" customWidth="1"/>
    <col min="5" max="5" width="20.140625" style="9" customWidth="1"/>
    <col min="6" max="16384" width="9.140625" style="9"/>
  </cols>
  <sheetData>
    <row r="1" spans="1:6" s="20" customFormat="1" ht="30" customHeight="1">
      <c r="A1" s="669" t="s">
        <v>631</v>
      </c>
      <c r="B1" s="669"/>
      <c r="C1" s="669"/>
      <c r="D1" s="669"/>
    </row>
    <row r="2" spans="1:6" s="20" customFormat="1" ht="29.25" customHeight="1">
      <c r="A2" s="670" t="s">
        <v>632</v>
      </c>
      <c r="B2" s="670"/>
      <c r="C2" s="670"/>
      <c r="D2" s="670"/>
    </row>
    <row r="3" spans="1:6" ht="15.75" customHeight="1">
      <c r="A3" s="146" t="s">
        <v>217</v>
      </c>
      <c r="B3" s="120">
        <v>2014</v>
      </c>
      <c r="C3" s="120">
        <v>2015</v>
      </c>
      <c r="D3" s="120">
        <v>2016</v>
      </c>
    </row>
    <row r="4" spans="1:6" ht="15.75" customHeight="1">
      <c r="A4" s="127" t="s">
        <v>270</v>
      </c>
      <c r="B4" s="107">
        <f>B23+B41</f>
        <v>2943837</v>
      </c>
      <c r="C4" s="107">
        <f>C23+C41</f>
        <v>2938034</v>
      </c>
      <c r="D4" s="107">
        <f>D23+D41</f>
        <v>2794132</v>
      </c>
      <c r="F4" s="22"/>
    </row>
    <row r="5" spans="1:6" ht="15.75" customHeight="1">
      <c r="A5" s="112" t="s">
        <v>279</v>
      </c>
      <c r="B5" s="22">
        <v>1947718</v>
      </c>
      <c r="C5" s="22">
        <v>2021157</v>
      </c>
      <c r="D5" s="22">
        <v>1969805</v>
      </c>
      <c r="F5" s="22"/>
    </row>
    <row r="6" spans="1:6" ht="15.75" customHeight="1">
      <c r="A6" s="112" t="s">
        <v>280</v>
      </c>
      <c r="B6" s="22">
        <v>864468</v>
      </c>
      <c r="C6" s="22">
        <v>797334</v>
      </c>
      <c r="D6" s="22">
        <v>717876</v>
      </c>
      <c r="F6" s="22"/>
    </row>
    <row r="7" spans="1:6" ht="15.75" customHeight="1">
      <c r="A7" s="112" t="s">
        <v>281</v>
      </c>
      <c r="B7" s="22">
        <v>15447</v>
      </c>
      <c r="C7" s="22">
        <v>14544</v>
      </c>
      <c r="D7" s="22">
        <v>13856</v>
      </c>
      <c r="F7" s="22"/>
    </row>
    <row r="8" spans="1:6" ht="15.75" customHeight="1">
      <c r="A8" s="112" t="s">
        <v>282</v>
      </c>
      <c r="B8" s="22">
        <v>116204</v>
      </c>
      <c r="C8" s="22">
        <v>104999</v>
      </c>
      <c r="D8" s="22">
        <v>92595</v>
      </c>
      <c r="F8" s="22"/>
    </row>
    <row r="9" spans="1:6" ht="15.75" customHeight="1">
      <c r="A9" s="128" t="s">
        <v>264</v>
      </c>
      <c r="B9" s="110"/>
      <c r="C9" s="22"/>
      <c r="F9" s="22"/>
    </row>
    <row r="10" spans="1:6" ht="15.75" customHeight="1">
      <c r="A10" s="122" t="s">
        <v>219</v>
      </c>
      <c r="B10" s="104">
        <f t="shared" ref="B10:D11" si="0">B28+B45</f>
        <v>2292768</v>
      </c>
      <c r="C10" s="104">
        <f t="shared" si="0"/>
        <v>2501153</v>
      </c>
      <c r="D10" s="104">
        <f t="shared" si="0"/>
        <v>2402298</v>
      </c>
      <c r="F10" s="22"/>
    </row>
    <row r="11" spans="1:6" ht="15.75" customHeight="1">
      <c r="A11" s="122" t="s">
        <v>218</v>
      </c>
      <c r="B11" s="107">
        <f t="shared" si="0"/>
        <v>2452887</v>
      </c>
      <c r="C11" s="107">
        <f t="shared" si="0"/>
        <v>2541927</v>
      </c>
      <c r="D11" s="107">
        <f t="shared" si="0"/>
        <v>2559823</v>
      </c>
      <c r="F11" s="22"/>
    </row>
    <row r="12" spans="1:6" ht="15.75" customHeight="1">
      <c r="A12" s="122" t="s">
        <v>210</v>
      </c>
      <c r="B12" s="22">
        <v>1590450</v>
      </c>
      <c r="C12" s="22">
        <v>1648715</v>
      </c>
      <c r="D12" s="22">
        <v>1647662</v>
      </c>
      <c r="F12" s="22"/>
    </row>
    <row r="13" spans="1:6" ht="15.75" customHeight="1">
      <c r="A13" s="122" t="s">
        <v>211</v>
      </c>
      <c r="B13" s="22">
        <v>19865</v>
      </c>
      <c r="C13" s="22">
        <v>20727</v>
      </c>
      <c r="D13" s="22">
        <v>21234</v>
      </c>
      <c r="F13" s="22"/>
    </row>
    <row r="14" spans="1:6" ht="15.75" customHeight="1">
      <c r="A14" s="89" t="s">
        <v>213</v>
      </c>
      <c r="B14" s="22">
        <v>682177</v>
      </c>
      <c r="C14" s="22">
        <v>831136</v>
      </c>
      <c r="D14" s="22">
        <v>732988</v>
      </c>
      <c r="F14" s="22"/>
    </row>
    <row r="15" spans="1:6" ht="24.95" customHeight="1">
      <c r="A15" s="90" t="s">
        <v>214</v>
      </c>
      <c r="B15" s="22">
        <v>841920</v>
      </c>
      <c r="C15" s="22">
        <v>871773</v>
      </c>
      <c r="D15" s="22">
        <v>890045</v>
      </c>
      <c r="F15" s="22"/>
    </row>
    <row r="16" spans="1:6" ht="24.95" customHeight="1">
      <c r="A16" s="124" t="s">
        <v>212</v>
      </c>
      <c r="B16" s="22">
        <v>82</v>
      </c>
      <c r="C16" s="22">
        <v>116</v>
      </c>
      <c r="D16" s="22">
        <v>157</v>
      </c>
      <c r="F16" s="22"/>
    </row>
    <row r="17" spans="1:7" ht="24.95" customHeight="1">
      <c r="A17" s="124" t="s">
        <v>564</v>
      </c>
      <c r="B17" s="22">
        <v>194</v>
      </c>
      <c r="C17" s="22">
        <v>459</v>
      </c>
      <c r="D17" s="22">
        <v>257</v>
      </c>
      <c r="F17" s="22"/>
    </row>
    <row r="18" spans="1:7" ht="24.95" customHeight="1">
      <c r="A18" s="124" t="s">
        <v>565</v>
      </c>
      <c r="B18" s="22">
        <v>570</v>
      </c>
      <c r="C18" s="22">
        <v>596</v>
      </c>
      <c r="D18" s="22">
        <v>725</v>
      </c>
      <c r="F18" s="22"/>
    </row>
    <row r="19" spans="1:7" ht="15.75" customHeight="1">
      <c r="A19" s="129" t="s">
        <v>257</v>
      </c>
      <c r="B19" s="104">
        <f>+B37+B54</f>
        <v>9213757</v>
      </c>
      <c r="C19" s="104">
        <f>+C37+C54</f>
        <v>9330879</v>
      </c>
      <c r="D19" s="104">
        <f>+D37+D54</f>
        <v>9008656</v>
      </c>
      <c r="F19" s="22"/>
    </row>
    <row r="20" spans="1:7" ht="15.75" customHeight="1">
      <c r="A20" s="129" t="s">
        <v>298</v>
      </c>
      <c r="B20" s="109">
        <f>B4/B10</f>
        <v>1.2839663672905415</v>
      </c>
      <c r="C20" s="109">
        <f>C4/C10</f>
        <v>1.1746718413467709</v>
      </c>
      <c r="D20" s="109">
        <f>D4/D10</f>
        <v>1.1631079907655086</v>
      </c>
      <c r="F20" s="22"/>
    </row>
    <row r="21" spans="1:7" s="27" customFormat="1" ht="15.75" customHeight="1">
      <c r="A21" s="130" t="s">
        <v>278</v>
      </c>
      <c r="B21" s="131">
        <f>B39+B56</f>
        <v>14610481</v>
      </c>
      <c r="C21" s="131">
        <f>C39+C56</f>
        <v>14810840</v>
      </c>
      <c r="D21" s="131">
        <v>14362611</v>
      </c>
      <c r="F21" s="22"/>
    </row>
    <row r="22" spans="1:7" s="93" customFormat="1" ht="20.100000000000001" customHeight="1">
      <c r="A22" s="671" t="s">
        <v>283</v>
      </c>
      <c r="B22" s="671"/>
      <c r="C22" s="671"/>
      <c r="D22" s="671"/>
      <c r="G22" s="22"/>
    </row>
    <row r="23" spans="1:7" ht="15.75" customHeight="1">
      <c r="A23" s="127" t="s">
        <v>270</v>
      </c>
      <c r="B23" s="132">
        <f>+B24+B25+B26</f>
        <v>2078678</v>
      </c>
      <c r="C23" s="132">
        <f>+C24+C25+C26</f>
        <v>2140178</v>
      </c>
      <c r="D23" s="132">
        <f>+D24+D25+D26</f>
        <v>2075900</v>
      </c>
      <c r="F23" s="22"/>
    </row>
    <row r="24" spans="1:7" ht="15.75" customHeight="1">
      <c r="A24" s="112" t="s">
        <v>279</v>
      </c>
      <c r="B24" s="11">
        <v>1947718</v>
      </c>
      <c r="C24" s="11">
        <v>2021157</v>
      </c>
      <c r="D24" s="11">
        <v>1969805</v>
      </c>
      <c r="E24" s="11"/>
      <c r="F24" s="22"/>
    </row>
    <row r="25" spans="1:7" ht="15.75" customHeight="1">
      <c r="A25" s="89" t="s">
        <v>221</v>
      </c>
      <c r="B25" s="11">
        <v>15447</v>
      </c>
      <c r="C25" s="11">
        <v>14544</v>
      </c>
      <c r="D25" s="11">
        <v>13856</v>
      </c>
      <c r="F25" s="22"/>
    </row>
    <row r="26" spans="1:7" ht="15.75" customHeight="1">
      <c r="A26" s="89" t="s">
        <v>284</v>
      </c>
      <c r="B26" s="11">
        <v>115513</v>
      </c>
      <c r="C26" s="11">
        <v>104477</v>
      </c>
      <c r="D26" s="11">
        <v>92239</v>
      </c>
      <c r="F26" s="22"/>
    </row>
    <row r="27" spans="1:7" ht="15.75" customHeight="1">
      <c r="A27" s="128" t="s">
        <v>264</v>
      </c>
      <c r="B27" s="11"/>
      <c r="C27" s="11"/>
      <c r="D27" s="11"/>
      <c r="F27" s="22"/>
    </row>
    <row r="28" spans="1:7" ht="15.75" customHeight="1">
      <c r="A28" s="89" t="s">
        <v>219</v>
      </c>
      <c r="B28" s="132">
        <f t="shared" ref="B28" si="1">B30+B31+B32+B34+B35</f>
        <v>1715758</v>
      </c>
      <c r="C28" s="132">
        <f>C30+C31+C32+C34+C35</f>
        <v>1846998</v>
      </c>
      <c r="D28" s="132">
        <f>D30+D31+D32+D34+D35</f>
        <v>1765680</v>
      </c>
      <c r="F28" s="22"/>
    </row>
    <row r="29" spans="1:7" ht="15.75" customHeight="1">
      <c r="A29" s="89" t="s">
        <v>218</v>
      </c>
      <c r="B29" s="132">
        <f t="shared" ref="B29" si="2">B30+B31+B33+B34+B36</f>
        <v>1840980</v>
      </c>
      <c r="C29" s="132">
        <f>C30+C31+C33+C34+C36</f>
        <v>1879938</v>
      </c>
      <c r="D29" s="132">
        <f>D30+D31+D33+D34+D36</f>
        <v>1887472</v>
      </c>
      <c r="F29" s="22"/>
    </row>
    <row r="30" spans="1:7" ht="15.75" customHeight="1">
      <c r="A30" s="89" t="s">
        <v>215</v>
      </c>
      <c r="B30" s="11">
        <v>1170070</v>
      </c>
      <c r="C30" s="11">
        <v>1192240</v>
      </c>
      <c r="D30" s="11">
        <v>1189705</v>
      </c>
      <c r="F30" s="22"/>
    </row>
    <row r="31" spans="1:7" ht="15.75" customHeight="1">
      <c r="A31" s="89" t="s">
        <v>216</v>
      </c>
      <c r="B31" s="11">
        <v>15149</v>
      </c>
      <c r="C31" s="11">
        <v>15426</v>
      </c>
      <c r="D31" s="11">
        <v>15611</v>
      </c>
      <c r="F31" s="22"/>
    </row>
    <row r="32" spans="1:7" ht="15.75" customHeight="1">
      <c r="A32" s="89" t="s">
        <v>213</v>
      </c>
      <c r="B32" s="11">
        <v>530365</v>
      </c>
      <c r="C32" s="11">
        <v>638947</v>
      </c>
      <c r="D32" s="11">
        <v>560083</v>
      </c>
      <c r="F32" s="22"/>
    </row>
    <row r="33" spans="1:7" ht="24.95" customHeight="1">
      <c r="A33" s="90" t="s">
        <v>214</v>
      </c>
      <c r="B33" s="11">
        <v>655340</v>
      </c>
      <c r="C33" s="11">
        <v>671793</v>
      </c>
      <c r="D33" s="11">
        <v>681555</v>
      </c>
      <c r="F33" s="22"/>
    </row>
    <row r="34" spans="1:7" ht="24.95" customHeight="1">
      <c r="A34" s="124" t="s">
        <v>212</v>
      </c>
      <c r="B34" s="11">
        <v>47</v>
      </c>
      <c r="C34" s="11">
        <v>73</v>
      </c>
      <c r="D34" s="11">
        <v>107</v>
      </c>
      <c r="F34" s="22"/>
    </row>
    <row r="35" spans="1:7" ht="24.95" customHeight="1">
      <c r="A35" s="124" t="s">
        <v>564</v>
      </c>
      <c r="B35" s="11">
        <v>127</v>
      </c>
      <c r="C35" s="11">
        <v>312</v>
      </c>
      <c r="D35" s="11">
        <v>174</v>
      </c>
      <c r="F35" s="22"/>
    </row>
    <row r="36" spans="1:7" ht="24.95" customHeight="1">
      <c r="A36" s="124" t="s">
        <v>565</v>
      </c>
      <c r="B36" s="11">
        <v>374</v>
      </c>
      <c r="C36" s="11">
        <v>406</v>
      </c>
      <c r="D36" s="11">
        <v>494</v>
      </c>
      <c r="F36" s="22"/>
    </row>
    <row r="37" spans="1:7" ht="15.75" customHeight="1">
      <c r="A37" s="129" t="s">
        <v>257</v>
      </c>
      <c r="B37" s="11">
        <v>7013947</v>
      </c>
      <c r="C37" s="11">
        <v>7225093</v>
      </c>
      <c r="D37" s="11">
        <v>7060005</v>
      </c>
      <c r="F37" s="22"/>
    </row>
    <row r="38" spans="1:7" ht="15.75" customHeight="1">
      <c r="A38" s="129" t="s">
        <v>298</v>
      </c>
      <c r="B38" s="436">
        <f t="shared" ref="B38" si="3">B23/B28</f>
        <v>1.2115216714711514</v>
      </c>
      <c r="C38" s="436">
        <f>C23/C28</f>
        <v>1.1587332525536032</v>
      </c>
      <c r="D38" s="436">
        <f>D23/D28</f>
        <v>1.1756943500521047</v>
      </c>
      <c r="F38" s="22"/>
    </row>
    <row r="39" spans="1:7" ht="15.75" customHeight="1">
      <c r="A39" s="130" t="s">
        <v>278</v>
      </c>
      <c r="B39" s="134">
        <f>B23+B29+B37</f>
        <v>10933605</v>
      </c>
      <c r="C39" s="134">
        <f>C23+C29+C37</f>
        <v>11245209</v>
      </c>
      <c r="D39" s="134">
        <f>D23+D29+D37</f>
        <v>11023377</v>
      </c>
      <c r="F39" s="22"/>
    </row>
    <row r="40" spans="1:7" s="93" customFormat="1" ht="20.100000000000001" customHeight="1">
      <c r="A40" s="671" t="s">
        <v>285</v>
      </c>
      <c r="B40" s="672"/>
      <c r="C40" s="672"/>
      <c r="G40" s="22"/>
    </row>
    <row r="41" spans="1:7" ht="15.75" customHeight="1">
      <c r="A41" s="127" t="s">
        <v>270</v>
      </c>
      <c r="B41" s="133">
        <f>+B42+B43</f>
        <v>865159</v>
      </c>
      <c r="C41" s="133">
        <f>+C42+C43</f>
        <v>797856</v>
      </c>
      <c r="D41" s="133">
        <f>+D42+D43</f>
        <v>718232</v>
      </c>
      <c r="F41" s="22"/>
    </row>
    <row r="42" spans="1:7" ht="15.75" customHeight="1">
      <c r="A42" s="112" t="s">
        <v>279</v>
      </c>
      <c r="B42" s="11">
        <v>864468</v>
      </c>
      <c r="C42" s="11">
        <v>797334</v>
      </c>
      <c r="D42" s="11">
        <v>717876</v>
      </c>
      <c r="F42" s="22"/>
    </row>
    <row r="43" spans="1:7" s="494" customFormat="1" ht="15.75" customHeight="1">
      <c r="A43" s="531" t="s">
        <v>587</v>
      </c>
      <c r="B43" s="11">
        <v>691</v>
      </c>
      <c r="C43" s="11">
        <v>522</v>
      </c>
      <c r="D43" s="11">
        <v>356</v>
      </c>
      <c r="F43" s="22"/>
    </row>
    <row r="44" spans="1:7" ht="15.75" customHeight="1">
      <c r="A44" s="128" t="s">
        <v>264</v>
      </c>
      <c r="B44" s="11"/>
      <c r="C44" s="11"/>
      <c r="D44" s="11"/>
      <c r="F44" s="22"/>
    </row>
    <row r="45" spans="1:7" ht="15.75" customHeight="1">
      <c r="A45" s="89" t="s">
        <v>219</v>
      </c>
      <c r="B45" s="132">
        <f>+B47+B48+B49+B51+B52</f>
        <v>577010</v>
      </c>
      <c r="C45" s="132">
        <f>+C47+C48+C49+C51+C52</f>
        <v>654155</v>
      </c>
      <c r="D45" s="132">
        <f>+D47+D48+D49+D51+D52</f>
        <v>636618</v>
      </c>
      <c r="F45" s="22"/>
    </row>
    <row r="46" spans="1:7" ht="15.75" customHeight="1">
      <c r="A46" s="89" t="s">
        <v>220</v>
      </c>
      <c r="B46" s="132">
        <f>+B47+B48+B50+B51+B53</f>
        <v>611907</v>
      </c>
      <c r="C46" s="132">
        <f>+C47+C48+C50+C51+C53</f>
        <v>661989</v>
      </c>
      <c r="D46" s="132">
        <f>+D47+D48+D50+D51+D53</f>
        <v>672351</v>
      </c>
      <c r="F46" s="22"/>
    </row>
    <row r="47" spans="1:7" ht="15.75" customHeight="1">
      <c r="A47" s="89" t="s">
        <v>215</v>
      </c>
      <c r="B47" s="11">
        <v>420380</v>
      </c>
      <c r="C47" s="11">
        <v>456475</v>
      </c>
      <c r="D47" s="11">
        <v>457957</v>
      </c>
      <c r="F47" s="22"/>
    </row>
    <row r="48" spans="1:7" ht="15.75" customHeight="1">
      <c r="A48" s="89" t="s">
        <v>211</v>
      </c>
      <c r="B48" s="11">
        <v>4716</v>
      </c>
      <c r="C48" s="11">
        <v>5301</v>
      </c>
      <c r="D48" s="11">
        <v>5623</v>
      </c>
      <c r="F48" s="22"/>
    </row>
    <row r="49" spans="1:7" ht="15.75" customHeight="1">
      <c r="A49" s="89" t="s">
        <v>213</v>
      </c>
      <c r="B49" s="11">
        <v>151812</v>
      </c>
      <c r="C49" s="11">
        <v>192189</v>
      </c>
      <c r="D49" s="11">
        <v>172905</v>
      </c>
      <c r="F49" s="22"/>
    </row>
    <row r="50" spans="1:7" ht="24.95" customHeight="1">
      <c r="A50" s="90" t="s">
        <v>214</v>
      </c>
      <c r="B50" s="11">
        <v>186580</v>
      </c>
      <c r="C50" s="11">
        <v>199980</v>
      </c>
      <c r="D50" s="11">
        <v>208490</v>
      </c>
      <c r="F50" s="22"/>
    </row>
    <row r="51" spans="1:7" ht="24.95" customHeight="1">
      <c r="A51" s="124" t="s">
        <v>212</v>
      </c>
      <c r="B51" s="11">
        <v>35</v>
      </c>
      <c r="C51" s="11">
        <v>43</v>
      </c>
      <c r="D51" s="11">
        <v>50</v>
      </c>
      <c r="F51" s="22"/>
    </row>
    <row r="52" spans="1:7" ht="24.95" customHeight="1">
      <c r="A52" s="124" t="s">
        <v>564</v>
      </c>
      <c r="B52" s="11">
        <v>67</v>
      </c>
      <c r="C52" s="11">
        <v>147</v>
      </c>
      <c r="D52" s="11">
        <v>83</v>
      </c>
      <c r="F52" s="22"/>
    </row>
    <row r="53" spans="1:7" ht="24.95" customHeight="1">
      <c r="A53" s="124" t="s">
        <v>565</v>
      </c>
      <c r="B53" s="11">
        <v>196</v>
      </c>
      <c r="C53" s="11">
        <v>190</v>
      </c>
      <c r="D53" s="11">
        <v>231</v>
      </c>
      <c r="F53" s="22"/>
    </row>
    <row r="54" spans="1:7" ht="15.75" customHeight="1">
      <c r="A54" s="129" t="s">
        <v>257</v>
      </c>
      <c r="B54" s="11">
        <v>2199810</v>
      </c>
      <c r="C54" s="11">
        <v>2105786</v>
      </c>
      <c r="D54" s="11">
        <v>1948651</v>
      </c>
      <c r="F54" s="22"/>
    </row>
    <row r="55" spans="1:7" ht="15.75" customHeight="1">
      <c r="A55" s="129" t="s">
        <v>298</v>
      </c>
      <c r="B55" s="436">
        <f>B41/B45</f>
        <v>1.4993830262907055</v>
      </c>
      <c r="C55" s="436">
        <f>C41/C45</f>
        <v>1.2196742362284168</v>
      </c>
      <c r="D55" s="436">
        <f>D41/D45</f>
        <v>1.1281993283256206</v>
      </c>
      <c r="F55" s="22"/>
    </row>
    <row r="56" spans="1:7" ht="15.75" customHeight="1">
      <c r="A56" s="130" t="s">
        <v>278</v>
      </c>
      <c r="B56" s="134">
        <f>+B54+B46+B41</f>
        <v>3676876</v>
      </c>
      <c r="C56" s="134">
        <f>+C54+C46+C41</f>
        <v>3565631</v>
      </c>
      <c r="D56" s="134">
        <f>+D54+D46+D41</f>
        <v>3339234</v>
      </c>
      <c r="F56" s="22"/>
    </row>
    <row r="57" spans="1:7" ht="12.75" customHeight="1">
      <c r="G57" s="22"/>
    </row>
    <row r="58" spans="1:7" ht="12.75" customHeight="1"/>
    <row r="62" spans="1:7" ht="13.5" customHeight="1"/>
  </sheetData>
  <mergeCells count="4">
    <mergeCell ref="A1:D1"/>
    <mergeCell ref="A2:D2"/>
    <mergeCell ref="A22:D22"/>
    <mergeCell ref="A40:C40"/>
  </mergeCells>
  <printOptions horizontalCentered="1" verticalCentered="1"/>
  <pageMargins left="0" right="0" top="0" bottom="0" header="0" footer="0"/>
  <pageSetup paperSize="9" scale="80" pageOrder="overThenDown" orientation="portrait" r:id="rId1"/>
  <headerFooter alignWithMargins="0"/>
  <ignoredErrors>
    <ignoredError sqref="B20" formula="1"/>
    <ignoredError sqref="C20" evalErro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tabColor theme="0" tint="-0.499984740745262"/>
  </sheetPr>
  <dimension ref="A1:AH28"/>
  <sheetViews>
    <sheetView showGridLines="0" zoomScaleNormal="100" zoomScaleSheetLayoutView="100" workbookViewId="0">
      <selection activeCell="P1" sqref="P1"/>
    </sheetView>
  </sheetViews>
  <sheetFormatPr defaultRowHeight="12.75"/>
  <cols>
    <col min="16" max="16" width="9.140625" style="40"/>
    <col min="17" max="17" width="9.140625" style="523"/>
    <col min="18" max="18" width="9.140625" style="524"/>
    <col min="19" max="21" width="9.140625" style="523"/>
    <col min="22" max="22" width="10.28515625" style="523" customWidth="1"/>
    <col min="23" max="24" width="9.140625" style="523"/>
    <col min="25" max="34" width="8.7109375" style="523"/>
  </cols>
  <sheetData>
    <row r="1" spans="1:23">
      <c r="A1" s="18"/>
      <c r="B1" s="18"/>
      <c r="C1" s="18"/>
      <c r="D1" s="18"/>
      <c r="E1" s="18"/>
      <c r="F1" s="18"/>
      <c r="G1" s="18"/>
      <c r="H1" s="18"/>
      <c r="I1" s="18"/>
      <c r="J1" s="18"/>
      <c r="K1" s="18"/>
      <c r="L1" s="18"/>
      <c r="M1" s="18"/>
      <c r="N1" s="18"/>
      <c r="O1" s="18"/>
      <c r="P1" s="20"/>
      <c r="Q1" s="525"/>
      <c r="R1" s="526"/>
    </row>
    <row r="2" spans="1:23">
      <c r="A2" s="18"/>
      <c r="B2" s="18"/>
      <c r="C2" s="18"/>
      <c r="D2" s="18"/>
      <c r="E2" s="18"/>
      <c r="F2" s="18"/>
      <c r="G2" s="18"/>
      <c r="H2" s="18"/>
      <c r="I2" s="18"/>
      <c r="J2" s="18"/>
      <c r="K2" s="18"/>
      <c r="L2" s="18"/>
      <c r="M2" s="18"/>
      <c r="N2" s="18"/>
      <c r="O2" s="18"/>
      <c r="P2" s="20"/>
      <c r="Q2" s="525"/>
      <c r="R2" s="526"/>
    </row>
    <row r="3" spans="1:23">
      <c r="A3" s="18"/>
      <c r="B3" s="18"/>
      <c r="C3" s="18"/>
      <c r="D3" s="18"/>
      <c r="E3" s="18"/>
      <c r="F3" s="18"/>
      <c r="G3" s="18"/>
      <c r="H3" s="18"/>
      <c r="I3" s="18"/>
      <c r="J3" s="18"/>
      <c r="K3" s="18"/>
      <c r="L3" s="18"/>
      <c r="M3" s="18"/>
      <c r="N3" s="18"/>
      <c r="O3" s="18"/>
      <c r="P3" s="20"/>
      <c r="Q3" s="525"/>
      <c r="R3" s="526"/>
    </row>
    <row r="4" spans="1:23">
      <c r="A4" s="18"/>
      <c r="B4" s="18"/>
      <c r="C4" s="18"/>
      <c r="D4" s="18"/>
      <c r="E4" s="18"/>
      <c r="F4" s="18"/>
      <c r="G4" s="18"/>
      <c r="H4" s="18"/>
      <c r="I4" s="18"/>
      <c r="J4" s="18"/>
      <c r="K4" s="18"/>
      <c r="L4" s="18"/>
      <c r="M4" s="18"/>
      <c r="N4" s="18"/>
      <c r="O4" s="18"/>
      <c r="P4" s="20"/>
      <c r="Q4" s="525"/>
      <c r="R4" s="526"/>
    </row>
    <row r="5" spans="1:23">
      <c r="A5" s="18"/>
      <c r="B5" s="18"/>
      <c r="C5" s="18"/>
      <c r="D5" s="18"/>
      <c r="E5" s="18"/>
      <c r="F5" s="18"/>
      <c r="G5" s="18"/>
      <c r="H5" s="18"/>
      <c r="I5" s="18"/>
      <c r="J5" s="18"/>
      <c r="K5" s="18"/>
      <c r="L5" s="18"/>
      <c r="M5" s="18"/>
      <c r="N5" s="18"/>
      <c r="O5" s="18"/>
      <c r="P5" s="20"/>
      <c r="Q5" s="525"/>
      <c r="R5" s="526"/>
    </row>
    <row r="6" spans="1:23">
      <c r="A6" s="18"/>
      <c r="B6" s="18"/>
      <c r="C6" s="18"/>
      <c r="D6" s="18"/>
      <c r="E6" s="18"/>
      <c r="F6" s="18"/>
      <c r="G6" s="18"/>
      <c r="H6" s="18"/>
      <c r="I6" s="18"/>
      <c r="J6" s="18"/>
      <c r="K6" s="18"/>
      <c r="L6" s="18"/>
      <c r="M6" s="18"/>
      <c r="N6" s="18"/>
      <c r="O6" s="18"/>
      <c r="P6" s="20"/>
      <c r="Q6" s="525"/>
      <c r="R6" s="526"/>
    </row>
    <row r="7" spans="1:23">
      <c r="A7" s="18"/>
      <c r="B7" s="18"/>
      <c r="C7" s="18"/>
      <c r="D7" s="18"/>
      <c r="E7" s="18"/>
      <c r="F7" s="18"/>
      <c r="G7" s="18"/>
      <c r="H7" s="18"/>
      <c r="I7" s="18"/>
      <c r="J7" s="18"/>
      <c r="K7" s="18"/>
      <c r="L7" s="18"/>
      <c r="M7" s="18"/>
      <c r="N7" s="18"/>
      <c r="O7" s="18"/>
      <c r="P7" s="20"/>
      <c r="Q7" s="525"/>
      <c r="R7" s="526"/>
      <c r="S7" s="526"/>
      <c r="T7" s="526"/>
      <c r="U7" s="526"/>
      <c r="V7" s="526"/>
      <c r="W7" s="525"/>
    </row>
    <row r="8" spans="1:23">
      <c r="A8" s="18"/>
      <c r="B8" s="18"/>
      <c r="C8" s="18"/>
      <c r="D8" s="18"/>
      <c r="E8" s="18"/>
      <c r="F8" s="18"/>
      <c r="G8" s="18"/>
      <c r="H8" s="18"/>
      <c r="I8" s="18"/>
      <c r="J8" s="18"/>
      <c r="K8" s="18"/>
      <c r="L8" s="18"/>
      <c r="M8" s="18"/>
      <c r="N8" s="18"/>
      <c r="O8" s="18"/>
      <c r="P8" s="20"/>
      <c r="Q8" s="525"/>
      <c r="R8" s="526"/>
      <c r="S8" s="526"/>
      <c r="T8" s="526"/>
      <c r="U8" s="526"/>
      <c r="V8" s="526"/>
      <c r="W8" s="525"/>
    </row>
    <row r="9" spans="1:23">
      <c r="A9" s="18"/>
      <c r="B9" s="18"/>
      <c r="C9" s="18"/>
      <c r="D9" s="18"/>
      <c r="E9" s="18"/>
      <c r="F9" s="18"/>
      <c r="G9" s="18"/>
      <c r="H9" s="18"/>
      <c r="I9" s="18"/>
      <c r="J9" s="18"/>
      <c r="K9" s="18"/>
      <c r="L9" s="18"/>
      <c r="M9" s="18"/>
      <c r="N9" s="18"/>
      <c r="O9" s="18"/>
      <c r="P9" s="20"/>
      <c r="Q9" s="525"/>
      <c r="R9" s="526"/>
      <c r="S9" s="526"/>
      <c r="T9" s="526"/>
      <c r="U9" s="526"/>
      <c r="V9" s="526"/>
      <c r="W9" s="525"/>
    </row>
    <row r="10" spans="1:23" ht="76.5">
      <c r="A10" s="18"/>
      <c r="B10" s="18"/>
      <c r="C10" s="18"/>
      <c r="D10" s="18"/>
      <c r="E10" s="18"/>
      <c r="F10" s="18"/>
      <c r="G10" s="18"/>
      <c r="H10" s="18"/>
      <c r="I10" s="18"/>
      <c r="J10" s="18"/>
      <c r="K10" s="18"/>
      <c r="L10" s="18"/>
      <c r="M10" s="18"/>
      <c r="N10" s="18"/>
      <c r="O10" s="18"/>
      <c r="P10" s="20"/>
      <c r="Q10" s="525"/>
      <c r="R10" s="526"/>
      <c r="S10" s="527" t="s">
        <v>295</v>
      </c>
      <c r="T10" s="527" t="s">
        <v>297</v>
      </c>
      <c r="U10" s="527" t="s">
        <v>296</v>
      </c>
      <c r="V10" s="527" t="s">
        <v>242</v>
      </c>
      <c r="W10" s="525"/>
    </row>
    <row r="11" spans="1:23">
      <c r="A11" s="18"/>
      <c r="B11" s="18"/>
      <c r="C11" s="18"/>
      <c r="D11" s="18"/>
      <c r="E11" s="18"/>
      <c r="F11" s="18"/>
      <c r="G11" s="18"/>
      <c r="H11" s="18"/>
      <c r="I11" s="18"/>
      <c r="J11" s="18"/>
      <c r="K11" s="18"/>
      <c r="L11" s="18"/>
      <c r="M11" s="18"/>
      <c r="N11" s="18"/>
      <c r="O11" s="18"/>
      <c r="P11" s="20"/>
      <c r="Q11" s="525"/>
      <c r="R11" s="528">
        <v>2006</v>
      </c>
      <c r="S11" s="529">
        <v>3375629</v>
      </c>
      <c r="T11" s="529">
        <v>1753025</v>
      </c>
      <c r="U11" s="529">
        <v>9523226</v>
      </c>
      <c r="V11" s="529">
        <f t="shared" ref="V11:V20" si="0">+S11+T11+U11</f>
        <v>14651880</v>
      </c>
      <c r="W11" s="525"/>
    </row>
    <row r="12" spans="1:23">
      <c r="A12" s="18"/>
      <c r="B12" s="18"/>
      <c r="C12" s="18"/>
      <c r="D12" s="18"/>
      <c r="E12" s="18"/>
      <c r="F12" s="18"/>
      <c r="G12" s="18"/>
      <c r="H12" s="18"/>
      <c r="I12" s="18"/>
      <c r="J12" s="18"/>
      <c r="K12" s="18"/>
      <c r="L12" s="18"/>
      <c r="M12" s="18"/>
      <c r="N12" s="18"/>
      <c r="O12" s="18"/>
      <c r="P12" s="20"/>
      <c r="Q12" s="525"/>
      <c r="R12" s="528">
        <v>2007</v>
      </c>
      <c r="S12" s="529">
        <v>3376300</v>
      </c>
      <c r="T12" s="529">
        <v>1817685</v>
      </c>
      <c r="U12" s="529">
        <v>9540584</v>
      </c>
      <c r="V12" s="529">
        <f t="shared" si="0"/>
        <v>14734569</v>
      </c>
      <c r="W12" s="525"/>
    </row>
    <row r="13" spans="1:23">
      <c r="A13" s="18"/>
      <c r="B13" s="18"/>
      <c r="C13" s="18"/>
      <c r="D13" s="18"/>
      <c r="E13" s="18"/>
      <c r="F13" s="18"/>
      <c r="G13" s="18"/>
      <c r="H13" s="18"/>
      <c r="I13" s="18"/>
      <c r="J13" s="18"/>
      <c r="K13" s="18"/>
      <c r="L13" s="18"/>
      <c r="M13" s="18"/>
      <c r="N13" s="18"/>
      <c r="O13" s="18"/>
      <c r="P13" s="20"/>
      <c r="Q13" s="525"/>
      <c r="R13" s="528">
        <v>2008</v>
      </c>
      <c r="S13" s="529">
        <v>3260719</v>
      </c>
      <c r="T13" s="529">
        <v>1965248</v>
      </c>
      <c r="U13" s="529">
        <v>9341481</v>
      </c>
      <c r="V13" s="529">
        <f t="shared" si="0"/>
        <v>14567448</v>
      </c>
      <c r="W13" s="525"/>
    </row>
    <row r="14" spans="1:23">
      <c r="A14" s="18"/>
      <c r="B14" s="18"/>
      <c r="C14" s="18"/>
      <c r="D14" s="18"/>
      <c r="E14" s="18"/>
      <c r="F14" s="18"/>
      <c r="G14" s="18"/>
      <c r="H14" s="18"/>
      <c r="I14" s="18"/>
      <c r="J14" s="18"/>
      <c r="K14" s="18"/>
      <c r="L14" s="18"/>
      <c r="M14" s="18"/>
      <c r="N14" s="18"/>
      <c r="O14" s="18"/>
      <c r="P14" s="20"/>
      <c r="Q14" s="525"/>
      <c r="R14" s="528">
        <v>2009</v>
      </c>
      <c r="S14" s="529">
        <v>3236872</v>
      </c>
      <c r="T14" s="529">
        <v>2088176</v>
      </c>
      <c r="U14" s="529">
        <v>9380917</v>
      </c>
      <c r="V14" s="529">
        <f t="shared" si="0"/>
        <v>14705965</v>
      </c>
      <c r="W14" s="525"/>
    </row>
    <row r="15" spans="1:23">
      <c r="A15" s="18"/>
      <c r="B15" s="18"/>
      <c r="C15" s="18"/>
      <c r="D15" s="18"/>
      <c r="E15" s="18"/>
      <c r="F15" s="18"/>
      <c r="G15" s="18"/>
      <c r="H15" s="18"/>
      <c r="I15" s="18"/>
      <c r="J15" s="18"/>
      <c r="K15" s="18"/>
      <c r="L15" s="18"/>
      <c r="M15" s="18"/>
      <c r="N15" s="18"/>
      <c r="O15" s="18"/>
      <c r="P15" s="20"/>
      <c r="Q15" s="525"/>
      <c r="R15" s="528">
        <v>2010</v>
      </c>
      <c r="S15" s="529">
        <v>3337858</v>
      </c>
      <c r="T15" s="529">
        <v>2160563</v>
      </c>
      <c r="U15" s="529">
        <v>9679426</v>
      </c>
      <c r="V15" s="529">
        <f t="shared" si="0"/>
        <v>15177847</v>
      </c>
      <c r="W15" s="525"/>
    </row>
    <row r="16" spans="1:23">
      <c r="A16" s="18"/>
      <c r="B16" s="18"/>
      <c r="C16" s="18"/>
      <c r="D16" s="18"/>
      <c r="E16" s="18"/>
      <c r="F16" s="18"/>
      <c r="G16" s="18"/>
      <c r="H16" s="18"/>
      <c r="I16" s="18"/>
      <c r="J16" s="18"/>
      <c r="K16" s="18"/>
      <c r="L16" s="18"/>
      <c r="M16" s="18"/>
      <c r="N16" s="18"/>
      <c r="O16" s="18"/>
      <c r="P16" s="20"/>
      <c r="Q16" s="525"/>
      <c r="R16" s="528">
        <v>2011</v>
      </c>
      <c r="S16" s="529">
        <v>3273297</v>
      </c>
      <c r="T16" s="529">
        <v>2381498</v>
      </c>
      <c r="U16" s="529">
        <v>9735493</v>
      </c>
      <c r="V16" s="529">
        <f t="shared" si="0"/>
        <v>15390288</v>
      </c>
      <c r="W16" s="525"/>
    </row>
    <row r="17" spans="1:23">
      <c r="A17" s="18"/>
      <c r="B17" s="18"/>
      <c r="C17" s="18"/>
      <c r="D17" s="18"/>
      <c r="E17" s="18"/>
      <c r="F17" s="18"/>
      <c r="G17" s="18"/>
      <c r="H17" s="18"/>
      <c r="I17" s="18"/>
      <c r="J17" s="18"/>
      <c r="K17" s="18"/>
      <c r="L17" s="18"/>
      <c r="M17" s="18"/>
      <c r="N17" s="18"/>
      <c r="O17" s="18"/>
      <c r="P17" s="20"/>
      <c r="Q17" s="525"/>
      <c r="R17" s="528">
        <v>2012</v>
      </c>
      <c r="S17" s="529">
        <v>3162914</v>
      </c>
      <c r="T17" s="529">
        <v>2469620</v>
      </c>
      <c r="U17" s="529">
        <v>9552698.4071846493</v>
      </c>
      <c r="V17" s="529">
        <f t="shared" si="0"/>
        <v>15185232.407184649</v>
      </c>
      <c r="W17" s="525"/>
    </row>
    <row r="18" spans="1:23">
      <c r="A18" s="18"/>
      <c r="B18" s="18"/>
      <c r="C18" s="18"/>
      <c r="D18" s="18"/>
      <c r="E18" s="18"/>
      <c r="F18" s="18"/>
      <c r="G18" s="18"/>
      <c r="H18" s="18"/>
      <c r="I18" s="18"/>
      <c r="J18" s="18"/>
      <c r="K18" s="18"/>
      <c r="L18" s="18"/>
      <c r="M18" s="18"/>
      <c r="N18" s="18"/>
      <c r="O18" s="18"/>
      <c r="P18" s="20"/>
      <c r="Q18" s="525"/>
      <c r="R18" s="528">
        <v>2013</v>
      </c>
      <c r="S18" s="529">
        <v>2927250</v>
      </c>
      <c r="T18" s="529">
        <v>2411813</v>
      </c>
      <c r="U18" s="529">
        <v>9056082</v>
      </c>
      <c r="V18" s="529">
        <f t="shared" si="0"/>
        <v>14395145</v>
      </c>
      <c r="W18" s="525"/>
    </row>
    <row r="19" spans="1:23">
      <c r="A19" s="18"/>
      <c r="B19" s="18"/>
      <c r="C19" s="18"/>
      <c r="D19" s="18"/>
      <c r="E19" s="18"/>
      <c r="F19" s="18"/>
      <c r="G19" s="18"/>
      <c r="H19" s="18"/>
      <c r="I19" s="18"/>
      <c r="J19" s="18"/>
      <c r="K19" s="18"/>
      <c r="L19" s="18"/>
      <c r="M19" s="18"/>
      <c r="N19" s="18"/>
      <c r="O19" s="18"/>
      <c r="P19" s="20"/>
      <c r="Q19" s="525"/>
      <c r="R19" s="528">
        <v>2014</v>
      </c>
      <c r="S19" s="529">
        <v>2943837</v>
      </c>
      <c r="T19" s="529">
        <v>2452887</v>
      </c>
      <c r="U19" s="529">
        <v>9213757</v>
      </c>
      <c r="V19" s="529">
        <f t="shared" si="0"/>
        <v>14610481</v>
      </c>
      <c r="W19" s="525"/>
    </row>
    <row r="20" spans="1:23">
      <c r="A20" s="18"/>
      <c r="B20" s="18"/>
      <c r="C20" s="18"/>
      <c r="D20" s="18"/>
      <c r="E20" s="18"/>
      <c r="F20" s="18"/>
      <c r="G20" s="18"/>
      <c r="H20" s="18"/>
      <c r="I20" s="18"/>
      <c r="J20" s="18"/>
      <c r="K20" s="18"/>
      <c r="L20" s="18"/>
      <c r="M20" s="18"/>
      <c r="N20" s="18"/>
      <c r="O20" s="18"/>
      <c r="P20" s="20"/>
      <c r="Q20" s="525"/>
      <c r="R20" s="528">
        <v>2015</v>
      </c>
      <c r="S20" s="562">
        <v>2938034</v>
      </c>
      <c r="T20" s="529">
        <v>2541927</v>
      </c>
      <c r="U20" s="529">
        <v>9330879</v>
      </c>
      <c r="V20" s="529">
        <f t="shared" si="0"/>
        <v>14810840</v>
      </c>
      <c r="W20" s="525"/>
    </row>
    <row r="21" spans="1:23">
      <c r="A21" s="18"/>
      <c r="B21" s="18"/>
      <c r="C21" s="18"/>
      <c r="D21" s="18"/>
      <c r="E21" s="18"/>
      <c r="F21" s="18"/>
      <c r="G21" s="18"/>
      <c r="H21" s="18"/>
      <c r="I21" s="18"/>
      <c r="J21" s="18"/>
      <c r="K21" s="18"/>
      <c r="L21" s="18"/>
      <c r="M21" s="18"/>
      <c r="N21" s="18"/>
      <c r="O21" s="18"/>
      <c r="P21" s="20"/>
      <c r="Q21" s="525"/>
      <c r="R21" s="528">
        <v>2016</v>
      </c>
      <c r="S21" s="562">
        <v>2794132</v>
      </c>
      <c r="T21" s="529">
        <v>2559823</v>
      </c>
      <c r="U21" s="529">
        <v>9008656</v>
      </c>
      <c r="V21" s="529">
        <v>14362611</v>
      </c>
      <c r="W21" s="525"/>
    </row>
    <row r="22" spans="1:23">
      <c r="A22" s="18"/>
      <c r="B22" s="18"/>
      <c r="C22" s="18"/>
      <c r="D22" s="18"/>
      <c r="E22" s="18"/>
      <c r="F22" s="18"/>
      <c r="G22" s="18"/>
      <c r="H22" s="18"/>
      <c r="I22" s="18"/>
      <c r="J22" s="18"/>
      <c r="K22" s="18"/>
      <c r="L22" s="18"/>
      <c r="M22" s="18"/>
      <c r="N22" s="18"/>
      <c r="O22" s="18"/>
      <c r="P22" s="20"/>
      <c r="Q22" s="525"/>
      <c r="W22" s="525"/>
    </row>
    <row r="23" spans="1:23">
      <c r="A23" s="18"/>
      <c r="B23" s="18"/>
      <c r="C23" s="18"/>
      <c r="D23" s="18"/>
      <c r="E23" s="18"/>
      <c r="F23" s="18"/>
      <c r="G23" s="18"/>
      <c r="H23" s="18"/>
      <c r="I23" s="18"/>
      <c r="J23" s="18"/>
      <c r="K23" s="18"/>
      <c r="L23" s="18"/>
      <c r="M23" s="18"/>
      <c r="N23" s="18"/>
      <c r="O23" s="18"/>
      <c r="P23" s="20"/>
      <c r="Q23" s="525"/>
      <c r="R23" s="526"/>
      <c r="S23" s="526"/>
      <c r="T23" s="526"/>
      <c r="U23" s="526"/>
      <c r="V23" s="526"/>
      <c r="W23" s="525"/>
    </row>
    <row r="24" spans="1:23">
      <c r="A24" s="18"/>
      <c r="B24" s="18"/>
      <c r="C24" s="18"/>
      <c r="D24" s="18"/>
      <c r="E24" s="18"/>
      <c r="F24" s="18"/>
      <c r="G24" s="18"/>
      <c r="H24" s="18"/>
      <c r="I24" s="18"/>
      <c r="J24" s="18"/>
      <c r="K24" s="18"/>
      <c r="L24" s="18"/>
      <c r="M24" s="18"/>
      <c r="N24" s="18"/>
      <c r="O24" s="18"/>
      <c r="P24" s="20"/>
      <c r="Q24" s="525"/>
      <c r="R24" s="526"/>
      <c r="S24" s="526"/>
      <c r="T24" s="526"/>
      <c r="U24" s="526"/>
      <c r="V24" s="526"/>
      <c r="W24" s="525"/>
    </row>
    <row r="25" spans="1:23">
      <c r="A25" s="18"/>
      <c r="B25" s="18"/>
      <c r="C25" s="18"/>
      <c r="D25" s="18"/>
      <c r="E25" s="18"/>
      <c r="F25" s="18"/>
      <c r="G25" s="18"/>
      <c r="H25" s="18"/>
      <c r="I25" s="18"/>
      <c r="J25" s="18"/>
      <c r="K25" s="18"/>
      <c r="L25" s="18"/>
      <c r="M25" s="18"/>
      <c r="N25" s="18"/>
      <c r="O25" s="18"/>
      <c r="P25" s="20"/>
      <c r="Q25" s="525"/>
      <c r="R25" s="526"/>
      <c r="S25" s="526"/>
      <c r="T25" s="526"/>
      <c r="U25" s="526"/>
      <c r="V25" s="526"/>
      <c r="W25" s="525"/>
    </row>
    <row r="26" spans="1:23">
      <c r="A26" s="18"/>
      <c r="B26" s="18"/>
      <c r="C26" s="18"/>
      <c r="D26" s="18"/>
      <c r="E26" s="18"/>
      <c r="F26" s="18"/>
      <c r="G26" s="18"/>
      <c r="H26" s="18"/>
      <c r="I26" s="18"/>
      <c r="J26" s="18"/>
      <c r="K26" s="18"/>
      <c r="L26" s="18"/>
      <c r="M26" s="18"/>
      <c r="N26" s="18"/>
      <c r="O26" s="18"/>
      <c r="P26" s="20"/>
      <c r="Q26" s="525"/>
      <c r="R26" s="526"/>
    </row>
    <row r="27" spans="1:23">
      <c r="A27" s="18"/>
      <c r="B27" s="18"/>
      <c r="C27" s="18"/>
      <c r="D27" s="18"/>
      <c r="E27" s="18"/>
      <c r="F27" s="18"/>
      <c r="G27" s="18"/>
      <c r="H27" s="18"/>
      <c r="I27" s="18"/>
      <c r="J27" s="18"/>
      <c r="K27" s="18"/>
      <c r="L27" s="18"/>
      <c r="M27" s="18"/>
      <c r="N27" s="18"/>
      <c r="O27" s="18"/>
      <c r="P27" s="20"/>
      <c r="Q27" s="525"/>
      <c r="R27" s="526"/>
    </row>
    <row r="28" spans="1:23">
      <c r="A28" s="18"/>
      <c r="B28" s="18"/>
      <c r="C28" s="18"/>
      <c r="D28" s="18"/>
      <c r="E28" s="18"/>
      <c r="F28" s="18"/>
      <c r="G28" s="18"/>
      <c r="H28" s="18"/>
      <c r="I28" s="18"/>
      <c r="J28" s="18"/>
      <c r="K28" s="18"/>
      <c r="L28" s="18"/>
      <c r="M28" s="18"/>
      <c r="N28" s="18"/>
      <c r="O28" s="18"/>
      <c r="P28" s="20"/>
      <c r="Q28" s="525"/>
      <c r="R28" s="526"/>
    </row>
  </sheetData>
  <phoneticPr fontId="7" type="noConversion"/>
  <pageMargins left="0.5" right="0.5" top="1" bottom="1" header="0.5" footer="0.5"/>
  <pageSetup paperSize="9" orientation="landscape" horizont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theme="0" tint="-0.499984740745262"/>
  </sheetPr>
  <dimension ref="A1:E17"/>
  <sheetViews>
    <sheetView showGridLines="0" zoomScaleNormal="100" zoomScaleSheetLayoutView="50" workbookViewId="0">
      <selection sqref="A1:D1"/>
    </sheetView>
  </sheetViews>
  <sheetFormatPr defaultColWidth="9.140625" defaultRowHeight="12.75"/>
  <cols>
    <col min="1" max="1" width="53.5703125" style="23" customWidth="1"/>
    <col min="2" max="4" width="16.7109375" style="23" customWidth="1"/>
    <col min="5" max="5" width="13.7109375" style="23" customWidth="1"/>
    <col min="6" max="16384" width="9.140625" style="23"/>
  </cols>
  <sheetData>
    <row r="1" spans="1:5" s="10" customFormat="1" ht="30" customHeight="1">
      <c r="A1" s="673" t="s">
        <v>625</v>
      </c>
      <c r="B1" s="674"/>
      <c r="C1" s="674"/>
      <c r="D1" s="674"/>
    </row>
    <row r="2" spans="1:5" s="19" customFormat="1" ht="30" customHeight="1">
      <c r="A2" s="675" t="s">
        <v>626</v>
      </c>
      <c r="B2" s="675"/>
      <c r="C2" s="675"/>
      <c r="D2" s="675"/>
    </row>
    <row r="3" spans="1:5" ht="21" customHeight="1">
      <c r="A3" s="29"/>
      <c r="B3" s="26" t="s">
        <v>92</v>
      </c>
      <c r="C3" s="26" t="s">
        <v>92</v>
      </c>
      <c r="D3" s="26"/>
    </row>
    <row r="4" spans="1:5" s="42" customFormat="1" ht="36" customHeight="1">
      <c r="A4" s="437" t="s">
        <v>217</v>
      </c>
      <c r="B4" s="80">
        <v>2014</v>
      </c>
      <c r="C4" s="80">
        <v>2015</v>
      </c>
      <c r="D4" s="80">
        <v>2016</v>
      </c>
    </row>
    <row r="5" spans="1:5" s="43" customFormat="1" ht="36" customHeight="1">
      <c r="A5" s="127" t="s">
        <v>270</v>
      </c>
      <c r="B5" s="81">
        <f>+B6</f>
        <v>2910148</v>
      </c>
      <c r="C5" s="81">
        <f>+C6</f>
        <v>3032971</v>
      </c>
      <c r="D5" s="81">
        <f>+D6</f>
        <v>2982548</v>
      </c>
      <c r="E5" s="9"/>
    </row>
    <row r="6" spans="1:5" s="28" customFormat="1" ht="36" customHeight="1">
      <c r="A6" s="88" t="s">
        <v>225</v>
      </c>
      <c r="B6" s="82">
        <v>2910148</v>
      </c>
      <c r="C6" s="82">
        <v>3032971</v>
      </c>
      <c r="D6" s="82">
        <v>2982548</v>
      </c>
      <c r="E6" s="9"/>
    </row>
    <row r="7" spans="1:5" s="43" customFormat="1" ht="36" customHeight="1">
      <c r="A7" s="86" t="s">
        <v>264</v>
      </c>
      <c r="B7" s="91"/>
      <c r="C7" s="91"/>
      <c r="E7" s="9"/>
    </row>
    <row r="8" spans="1:5" s="43" customFormat="1" ht="36" customHeight="1">
      <c r="A8" s="88" t="s">
        <v>219</v>
      </c>
      <c r="B8" s="83">
        <f>B10+B11+B12+B13</f>
        <v>1821495</v>
      </c>
      <c r="C8" s="83">
        <f>C10+C11+C12+C13</f>
        <v>1865983</v>
      </c>
      <c r="D8" s="83">
        <f>D10+D11+D12+D13</f>
        <v>1913966</v>
      </c>
      <c r="E8" s="9"/>
    </row>
    <row r="9" spans="1:5" s="43" customFormat="1" ht="36" customHeight="1">
      <c r="A9" s="88" t="s">
        <v>220</v>
      </c>
      <c r="B9" s="83">
        <f>B10+B11+B12+B14</f>
        <v>1958401</v>
      </c>
      <c r="C9" s="83">
        <f>C10+C11+C12+C14</f>
        <v>2002355</v>
      </c>
      <c r="D9" s="83">
        <f>D10+D11+D12+D14</f>
        <v>2051241</v>
      </c>
      <c r="E9" s="9"/>
    </row>
    <row r="10" spans="1:5" s="43" customFormat="1" ht="36" customHeight="1">
      <c r="A10" s="92" t="s">
        <v>223</v>
      </c>
      <c r="B10" s="82">
        <v>1312681</v>
      </c>
      <c r="C10" s="82">
        <v>1340996</v>
      </c>
      <c r="D10" s="82">
        <v>1374998</v>
      </c>
      <c r="E10" s="22"/>
    </row>
    <row r="11" spans="1:5" s="43" customFormat="1" ht="36" customHeight="1">
      <c r="A11" s="88" t="s">
        <v>204</v>
      </c>
      <c r="B11" s="82">
        <v>24688</v>
      </c>
      <c r="C11" s="82">
        <v>25070</v>
      </c>
      <c r="D11" s="82">
        <v>25260</v>
      </c>
      <c r="E11" s="9"/>
    </row>
    <row r="12" spans="1:5" s="43" customFormat="1" ht="36" customHeight="1">
      <c r="A12" s="92" t="s">
        <v>224</v>
      </c>
      <c r="B12" s="82">
        <v>11536</v>
      </c>
      <c r="C12" s="82">
        <v>11939</v>
      </c>
      <c r="D12" s="82">
        <v>12170</v>
      </c>
      <c r="E12" s="9"/>
    </row>
    <row r="13" spans="1:5" s="43" customFormat="1" ht="36" customHeight="1">
      <c r="A13" s="87" t="s">
        <v>203</v>
      </c>
      <c r="B13" s="82">
        <v>472590</v>
      </c>
      <c r="C13" s="82">
        <v>487978</v>
      </c>
      <c r="D13" s="82">
        <v>501538</v>
      </c>
    </row>
    <row r="14" spans="1:5" s="43" customFormat="1" ht="36" customHeight="1">
      <c r="A14" s="87" t="s">
        <v>222</v>
      </c>
      <c r="B14" s="82">
        <v>609496</v>
      </c>
      <c r="C14" s="82">
        <v>624350</v>
      </c>
      <c r="D14" s="82">
        <v>638813</v>
      </c>
    </row>
    <row r="15" spans="1:5" s="28" customFormat="1" ht="36" customHeight="1">
      <c r="A15" s="129" t="s">
        <v>257</v>
      </c>
      <c r="B15" s="81">
        <v>6278643</v>
      </c>
      <c r="C15" s="81">
        <v>6525051</v>
      </c>
      <c r="D15" s="81">
        <v>6486429</v>
      </c>
    </row>
    <row r="16" spans="1:5" s="28" customFormat="1" ht="36" customHeight="1">
      <c r="A16" s="44" t="s">
        <v>300</v>
      </c>
      <c r="B16" s="84">
        <v>1.5976700457591155</v>
      </c>
      <c r="C16" s="84">
        <v>1.63</v>
      </c>
      <c r="D16" s="84">
        <v>1.56</v>
      </c>
    </row>
    <row r="17" spans="1:4" s="43" customFormat="1" ht="36" customHeight="1">
      <c r="A17" s="130" t="s">
        <v>278</v>
      </c>
      <c r="B17" s="85">
        <f>+B5+B9+B15</f>
        <v>11147192</v>
      </c>
      <c r="C17" s="85">
        <f t="shared" ref="C17:D17" si="0">+C5+C9+C15</f>
        <v>11560377</v>
      </c>
      <c r="D17" s="85">
        <f t="shared" si="0"/>
        <v>11520218</v>
      </c>
    </row>
  </sheetData>
  <mergeCells count="2">
    <mergeCell ref="A1:D1"/>
    <mergeCell ref="A2:D2"/>
  </mergeCells>
  <phoneticPr fontId="7" type="noConversion"/>
  <printOptions horizontalCentered="1"/>
  <pageMargins left="0" right="0" top="0" bottom="0" header="0" footer="0"/>
  <pageSetup paperSize="9" scale="95" fitToHeight="0" orientation="portrait" horizontalDpi="4294967293"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theme="0" tint="-0.499984740745262"/>
  </sheetPr>
  <dimension ref="A1:V30"/>
  <sheetViews>
    <sheetView showGridLines="0" zoomScaleNormal="100" workbookViewId="0">
      <selection activeCell="F20" sqref="F20"/>
    </sheetView>
  </sheetViews>
  <sheetFormatPr defaultRowHeight="12.75"/>
  <cols>
    <col min="16" max="16" width="9.140625" style="524"/>
    <col min="17" max="17" width="11.5703125" style="524" customWidth="1"/>
    <col min="18" max="18" width="12" style="524" customWidth="1"/>
    <col min="19" max="19" width="12.140625" style="524" customWidth="1"/>
    <col min="20" max="20" width="11.85546875" style="524" customWidth="1"/>
    <col min="21" max="22" width="9.140625" style="523"/>
  </cols>
  <sheetData>
    <row r="1" spans="1:20">
      <c r="A1" s="18"/>
      <c r="B1" s="18"/>
      <c r="C1" s="18"/>
      <c r="D1" s="18"/>
      <c r="E1" s="18"/>
      <c r="F1" s="18"/>
      <c r="G1" s="18"/>
      <c r="H1" s="18"/>
      <c r="I1" s="18"/>
      <c r="J1" s="18"/>
      <c r="K1" s="18"/>
      <c r="L1" s="18"/>
      <c r="M1" s="18"/>
      <c r="N1" s="18"/>
      <c r="O1" s="18"/>
      <c r="P1" s="526"/>
      <c r="Q1" s="526"/>
      <c r="R1" s="526"/>
      <c r="S1" s="526"/>
      <c r="T1" s="526"/>
    </row>
    <row r="2" spans="1:20">
      <c r="A2" s="18"/>
      <c r="B2" s="18"/>
      <c r="C2" s="18"/>
      <c r="D2" s="18"/>
      <c r="E2" s="18"/>
      <c r="F2" s="18"/>
      <c r="G2" s="18"/>
      <c r="H2" s="18"/>
      <c r="I2" s="18"/>
      <c r="J2" s="18"/>
      <c r="K2" s="18"/>
      <c r="L2" s="18"/>
      <c r="M2" s="18"/>
      <c r="N2" s="18"/>
      <c r="O2" s="18"/>
      <c r="P2" s="526"/>
      <c r="Q2" s="526"/>
      <c r="R2" s="526"/>
      <c r="S2" s="526"/>
      <c r="T2" s="526"/>
    </row>
    <row r="3" spans="1:20">
      <c r="A3" s="18"/>
      <c r="B3" s="18"/>
      <c r="C3" s="18"/>
      <c r="D3" s="18"/>
      <c r="E3" s="18"/>
      <c r="F3" s="18"/>
      <c r="G3" s="18"/>
      <c r="H3" s="18"/>
      <c r="I3" s="18"/>
      <c r="J3" s="18"/>
      <c r="K3" s="18"/>
      <c r="L3" s="18"/>
      <c r="M3" s="18"/>
      <c r="N3" s="18"/>
      <c r="O3" s="18"/>
      <c r="P3" s="526"/>
      <c r="Q3" s="526"/>
      <c r="R3" s="526"/>
      <c r="S3" s="526"/>
      <c r="T3" s="526"/>
    </row>
    <row r="4" spans="1:20">
      <c r="A4" s="18"/>
      <c r="B4" s="18"/>
      <c r="C4" s="18"/>
      <c r="D4" s="18"/>
      <c r="E4" s="18"/>
      <c r="F4" s="18"/>
      <c r="G4" s="18"/>
      <c r="H4" s="18"/>
      <c r="I4" s="18"/>
      <c r="J4" s="18"/>
      <c r="K4" s="18"/>
      <c r="L4" s="18"/>
      <c r="M4" s="18"/>
      <c r="N4" s="18"/>
      <c r="O4" s="18"/>
      <c r="P4" s="526"/>
      <c r="Q4" s="526"/>
      <c r="R4" s="526"/>
      <c r="S4" s="526"/>
      <c r="T4" s="526"/>
    </row>
    <row r="5" spans="1:20">
      <c r="A5" s="18"/>
      <c r="B5" s="18"/>
      <c r="C5" s="18"/>
      <c r="D5" s="18"/>
      <c r="E5" s="18"/>
      <c r="F5" s="18"/>
      <c r="G5" s="18"/>
      <c r="H5" s="18"/>
      <c r="I5" s="18"/>
      <c r="J5" s="18"/>
      <c r="K5" s="18"/>
      <c r="L5" s="18"/>
      <c r="M5" s="18"/>
      <c r="N5" s="18"/>
      <c r="O5" s="18"/>
      <c r="P5" s="526"/>
      <c r="Q5" s="526"/>
      <c r="R5" s="526"/>
      <c r="S5" s="526"/>
      <c r="T5" s="526"/>
    </row>
    <row r="6" spans="1:20">
      <c r="A6" s="18"/>
      <c r="B6" s="18"/>
      <c r="C6" s="18"/>
      <c r="D6" s="18"/>
      <c r="E6" s="18"/>
      <c r="F6" s="18"/>
      <c r="G6" s="18"/>
      <c r="H6" s="18"/>
      <c r="I6" s="18"/>
      <c r="J6" s="18"/>
      <c r="K6" s="18"/>
      <c r="L6" s="18"/>
      <c r="M6" s="18"/>
      <c r="N6" s="18"/>
      <c r="O6" s="18"/>
      <c r="P6" s="526"/>
      <c r="Q6" s="526"/>
      <c r="R6" s="526"/>
      <c r="S6" s="526"/>
      <c r="T6" s="526"/>
    </row>
    <row r="7" spans="1:20">
      <c r="A7" s="18"/>
      <c r="B7" s="18"/>
      <c r="C7" s="18"/>
      <c r="D7" s="18"/>
      <c r="E7" s="18"/>
      <c r="F7" s="18"/>
      <c r="G7" s="18"/>
      <c r="H7" s="18"/>
      <c r="I7" s="18"/>
      <c r="J7" s="18"/>
      <c r="K7" s="18"/>
      <c r="L7" s="18"/>
      <c r="M7" s="18"/>
      <c r="N7" s="18"/>
      <c r="O7" s="18"/>
      <c r="P7" s="526"/>
      <c r="Q7" s="526"/>
      <c r="R7" s="526"/>
      <c r="S7" s="526"/>
      <c r="T7" s="526"/>
    </row>
    <row r="8" spans="1:20">
      <c r="A8" s="18"/>
      <c r="B8" s="18"/>
      <c r="C8" s="18"/>
      <c r="D8" s="18"/>
      <c r="E8" s="18"/>
      <c r="F8" s="18"/>
      <c r="G8" s="18"/>
      <c r="H8" s="18"/>
      <c r="I8" s="18"/>
      <c r="J8" s="18"/>
      <c r="K8" s="18"/>
      <c r="L8" s="18"/>
      <c r="M8" s="18"/>
      <c r="N8" s="18"/>
      <c r="O8" s="18"/>
      <c r="P8" s="526"/>
      <c r="Q8" s="526"/>
      <c r="R8" s="526"/>
      <c r="S8" s="526"/>
      <c r="T8" s="526"/>
    </row>
    <row r="9" spans="1:20" ht="76.5">
      <c r="A9" s="18"/>
      <c r="B9" s="18"/>
      <c r="C9" s="18"/>
      <c r="D9" s="18"/>
      <c r="E9" s="18"/>
      <c r="F9" s="18"/>
      <c r="G9" s="18"/>
      <c r="H9" s="18"/>
      <c r="I9" s="18"/>
      <c r="J9" s="18"/>
      <c r="K9" s="18"/>
      <c r="L9" s="18"/>
      <c r="M9" s="18"/>
      <c r="N9" s="18"/>
      <c r="O9" s="18"/>
      <c r="P9" s="526"/>
      <c r="Q9" s="527" t="s">
        <v>295</v>
      </c>
      <c r="R9" s="527" t="s">
        <v>297</v>
      </c>
      <c r="S9" s="527" t="s">
        <v>296</v>
      </c>
      <c r="T9" s="527" t="s">
        <v>242</v>
      </c>
    </row>
    <row r="10" spans="1:20">
      <c r="A10" s="18"/>
      <c r="B10" s="18"/>
      <c r="C10" s="18"/>
      <c r="D10" s="18"/>
      <c r="E10" s="18"/>
      <c r="F10" s="18"/>
      <c r="G10" s="18"/>
      <c r="H10" s="18"/>
      <c r="I10" s="18"/>
      <c r="J10" s="18"/>
      <c r="K10" s="18"/>
      <c r="L10" s="18"/>
      <c r="M10" s="18"/>
      <c r="N10" s="18"/>
      <c r="O10" s="18"/>
      <c r="P10" s="528">
        <v>2006</v>
      </c>
      <c r="Q10" s="529">
        <v>2166911</v>
      </c>
      <c r="R10" s="529">
        <v>1649998</v>
      </c>
      <c r="S10" s="529">
        <v>4767071</v>
      </c>
      <c r="T10" s="529">
        <v>8583980</v>
      </c>
    </row>
    <row r="11" spans="1:20">
      <c r="A11" s="18"/>
      <c r="B11" s="18"/>
      <c r="C11" s="18"/>
      <c r="D11" s="18"/>
      <c r="E11" s="18"/>
      <c r="F11" s="18"/>
      <c r="G11" s="18"/>
      <c r="H11" s="18"/>
      <c r="I11" s="18"/>
      <c r="J11" s="18"/>
      <c r="K11" s="18"/>
      <c r="L11" s="18"/>
      <c r="M11" s="18"/>
      <c r="N11" s="18"/>
      <c r="O11" s="18"/>
      <c r="P11" s="528">
        <v>2007</v>
      </c>
      <c r="Q11" s="529">
        <v>2188198</v>
      </c>
      <c r="R11" s="529">
        <v>1698325</v>
      </c>
      <c r="S11" s="529">
        <v>4835825</v>
      </c>
      <c r="T11" s="529">
        <v>8722348</v>
      </c>
    </row>
    <row r="12" spans="1:20">
      <c r="A12" s="18"/>
      <c r="B12" s="18"/>
      <c r="C12" s="18"/>
      <c r="D12" s="18"/>
      <c r="E12" s="18"/>
      <c r="F12" s="18"/>
      <c r="G12" s="18"/>
      <c r="H12" s="18"/>
      <c r="I12" s="18"/>
      <c r="J12" s="18"/>
      <c r="K12" s="18"/>
      <c r="L12" s="18"/>
      <c r="M12" s="18"/>
      <c r="N12" s="18"/>
      <c r="O12" s="18"/>
      <c r="P12" s="528">
        <v>2008</v>
      </c>
      <c r="Q12" s="529">
        <v>2205676</v>
      </c>
      <c r="R12" s="529">
        <v>1756760</v>
      </c>
      <c r="S12" s="529">
        <v>4905076</v>
      </c>
      <c r="T12" s="529">
        <v>8867512</v>
      </c>
    </row>
    <row r="13" spans="1:20">
      <c r="A13" s="18"/>
      <c r="B13" s="18"/>
      <c r="C13" s="18"/>
      <c r="D13" s="18"/>
      <c r="E13" s="18"/>
      <c r="F13" s="18"/>
      <c r="G13" s="18"/>
      <c r="H13" s="18"/>
      <c r="I13" s="18"/>
      <c r="J13" s="18"/>
      <c r="K13" s="18"/>
      <c r="L13" s="18"/>
      <c r="M13" s="18"/>
      <c r="N13" s="18"/>
      <c r="O13" s="18"/>
      <c r="P13" s="528">
        <v>2009</v>
      </c>
      <c r="Q13" s="529">
        <v>2241418</v>
      </c>
      <c r="R13" s="529">
        <v>1795334</v>
      </c>
      <c r="S13" s="529">
        <v>4991459</v>
      </c>
      <c r="T13" s="529">
        <v>9028211</v>
      </c>
    </row>
    <row r="14" spans="1:20">
      <c r="A14" s="18"/>
      <c r="B14" s="18"/>
      <c r="C14" s="18"/>
      <c r="D14" s="18"/>
      <c r="E14" s="18"/>
      <c r="F14" s="18"/>
      <c r="G14" s="18"/>
      <c r="H14" s="18"/>
      <c r="I14" s="18"/>
      <c r="J14" s="18"/>
      <c r="K14" s="18"/>
      <c r="L14" s="18"/>
      <c r="M14" s="18"/>
      <c r="N14" s="18"/>
      <c r="O14" s="18"/>
      <c r="P14" s="528">
        <v>2010</v>
      </c>
      <c r="Q14" s="529">
        <v>2282511</v>
      </c>
      <c r="R14" s="529">
        <v>1822730</v>
      </c>
      <c r="S14" s="529">
        <v>5086562</v>
      </c>
      <c r="T14" s="529">
        <v>9191803</v>
      </c>
    </row>
    <row r="15" spans="1:20">
      <c r="A15" s="18"/>
      <c r="B15" s="18"/>
      <c r="C15" s="18"/>
      <c r="D15" s="18"/>
      <c r="E15" s="18"/>
      <c r="F15" s="18"/>
      <c r="G15" s="18"/>
      <c r="H15" s="18"/>
      <c r="I15" s="18"/>
      <c r="J15" s="18"/>
      <c r="K15" s="18"/>
      <c r="L15" s="18"/>
      <c r="M15" s="18"/>
      <c r="N15" s="18"/>
      <c r="O15" s="18"/>
      <c r="P15" s="528">
        <v>2011</v>
      </c>
      <c r="Q15" s="529">
        <v>2554200</v>
      </c>
      <c r="R15" s="529">
        <v>1856273</v>
      </c>
      <c r="S15" s="529">
        <v>5588399</v>
      </c>
      <c r="T15" s="529">
        <v>9998872</v>
      </c>
    </row>
    <row r="16" spans="1:20">
      <c r="A16" s="18"/>
      <c r="B16" s="18"/>
      <c r="C16" s="18"/>
      <c r="D16" s="18"/>
      <c r="E16" s="18"/>
      <c r="F16" s="18"/>
      <c r="G16" s="18"/>
      <c r="H16" s="18"/>
      <c r="I16" s="18"/>
      <c r="J16" s="18"/>
      <c r="K16" s="18"/>
      <c r="L16" s="18"/>
      <c r="M16" s="18"/>
      <c r="N16" s="18"/>
      <c r="O16" s="18"/>
      <c r="P16" s="528">
        <v>2012</v>
      </c>
      <c r="Q16" s="529">
        <v>2662608</v>
      </c>
      <c r="R16" s="529">
        <v>1886681</v>
      </c>
      <c r="S16" s="529">
        <v>5793700.0381572358</v>
      </c>
      <c r="T16" s="529">
        <v>10342989.038157236</v>
      </c>
    </row>
    <row r="17" spans="1:20">
      <c r="A17" s="18"/>
      <c r="B17" s="18"/>
      <c r="C17" s="18"/>
      <c r="D17" s="18"/>
      <c r="E17" s="18"/>
      <c r="F17" s="18"/>
      <c r="G17" s="18"/>
      <c r="H17" s="18"/>
      <c r="I17" s="18"/>
      <c r="J17" s="18"/>
      <c r="K17" s="18"/>
      <c r="L17" s="18"/>
      <c r="M17" s="18"/>
      <c r="N17" s="18"/>
      <c r="O17" s="18"/>
      <c r="P17" s="528">
        <v>2013</v>
      </c>
      <c r="Q17" s="529">
        <v>2823400</v>
      </c>
      <c r="R17" s="529">
        <v>1923921</v>
      </c>
      <c r="S17" s="529">
        <v>6098997.1120893918</v>
      </c>
      <c r="T17" s="529">
        <v>10846318.112089392</v>
      </c>
    </row>
    <row r="18" spans="1:20">
      <c r="A18" s="18"/>
      <c r="B18" s="18"/>
      <c r="C18" s="18"/>
      <c r="D18" s="18"/>
      <c r="E18" s="18"/>
      <c r="F18" s="18"/>
      <c r="G18" s="18"/>
      <c r="H18" s="18"/>
      <c r="I18" s="18"/>
      <c r="J18" s="18"/>
      <c r="K18" s="18"/>
      <c r="L18" s="18"/>
      <c r="M18" s="18"/>
      <c r="N18" s="18"/>
      <c r="O18" s="18"/>
      <c r="P18" s="528">
        <v>2014</v>
      </c>
      <c r="Q18" s="529">
        <v>2910148</v>
      </c>
      <c r="R18" s="529">
        <v>1958401</v>
      </c>
      <c r="S18" s="529">
        <v>6278643</v>
      </c>
      <c r="T18" s="529">
        <f>SUM(Q18:S18)</f>
        <v>11147192</v>
      </c>
    </row>
    <row r="19" spans="1:20">
      <c r="A19" s="18"/>
      <c r="B19" s="18"/>
      <c r="C19" s="18"/>
      <c r="D19" s="18"/>
      <c r="E19" s="18"/>
      <c r="F19" s="18"/>
      <c r="G19" s="18"/>
      <c r="H19" s="18"/>
      <c r="I19" s="18"/>
      <c r="J19" s="18"/>
      <c r="K19" s="18"/>
      <c r="L19" s="18"/>
      <c r="M19" s="18"/>
      <c r="N19" s="18"/>
      <c r="O19" s="18"/>
      <c r="P19" s="528">
        <v>2015</v>
      </c>
      <c r="Q19" s="529">
        <v>3032971</v>
      </c>
      <c r="R19" s="529">
        <v>2002355</v>
      </c>
      <c r="S19" s="529">
        <v>6525051</v>
      </c>
      <c r="T19" s="529">
        <f>SUM(Q19:S19)</f>
        <v>11560377</v>
      </c>
    </row>
    <row r="20" spans="1:20">
      <c r="A20" s="18"/>
      <c r="B20" s="18"/>
      <c r="C20" s="18"/>
      <c r="D20" s="18"/>
      <c r="E20" s="18"/>
      <c r="F20" s="18"/>
      <c r="G20" s="18"/>
      <c r="H20" s="18"/>
      <c r="I20" s="18"/>
      <c r="J20" s="18"/>
      <c r="K20" s="18"/>
      <c r="L20" s="18"/>
      <c r="M20" s="18"/>
      <c r="N20" s="18"/>
      <c r="O20" s="18"/>
      <c r="P20" s="528">
        <v>2016</v>
      </c>
      <c r="Q20" s="529">
        <v>2982548</v>
      </c>
      <c r="R20" s="529">
        <v>2051241</v>
      </c>
      <c r="S20" s="529">
        <v>6486429</v>
      </c>
      <c r="T20" s="529">
        <f>SUM(Q20:S20)</f>
        <v>11520218</v>
      </c>
    </row>
    <row r="21" spans="1:20">
      <c r="A21" s="18"/>
      <c r="B21" s="18"/>
      <c r="C21" s="18"/>
      <c r="D21" s="18"/>
      <c r="E21" s="18"/>
      <c r="F21" s="18"/>
      <c r="G21" s="18"/>
      <c r="H21" s="18"/>
      <c r="I21" s="18"/>
      <c r="J21" s="18"/>
      <c r="K21" s="18"/>
      <c r="L21" s="18"/>
      <c r="M21" s="18"/>
      <c r="N21" s="18"/>
      <c r="O21" s="18"/>
      <c r="P21" s="526"/>
      <c r="Q21" s="526"/>
      <c r="R21" s="526"/>
      <c r="S21" s="526"/>
      <c r="T21" s="526"/>
    </row>
    <row r="22" spans="1:20">
      <c r="A22" s="18"/>
      <c r="B22" s="18"/>
      <c r="C22" s="18"/>
      <c r="D22" s="18"/>
      <c r="E22" s="18"/>
      <c r="F22" s="18"/>
      <c r="G22" s="18"/>
      <c r="H22" s="18"/>
      <c r="I22" s="18"/>
      <c r="J22" s="18"/>
      <c r="K22" s="18"/>
      <c r="L22" s="18"/>
      <c r="M22" s="18"/>
      <c r="N22" s="18"/>
      <c r="O22" s="18"/>
      <c r="P22" s="526"/>
      <c r="Q22" s="526"/>
      <c r="R22" s="526"/>
      <c r="S22" s="526"/>
      <c r="T22" s="526"/>
    </row>
    <row r="23" spans="1:20">
      <c r="A23" s="18"/>
      <c r="B23" s="18"/>
      <c r="C23" s="18"/>
      <c r="D23" s="18"/>
      <c r="E23" s="18"/>
      <c r="F23" s="18"/>
      <c r="G23" s="18"/>
      <c r="H23" s="18"/>
      <c r="I23" s="18"/>
      <c r="J23" s="18"/>
      <c r="K23" s="18"/>
      <c r="L23" s="18"/>
      <c r="M23" s="18"/>
      <c r="N23" s="18"/>
      <c r="O23" s="18"/>
      <c r="P23" s="526"/>
      <c r="Q23" s="526"/>
      <c r="R23" s="526"/>
      <c r="S23" s="526"/>
      <c r="T23" s="526"/>
    </row>
    <row r="24" spans="1:20">
      <c r="A24" s="18"/>
      <c r="B24" s="18"/>
      <c r="C24" s="18"/>
      <c r="D24" s="18"/>
      <c r="E24" s="18"/>
      <c r="F24" s="18"/>
      <c r="G24" s="18"/>
      <c r="H24" s="18"/>
      <c r="I24" s="18"/>
      <c r="J24" s="18"/>
      <c r="K24" s="18"/>
      <c r="L24" s="18"/>
      <c r="M24" s="18"/>
      <c r="N24" s="18"/>
      <c r="O24" s="18"/>
      <c r="P24" s="526"/>
      <c r="Q24" s="526"/>
      <c r="R24" s="526"/>
      <c r="S24" s="526"/>
      <c r="T24" s="526"/>
    </row>
    <row r="25" spans="1:20">
      <c r="A25" s="18"/>
      <c r="B25" s="18"/>
      <c r="C25" s="18"/>
      <c r="D25" s="18"/>
      <c r="E25" s="18"/>
      <c r="F25" s="18"/>
      <c r="G25" s="18"/>
      <c r="H25" s="18"/>
      <c r="I25" s="18"/>
      <c r="J25" s="18"/>
      <c r="K25" s="18"/>
      <c r="L25" s="18"/>
      <c r="M25" s="18"/>
      <c r="N25" s="18"/>
      <c r="O25" s="18"/>
      <c r="P25" s="526"/>
      <c r="Q25" s="526"/>
      <c r="R25" s="526"/>
      <c r="S25" s="526"/>
      <c r="T25" s="526"/>
    </row>
    <row r="26" spans="1:20">
      <c r="A26" s="18"/>
      <c r="B26" s="18"/>
      <c r="C26" s="18"/>
      <c r="D26" s="18"/>
      <c r="E26" s="18"/>
      <c r="F26" s="18"/>
      <c r="G26" s="18"/>
      <c r="H26" s="18"/>
      <c r="I26" s="18"/>
      <c r="J26" s="18"/>
      <c r="K26" s="18"/>
      <c r="L26" s="18"/>
      <c r="M26" s="18"/>
      <c r="N26" s="18"/>
      <c r="O26" s="18"/>
      <c r="P26" s="526"/>
      <c r="Q26" s="526"/>
      <c r="R26" s="526"/>
      <c r="S26" s="526"/>
      <c r="T26" s="526"/>
    </row>
    <row r="27" spans="1:20">
      <c r="A27" s="18"/>
      <c r="B27" s="18"/>
      <c r="C27" s="18"/>
      <c r="D27" s="18"/>
      <c r="E27" s="18"/>
      <c r="F27" s="18"/>
      <c r="G27" s="18"/>
      <c r="H27" s="18"/>
      <c r="I27" s="18"/>
      <c r="J27" s="18"/>
      <c r="K27" s="18"/>
      <c r="L27" s="18"/>
      <c r="M27" s="18"/>
      <c r="N27" s="18"/>
      <c r="O27" s="18"/>
      <c r="P27" s="526"/>
      <c r="Q27" s="526"/>
      <c r="R27" s="526"/>
      <c r="S27" s="526"/>
      <c r="T27" s="526"/>
    </row>
    <row r="28" spans="1:20">
      <c r="A28" s="18"/>
      <c r="B28" s="18"/>
      <c r="C28" s="18"/>
      <c r="D28" s="18"/>
      <c r="E28" s="18"/>
      <c r="F28" s="18"/>
      <c r="G28" s="18"/>
      <c r="H28" s="18"/>
      <c r="I28" s="18"/>
      <c r="J28" s="18"/>
      <c r="K28" s="18"/>
      <c r="L28" s="18"/>
      <c r="M28" s="18"/>
      <c r="N28" s="18"/>
      <c r="O28" s="18"/>
      <c r="P28" s="526"/>
      <c r="Q28" s="526"/>
      <c r="R28" s="526"/>
      <c r="S28" s="526"/>
      <c r="T28" s="526"/>
    </row>
    <row r="29" spans="1:20">
      <c r="A29" s="18"/>
      <c r="B29" s="18"/>
      <c r="C29" s="18"/>
      <c r="D29" s="18"/>
      <c r="E29" s="18"/>
      <c r="F29" s="18"/>
      <c r="G29" s="18"/>
      <c r="H29" s="18"/>
      <c r="I29" s="18"/>
      <c r="J29" s="18"/>
      <c r="K29" s="18"/>
      <c r="L29" s="18"/>
      <c r="M29" s="18"/>
      <c r="N29" s="18"/>
      <c r="O29" s="18"/>
      <c r="P29" s="526"/>
      <c r="Q29" s="526"/>
      <c r="R29" s="526"/>
      <c r="S29" s="526"/>
      <c r="T29" s="526"/>
    </row>
    <row r="30" spans="1:20">
      <c r="A30" s="18"/>
      <c r="B30" s="18"/>
      <c r="C30" s="18"/>
      <c r="D30" s="18"/>
      <c r="E30" s="18"/>
      <c r="F30" s="18"/>
      <c r="G30" s="18"/>
      <c r="H30" s="18"/>
      <c r="I30" s="18"/>
      <c r="J30" s="18"/>
      <c r="K30" s="18"/>
      <c r="L30" s="18"/>
      <c r="M30" s="18"/>
      <c r="N30" s="18"/>
      <c r="O30" s="18"/>
      <c r="P30" s="526"/>
      <c r="Q30" s="526"/>
      <c r="R30" s="526"/>
      <c r="S30" s="526"/>
      <c r="T30" s="526"/>
    </row>
  </sheetData>
  <phoneticPr fontId="7" type="noConversion"/>
  <pageMargins left="0.5" right="0.5" top="1" bottom="1" header="0.5" footer="0.5"/>
  <pageSetup paperSize="9" orientation="landscape" horizont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tabColor theme="0" tint="-0.499984740745262"/>
  </sheetPr>
  <dimension ref="A1:E13"/>
  <sheetViews>
    <sheetView showGridLines="0" zoomScaleNormal="100" zoomScaleSheetLayoutView="100" workbookViewId="0">
      <selection activeCell="F20" sqref="F20"/>
    </sheetView>
  </sheetViews>
  <sheetFormatPr defaultRowHeight="12.75"/>
  <cols>
    <col min="1" max="1" width="9.5703125" customWidth="1"/>
    <col min="2" max="2" width="23.7109375" customWidth="1"/>
    <col min="3" max="3" width="23.140625" customWidth="1"/>
    <col min="4" max="5" width="23.7109375" customWidth="1"/>
  </cols>
  <sheetData>
    <row r="1" spans="1:5" ht="22.5" customHeight="1">
      <c r="A1" s="676" t="s">
        <v>623</v>
      </c>
      <c r="B1" s="676"/>
      <c r="C1" s="676"/>
      <c r="D1" s="676"/>
      <c r="E1" s="676"/>
    </row>
    <row r="2" spans="1:5" ht="21.75" customHeight="1">
      <c r="A2" s="677" t="s">
        <v>624</v>
      </c>
      <c r="B2" s="677"/>
      <c r="C2" s="677"/>
      <c r="D2" s="677"/>
      <c r="E2" s="677"/>
    </row>
    <row r="3" spans="1:5" ht="36">
      <c r="A3" s="438" t="s">
        <v>527</v>
      </c>
      <c r="B3" s="439" t="s">
        <v>528</v>
      </c>
      <c r="C3" s="439" t="s">
        <v>529</v>
      </c>
      <c r="D3" s="439" t="s">
        <v>530</v>
      </c>
      <c r="E3" s="440" t="s">
        <v>531</v>
      </c>
    </row>
    <row r="4" spans="1:5" ht="34.5" customHeight="1">
      <c r="A4" s="441">
        <v>2007</v>
      </c>
      <c r="B4" s="442">
        <v>1.95</v>
      </c>
      <c r="C4" s="442">
        <v>2.09</v>
      </c>
      <c r="D4" s="442">
        <v>2.0499999999999998</v>
      </c>
      <c r="E4" s="442">
        <v>1.41</v>
      </c>
    </row>
    <row r="5" spans="1:5" ht="34.5" customHeight="1">
      <c r="A5" s="441">
        <v>2008</v>
      </c>
      <c r="B5" s="442">
        <v>1.87</v>
      </c>
      <c r="C5" s="442">
        <v>2.06</v>
      </c>
      <c r="D5" s="442">
        <v>1.82</v>
      </c>
      <c r="E5" s="442">
        <v>1.37</v>
      </c>
    </row>
    <row r="6" spans="1:5" ht="34.5" customHeight="1">
      <c r="A6" s="441">
        <v>2009</v>
      </c>
      <c r="B6" s="442">
        <v>1.78</v>
      </c>
      <c r="C6" s="442">
        <v>1.96</v>
      </c>
      <c r="D6" s="442">
        <v>1.66</v>
      </c>
      <c r="E6" s="442">
        <v>1.37</v>
      </c>
    </row>
    <row r="7" spans="1:5" ht="34.5" customHeight="1">
      <c r="A7" s="441">
        <v>2010</v>
      </c>
      <c r="B7" s="442">
        <v>1.84</v>
      </c>
      <c r="C7" s="442">
        <v>2.06</v>
      </c>
      <c r="D7" s="442">
        <v>1.67</v>
      </c>
      <c r="E7" s="442">
        <v>1.36</v>
      </c>
    </row>
    <row r="8" spans="1:5" ht="34.5" customHeight="1">
      <c r="A8" s="441">
        <v>2011</v>
      </c>
      <c r="B8" s="442">
        <v>1.87</v>
      </c>
      <c r="C8" s="442">
        <v>2.15</v>
      </c>
      <c r="D8" s="442">
        <v>1.5</v>
      </c>
      <c r="E8" s="442">
        <v>1.49</v>
      </c>
    </row>
    <row r="9" spans="1:5" ht="34.5" customHeight="1">
      <c r="A9" s="441">
        <v>2012</v>
      </c>
      <c r="B9" s="442">
        <v>1.9</v>
      </c>
      <c r="C9" s="442">
        <v>2.2200000000000002</v>
      </c>
      <c r="D9" s="442">
        <v>1.4</v>
      </c>
      <c r="E9" s="442">
        <v>1.5259609152070093</v>
      </c>
    </row>
    <row r="10" spans="1:5" ht="34.5" customHeight="1">
      <c r="A10" s="441">
        <v>2013</v>
      </c>
      <c r="B10" s="442">
        <v>1.91</v>
      </c>
      <c r="C10" s="442">
        <v>2.2400000000000002</v>
      </c>
      <c r="D10" s="442">
        <v>1.3</v>
      </c>
      <c r="E10" s="442">
        <v>1.59</v>
      </c>
    </row>
    <row r="11" spans="1:5" ht="24" customHeight="1">
      <c r="A11" s="441">
        <v>2014</v>
      </c>
      <c r="B11" s="442">
        <v>1.94</v>
      </c>
      <c r="C11" s="442">
        <v>2.29</v>
      </c>
      <c r="D11" s="442">
        <v>1.28</v>
      </c>
      <c r="E11" s="442">
        <v>1.6</v>
      </c>
    </row>
    <row r="12" spans="1:5" ht="34.5" customHeight="1">
      <c r="A12" s="441">
        <v>2015</v>
      </c>
      <c r="B12" s="442">
        <v>1.92</v>
      </c>
      <c r="C12" s="442">
        <v>2.2999999999999998</v>
      </c>
      <c r="D12" s="442">
        <v>1.17</v>
      </c>
      <c r="E12" s="442">
        <v>1.63</v>
      </c>
    </row>
    <row r="13" spans="1:5" ht="34.5" customHeight="1">
      <c r="A13" s="443">
        <v>2016</v>
      </c>
      <c r="B13" s="444">
        <v>1.91</v>
      </c>
      <c r="C13" s="444">
        <v>2.2799999999999998</v>
      </c>
      <c r="D13" s="444">
        <v>1.1599999999999999</v>
      </c>
      <c r="E13" s="444">
        <v>1.56</v>
      </c>
    </row>
  </sheetData>
  <mergeCells count="2">
    <mergeCell ref="A1:E1"/>
    <mergeCell ref="A2:E2"/>
  </mergeCells>
  <phoneticPr fontId="7" type="noConversion"/>
  <pageMargins left="0.24" right="0.24" top="0.23" bottom="0.28000000000000003" header="0.17" footer="0.22"/>
  <pageSetup paperSize="9" scale="96" orientation="portrait" horizont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X276"/>
  <sheetViews>
    <sheetView showGridLines="0" zoomScaleNormal="100" workbookViewId="0">
      <selection activeCell="F20" sqref="F20"/>
    </sheetView>
  </sheetViews>
  <sheetFormatPr defaultColWidth="9.140625" defaultRowHeight="12.75"/>
  <cols>
    <col min="1" max="1" width="4.7109375" style="184" customWidth="1"/>
    <col min="2" max="2" width="14.5703125" style="184" customWidth="1"/>
    <col min="3" max="3" width="10.7109375" style="482" customWidth="1"/>
    <col min="4" max="4" width="13.85546875" style="482" customWidth="1"/>
    <col min="5" max="6" width="10.28515625" style="482" customWidth="1"/>
    <col min="7" max="14" width="10.28515625" style="184" customWidth="1"/>
    <col min="15" max="15" width="10.28515625" style="483" customWidth="1"/>
    <col min="16" max="16" width="10.28515625" style="184" customWidth="1"/>
    <col min="17" max="19" width="12.5703125" style="184" customWidth="1"/>
    <col min="20" max="20" width="15" style="184" customWidth="1"/>
    <col min="21" max="21" width="12.5703125" style="184" bestFit="1" customWidth="1"/>
    <col min="22" max="16384" width="9.140625" style="184"/>
  </cols>
  <sheetData>
    <row r="1" spans="1:24" s="456" customFormat="1" ht="14.25" customHeight="1">
      <c r="A1" s="692" t="s">
        <v>591</v>
      </c>
      <c r="B1" s="692"/>
      <c r="C1" s="692"/>
      <c r="D1" s="692"/>
      <c r="E1" s="692"/>
      <c r="F1" s="692"/>
      <c r="G1" s="692"/>
      <c r="H1" s="692"/>
      <c r="I1" s="692"/>
      <c r="J1" s="692"/>
      <c r="K1" s="692"/>
      <c r="L1" s="692"/>
      <c r="M1" s="692"/>
      <c r="N1" s="692"/>
      <c r="O1" s="692"/>
      <c r="P1" s="692"/>
    </row>
    <row r="2" spans="1:24" s="456" customFormat="1" ht="13.5" customHeight="1">
      <c r="A2" s="693" t="s">
        <v>592</v>
      </c>
      <c r="B2" s="693"/>
      <c r="C2" s="693"/>
      <c r="D2" s="693"/>
      <c r="E2" s="693"/>
      <c r="F2" s="693"/>
      <c r="G2" s="693"/>
      <c r="H2" s="693"/>
      <c r="I2" s="693"/>
      <c r="J2" s="693"/>
      <c r="K2" s="693"/>
      <c r="L2" s="693"/>
      <c r="M2" s="693"/>
      <c r="N2" s="693"/>
      <c r="O2" s="693"/>
      <c r="P2" s="693"/>
    </row>
    <row r="3" spans="1:24" ht="12" customHeight="1">
      <c r="A3" s="219"/>
      <c r="B3" s="219"/>
      <c r="C3" s="219"/>
      <c r="D3" s="219"/>
      <c r="E3" s="219"/>
      <c r="F3" s="219"/>
      <c r="G3" s="219"/>
      <c r="H3" s="219"/>
      <c r="I3" s="219"/>
      <c r="J3" s="219"/>
      <c r="K3" s="219"/>
      <c r="L3" s="219"/>
      <c r="M3" s="219"/>
      <c r="N3" s="219"/>
      <c r="O3" s="457"/>
      <c r="P3" s="219"/>
      <c r="T3" s="458" t="s">
        <v>245</v>
      </c>
    </row>
    <row r="4" spans="1:24" s="186" customFormat="1" ht="65.099999999999994" customHeight="1">
      <c r="A4" s="684" t="s">
        <v>229</v>
      </c>
      <c r="B4" s="695" t="s">
        <v>195</v>
      </c>
      <c r="C4" s="680" t="s">
        <v>585</v>
      </c>
      <c r="D4" s="680" t="s">
        <v>566</v>
      </c>
      <c r="E4" s="689" t="s">
        <v>226</v>
      </c>
      <c r="F4" s="690"/>
      <c r="G4" s="690"/>
      <c r="H4" s="691"/>
      <c r="I4" s="689" t="s">
        <v>227</v>
      </c>
      <c r="J4" s="690"/>
      <c r="K4" s="690"/>
      <c r="L4" s="691"/>
      <c r="M4" s="689" t="s">
        <v>228</v>
      </c>
      <c r="N4" s="690"/>
      <c r="O4" s="690"/>
      <c r="P4" s="691"/>
      <c r="Q4" s="680" t="s">
        <v>567</v>
      </c>
      <c r="R4" s="680" t="s">
        <v>568</v>
      </c>
      <c r="S4" s="680" t="s">
        <v>569</v>
      </c>
      <c r="T4" s="682" t="s">
        <v>570</v>
      </c>
    </row>
    <row r="5" spans="1:24" s="186" customFormat="1" ht="76.5" customHeight="1">
      <c r="A5" s="694"/>
      <c r="B5" s="696"/>
      <c r="C5" s="681"/>
      <c r="D5" s="681"/>
      <c r="E5" s="574" t="s">
        <v>180</v>
      </c>
      <c r="F5" s="574" t="s">
        <v>179</v>
      </c>
      <c r="G5" s="574" t="s">
        <v>178</v>
      </c>
      <c r="H5" s="574" t="s">
        <v>91</v>
      </c>
      <c r="I5" s="574" t="s">
        <v>180</v>
      </c>
      <c r="J5" s="574" t="s">
        <v>179</v>
      </c>
      <c r="K5" s="574" t="s">
        <v>178</v>
      </c>
      <c r="L5" s="574" t="s">
        <v>91</v>
      </c>
      <c r="M5" s="574" t="s">
        <v>180</v>
      </c>
      <c r="N5" s="574" t="s">
        <v>179</v>
      </c>
      <c r="O5" s="574" t="s">
        <v>178</v>
      </c>
      <c r="P5" s="574" t="s">
        <v>91</v>
      </c>
      <c r="Q5" s="681"/>
      <c r="R5" s="681"/>
      <c r="S5" s="681"/>
      <c r="T5" s="683"/>
    </row>
    <row r="6" spans="1:24" s="186" customFormat="1" ht="13.5" customHeight="1">
      <c r="A6" s="459" t="s">
        <v>81</v>
      </c>
      <c r="B6" s="222" t="s">
        <v>0</v>
      </c>
      <c r="C6" s="460">
        <v>2201670</v>
      </c>
      <c r="D6" s="461">
        <v>2158176</v>
      </c>
      <c r="E6" s="461">
        <v>354293</v>
      </c>
      <c r="F6" s="461">
        <v>68131</v>
      </c>
      <c r="G6" s="278">
        <v>73583</v>
      </c>
      <c r="H6" s="194">
        <f>SUM(E6:G6)</f>
        <v>496007</v>
      </c>
      <c r="I6" s="278">
        <v>197024</v>
      </c>
      <c r="J6" s="278">
        <v>60284</v>
      </c>
      <c r="K6" s="278">
        <v>46921</v>
      </c>
      <c r="L6" s="194">
        <f>SUM(I6:K6)</f>
        <v>304229</v>
      </c>
      <c r="M6" s="278">
        <v>552833</v>
      </c>
      <c r="N6" s="278">
        <v>259801</v>
      </c>
      <c r="O6" s="278">
        <v>171206</v>
      </c>
      <c r="P6" s="194">
        <f>SUM(M6:O6)</f>
        <v>983840</v>
      </c>
      <c r="Q6" s="195">
        <f>+E6+I6+M6</f>
        <v>1104150</v>
      </c>
      <c r="R6" s="195">
        <f t="shared" ref="R6:S45" si="0">SUM(F6,J6,N6)</f>
        <v>388216</v>
      </c>
      <c r="S6" s="195">
        <f>SUM(G6,K6,O6)</f>
        <v>291710</v>
      </c>
      <c r="T6" s="462">
        <v>374099</v>
      </c>
      <c r="U6" s="475"/>
      <c r="V6" s="195"/>
      <c r="W6" s="195"/>
      <c r="X6" s="195"/>
    </row>
    <row r="7" spans="1:24" s="186" customFormat="1" ht="15.95" customHeight="1">
      <c r="A7" s="463" t="s">
        <v>82</v>
      </c>
      <c r="B7" s="222" t="s">
        <v>1</v>
      </c>
      <c r="C7" s="460">
        <v>610484</v>
      </c>
      <c r="D7" s="461">
        <v>571087</v>
      </c>
      <c r="E7" s="461">
        <v>59943</v>
      </c>
      <c r="F7" s="461">
        <v>16042</v>
      </c>
      <c r="G7" s="278">
        <v>22935</v>
      </c>
      <c r="H7" s="194">
        <f t="shared" ref="H7:H45" si="1">SUM(E7:G7)</f>
        <v>98920</v>
      </c>
      <c r="I7" s="278">
        <v>19397</v>
      </c>
      <c r="J7" s="278">
        <v>19362</v>
      </c>
      <c r="K7" s="278">
        <v>7053</v>
      </c>
      <c r="L7" s="194">
        <f t="shared" ref="L7:L45" si="2">SUM(I7:K7)</f>
        <v>45812</v>
      </c>
      <c r="M7" s="278">
        <v>106354</v>
      </c>
      <c r="N7" s="278">
        <v>76637</v>
      </c>
      <c r="O7" s="278">
        <v>60639</v>
      </c>
      <c r="P7" s="194">
        <f t="shared" ref="P7:P45" si="3">SUM(M7:O7)</f>
        <v>243630</v>
      </c>
      <c r="Q7" s="195">
        <f t="shared" ref="Q7:Q45" si="4">+E7+I7+M7</f>
        <v>185694</v>
      </c>
      <c r="R7" s="195">
        <f t="shared" si="0"/>
        <v>112041</v>
      </c>
      <c r="S7" s="195">
        <f t="shared" si="0"/>
        <v>90627</v>
      </c>
      <c r="T7" s="462">
        <v>182724</v>
      </c>
      <c r="U7" s="475"/>
      <c r="V7" s="195"/>
      <c r="W7" s="195"/>
      <c r="X7" s="195"/>
    </row>
    <row r="8" spans="1:24" s="186" customFormat="1" ht="15.95" customHeight="1">
      <c r="A8" s="463" t="s">
        <v>83</v>
      </c>
      <c r="B8" s="222" t="s">
        <v>2</v>
      </c>
      <c r="C8" s="460">
        <v>714523</v>
      </c>
      <c r="D8" s="461">
        <v>699316</v>
      </c>
      <c r="E8" s="461">
        <v>104238</v>
      </c>
      <c r="F8" s="461">
        <v>34556</v>
      </c>
      <c r="G8" s="278">
        <v>27870</v>
      </c>
      <c r="H8" s="194">
        <f t="shared" si="1"/>
        <v>166664</v>
      </c>
      <c r="I8" s="278">
        <v>50798</v>
      </c>
      <c r="J8" s="278">
        <v>37682</v>
      </c>
      <c r="K8" s="278">
        <v>19034</v>
      </c>
      <c r="L8" s="194">
        <f t="shared" si="2"/>
        <v>107514</v>
      </c>
      <c r="M8" s="278">
        <v>166347</v>
      </c>
      <c r="N8" s="278">
        <v>119839</v>
      </c>
      <c r="O8" s="278">
        <v>67467</v>
      </c>
      <c r="P8" s="194">
        <f t="shared" si="3"/>
        <v>353653</v>
      </c>
      <c r="Q8" s="195">
        <f t="shared" si="4"/>
        <v>321383</v>
      </c>
      <c r="R8" s="195">
        <f t="shared" si="0"/>
        <v>192077</v>
      </c>
      <c r="S8" s="195">
        <f t="shared" si="0"/>
        <v>114371</v>
      </c>
      <c r="T8" s="462">
        <v>71485</v>
      </c>
      <c r="U8" s="475"/>
      <c r="V8" s="195"/>
      <c r="W8" s="195"/>
      <c r="X8" s="195"/>
    </row>
    <row r="9" spans="1:24" s="186" customFormat="1" ht="15.95" customHeight="1">
      <c r="A9" s="463" t="s">
        <v>84</v>
      </c>
      <c r="B9" s="222" t="s">
        <v>3</v>
      </c>
      <c r="C9" s="460">
        <v>542255</v>
      </c>
      <c r="D9" s="461">
        <v>502964</v>
      </c>
      <c r="E9" s="461">
        <v>26199</v>
      </c>
      <c r="F9" s="461">
        <v>8753</v>
      </c>
      <c r="G9" s="278">
        <v>18462</v>
      </c>
      <c r="H9" s="194">
        <f t="shared" si="1"/>
        <v>53414</v>
      </c>
      <c r="I9" s="278">
        <v>6987</v>
      </c>
      <c r="J9" s="278">
        <v>8162</v>
      </c>
      <c r="K9" s="278">
        <v>3447</v>
      </c>
      <c r="L9" s="194">
        <f t="shared" si="2"/>
        <v>18596</v>
      </c>
      <c r="M9" s="278">
        <v>88030</v>
      </c>
      <c r="N9" s="278">
        <v>53737</v>
      </c>
      <c r="O9" s="278">
        <v>39992</v>
      </c>
      <c r="P9" s="194">
        <f t="shared" si="3"/>
        <v>181759</v>
      </c>
      <c r="Q9" s="195">
        <f t="shared" si="4"/>
        <v>121216</v>
      </c>
      <c r="R9" s="195">
        <f t="shared" si="0"/>
        <v>70652</v>
      </c>
      <c r="S9" s="195">
        <f t="shared" si="0"/>
        <v>61901</v>
      </c>
      <c r="T9" s="462">
        <v>249195</v>
      </c>
      <c r="U9" s="475"/>
      <c r="V9" s="195"/>
      <c r="W9" s="195"/>
      <c r="X9" s="195"/>
    </row>
    <row r="10" spans="1:24" s="186" customFormat="1" ht="15.95" customHeight="1">
      <c r="A10" s="463" t="s">
        <v>85</v>
      </c>
      <c r="B10" s="222" t="s">
        <v>4</v>
      </c>
      <c r="C10" s="460">
        <v>326351</v>
      </c>
      <c r="D10" s="461">
        <v>315758</v>
      </c>
      <c r="E10" s="461">
        <v>47016</v>
      </c>
      <c r="F10" s="461">
        <v>12991</v>
      </c>
      <c r="G10" s="278">
        <v>17482</v>
      </c>
      <c r="H10" s="194">
        <f t="shared" si="1"/>
        <v>77489</v>
      </c>
      <c r="I10" s="278">
        <v>28704</v>
      </c>
      <c r="J10" s="278">
        <v>24465</v>
      </c>
      <c r="K10" s="278">
        <v>11978</v>
      </c>
      <c r="L10" s="194">
        <f t="shared" si="2"/>
        <v>65147</v>
      </c>
      <c r="M10" s="278">
        <v>47344</v>
      </c>
      <c r="N10" s="278">
        <v>52436</v>
      </c>
      <c r="O10" s="278">
        <v>45741</v>
      </c>
      <c r="P10" s="194">
        <f t="shared" si="3"/>
        <v>145521</v>
      </c>
      <c r="Q10" s="195">
        <f t="shared" si="4"/>
        <v>123064</v>
      </c>
      <c r="R10" s="195">
        <f t="shared" si="0"/>
        <v>89892</v>
      </c>
      <c r="S10" s="195">
        <f t="shared" si="0"/>
        <v>75201</v>
      </c>
      <c r="T10" s="462">
        <v>27600</v>
      </c>
      <c r="U10" s="475"/>
      <c r="V10" s="195"/>
      <c r="W10" s="195"/>
      <c r="X10" s="195"/>
    </row>
    <row r="11" spans="1:24" s="186" customFormat="1" ht="15.95" customHeight="1">
      <c r="A11" s="463" t="s">
        <v>86</v>
      </c>
      <c r="B11" s="222" t="s">
        <v>5</v>
      </c>
      <c r="C11" s="460">
        <v>5346518</v>
      </c>
      <c r="D11" s="461">
        <v>5299257</v>
      </c>
      <c r="E11" s="461">
        <v>1312352</v>
      </c>
      <c r="F11" s="461">
        <v>152032</v>
      </c>
      <c r="G11" s="278">
        <v>385961</v>
      </c>
      <c r="H11" s="194">
        <f t="shared" si="1"/>
        <v>1850345</v>
      </c>
      <c r="I11" s="278">
        <v>477230</v>
      </c>
      <c r="J11" s="278">
        <v>137546</v>
      </c>
      <c r="K11" s="278">
        <v>307634</v>
      </c>
      <c r="L11" s="194">
        <f t="shared" si="2"/>
        <v>922410</v>
      </c>
      <c r="M11" s="278">
        <v>1302405</v>
      </c>
      <c r="N11" s="278">
        <v>359718</v>
      </c>
      <c r="O11" s="278">
        <v>534448</v>
      </c>
      <c r="P11" s="194">
        <f t="shared" si="3"/>
        <v>2196571</v>
      </c>
      <c r="Q11" s="195">
        <f t="shared" si="4"/>
        <v>3091987</v>
      </c>
      <c r="R11" s="195">
        <f t="shared" si="0"/>
        <v>649296</v>
      </c>
      <c r="S11" s="195">
        <f t="shared" si="0"/>
        <v>1228043</v>
      </c>
      <c r="T11" s="462">
        <v>329931</v>
      </c>
      <c r="U11" s="475"/>
      <c r="V11" s="195"/>
      <c r="W11" s="195"/>
      <c r="X11" s="195"/>
    </row>
    <row r="12" spans="1:24" s="186" customFormat="1" ht="15.95" customHeight="1">
      <c r="A12" s="463" t="s">
        <v>87</v>
      </c>
      <c r="B12" s="222" t="s">
        <v>6</v>
      </c>
      <c r="C12" s="460">
        <v>2328555</v>
      </c>
      <c r="D12" s="461">
        <v>2305916</v>
      </c>
      <c r="E12" s="461">
        <v>470318</v>
      </c>
      <c r="F12" s="461">
        <v>129672</v>
      </c>
      <c r="G12" s="278">
        <v>72874</v>
      </c>
      <c r="H12" s="194">
        <f t="shared" si="1"/>
        <v>672864</v>
      </c>
      <c r="I12" s="278">
        <v>165169</v>
      </c>
      <c r="J12" s="278">
        <v>77343</v>
      </c>
      <c r="K12" s="278">
        <v>67341</v>
      </c>
      <c r="L12" s="194">
        <f t="shared" si="2"/>
        <v>309853</v>
      </c>
      <c r="M12" s="278">
        <v>687974</v>
      </c>
      <c r="N12" s="278">
        <v>285433</v>
      </c>
      <c r="O12" s="278">
        <v>161136</v>
      </c>
      <c r="P12" s="194">
        <f t="shared" si="3"/>
        <v>1134543</v>
      </c>
      <c r="Q12" s="195">
        <f t="shared" si="4"/>
        <v>1323461</v>
      </c>
      <c r="R12" s="195">
        <f t="shared" si="0"/>
        <v>492448</v>
      </c>
      <c r="S12" s="195">
        <f t="shared" si="0"/>
        <v>301351</v>
      </c>
      <c r="T12" s="462">
        <v>188656</v>
      </c>
      <c r="U12" s="475"/>
      <c r="V12" s="195"/>
      <c r="W12" s="195"/>
      <c r="X12" s="195"/>
    </row>
    <row r="13" spans="1:24" s="186" customFormat="1" ht="15.95" customHeight="1">
      <c r="A13" s="463" t="s">
        <v>88</v>
      </c>
      <c r="B13" s="222" t="s">
        <v>7</v>
      </c>
      <c r="C13" s="460">
        <v>168068</v>
      </c>
      <c r="D13" s="461">
        <v>153027</v>
      </c>
      <c r="E13" s="461">
        <v>25723</v>
      </c>
      <c r="F13" s="461">
        <v>5659</v>
      </c>
      <c r="G13" s="278">
        <v>9405</v>
      </c>
      <c r="H13" s="194">
        <f t="shared" si="1"/>
        <v>40787</v>
      </c>
      <c r="I13" s="278">
        <v>22301</v>
      </c>
      <c r="J13" s="278">
        <v>7077</v>
      </c>
      <c r="K13" s="278">
        <v>5996</v>
      </c>
      <c r="L13" s="194">
        <f t="shared" si="2"/>
        <v>35374</v>
      </c>
      <c r="M13" s="278">
        <v>25220</v>
      </c>
      <c r="N13" s="278">
        <v>16010</v>
      </c>
      <c r="O13" s="278">
        <v>21389</v>
      </c>
      <c r="P13" s="194">
        <f t="shared" si="3"/>
        <v>62619</v>
      </c>
      <c r="Q13" s="195">
        <f t="shared" si="4"/>
        <v>73244</v>
      </c>
      <c r="R13" s="195">
        <f t="shared" si="0"/>
        <v>28746</v>
      </c>
      <c r="S13" s="195">
        <f t="shared" si="0"/>
        <v>36790</v>
      </c>
      <c r="T13" s="462">
        <v>14246</v>
      </c>
      <c r="U13" s="475"/>
      <c r="V13" s="195"/>
      <c r="W13" s="195"/>
      <c r="X13" s="195"/>
    </row>
    <row r="14" spans="1:24" s="186" customFormat="1" ht="15.95" customHeight="1">
      <c r="A14" s="463" t="s">
        <v>89</v>
      </c>
      <c r="B14" s="222" t="s">
        <v>8</v>
      </c>
      <c r="C14" s="460">
        <v>1068260</v>
      </c>
      <c r="D14" s="461">
        <v>1062445</v>
      </c>
      <c r="E14" s="461">
        <v>173908</v>
      </c>
      <c r="F14" s="461">
        <v>57047</v>
      </c>
      <c r="G14" s="278">
        <v>38569</v>
      </c>
      <c r="H14" s="194">
        <f t="shared" si="1"/>
        <v>269524</v>
      </c>
      <c r="I14" s="278">
        <v>107021</v>
      </c>
      <c r="J14" s="278">
        <v>57701</v>
      </c>
      <c r="K14" s="278">
        <v>37747</v>
      </c>
      <c r="L14" s="194">
        <f t="shared" si="2"/>
        <v>202469</v>
      </c>
      <c r="M14" s="278">
        <v>214431</v>
      </c>
      <c r="N14" s="278">
        <v>175669</v>
      </c>
      <c r="O14" s="278">
        <v>85719</v>
      </c>
      <c r="P14" s="194">
        <f t="shared" si="3"/>
        <v>475819</v>
      </c>
      <c r="Q14" s="195">
        <f t="shared" si="4"/>
        <v>495360</v>
      </c>
      <c r="R14" s="195">
        <f t="shared" si="0"/>
        <v>290417</v>
      </c>
      <c r="S14" s="195">
        <f t="shared" si="0"/>
        <v>162035</v>
      </c>
      <c r="T14" s="462">
        <v>114634</v>
      </c>
      <c r="U14" s="475"/>
      <c r="V14" s="195"/>
      <c r="W14" s="195"/>
      <c r="X14" s="195"/>
    </row>
    <row r="15" spans="1:24" s="186" customFormat="1" ht="15.95" customHeight="1">
      <c r="A15" s="464">
        <v>10</v>
      </c>
      <c r="B15" s="222" t="s">
        <v>9</v>
      </c>
      <c r="C15" s="460">
        <v>1196176</v>
      </c>
      <c r="D15" s="461">
        <v>1183480</v>
      </c>
      <c r="E15" s="461">
        <v>191038</v>
      </c>
      <c r="F15" s="461">
        <v>59680</v>
      </c>
      <c r="G15" s="278">
        <v>48113</v>
      </c>
      <c r="H15" s="194">
        <f t="shared" si="1"/>
        <v>298831</v>
      </c>
      <c r="I15" s="278">
        <v>143064</v>
      </c>
      <c r="J15" s="278">
        <v>68014</v>
      </c>
      <c r="K15" s="278">
        <v>53891</v>
      </c>
      <c r="L15" s="194">
        <f t="shared" si="2"/>
        <v>264969</v>
      </c>
      <c r="M15" s="278">
        <v>223217</v>
      </c>
      <c r="N15" s="278">
        <v>182655</v>
      </c>
      <c r="O15" s="278">
        <v>117282</v>
      </c>
      <c r="P15" s="194">
        <f t="shared" si="3"/>
        <v>523154</v>
      </c>
      <c r="Q15" s="195">
        <f t="shared" si="4"/>
        <v>557319</v>
      </c>
      <c r="R15" s="195">
        <f t="shared" si="0"/>
        <v>310349</v>
      </c>
      <c r="S15" s="195">
        <f t="shared" si="0"/>
        <v>219286</v>
      </c>
      <c r="T15" s="462">
        <v>93431</v>
      </c>
      <c r="U15" s="475"/>
      <c r="V15" s="195"/>
      <c r="W15" s="195"/>
      <c r="X15" s="195"/>
    </row>
    <row r="16" spans="1:24" s="186" customFormat="1" ht="15.95" customHeight="1">
      <c r="A16" s="464">
        <v>11</v>
      </c>
      <c r="B16" s="222" t="s">
        <v>10</v>
      </c>
      <c r="C16" s="460">
        <v>218297</v>
      </c>
      <c r="D16" s="461">
        <v>207386</v>
      </c>
      <c r="E16" s="461">
        <v>46555</v>
      </c>
      <c r="F16" s="461">
        <v>6189</v>
      </c>
      <c r="G16" s="278">
        <v>8873</v>
      </c>
      <c r="H16" s="194">
        <f t="shared" si="1"/>
        <v>61617</v>
      </c>
      <c r="I16" s="278">
        <v>25976</v>
      </c>
      <c r="J16" s="278">
        <v>9214</v>
      </c>
      <c r="K16" s="278">
        <v>5879</v>
      </c>
      <c r="L16" s="194">
        <f t="shared" si="2"/>
        <v>41069</v>
      </c>
      <c r="M16" s="278">
        <v>69959</v>
      </c>
      <c r="N16" s="278">
        <v>18557</v>
      </c>
      <c r="O16" s="278">
        <v>14860</v>
      </c>
      <c r="P16" s="194">
        <f t="shared" si="3"/>
        <v>103376</v>
      </c>
      <c r="Q16" s="195">
        <f t="shared" si="4"/>
        <v>142490</v>
      </c>
      <c r="R16" s="195">
        <f t="shared" si="0"/>
        <v>33960</v>
      </c>
      <c r="S16" s="195">
        <f t="shared" si="0"/>
        <v>29612</v>
      </c>
      <c r="T16" s="462">
        <v>11123</v>
      </c>
      <c r="U16" s="475"/>
      <c r="V16" s="195"/>
      <c r="W16" s="195"/>
      <c r="X16" s="195"/>
    </row>
    <row r="17" spans="1:24" s="186" customFormat="1" ht="15.95" customHeight="1">
      <c r="A17" s="464">
        <v>12</v>
      </c>
      <c r="B17" s="222" t="s">
        <v>11</v>
      </c>
      <c r="C17" s="460">
        <v>269560</v>
      </c>
      <c r="D17" s="461">
        <v>254535</v>
      </c>
      <c r="E17" s="461">
        <v>25063</v>
      </c>
      <c r="F17" s="461">
        <v>3761</v>
      </c>
      <c r="G17" s="278">
        <v>14942</v>
      </c>
      <c r="H17" s="194">
        <f t="shared" si="1"/>
        <v>43766</v>
      </c>
      <c r="I17" s="278">
        <v>6651</v>
      </c>
      <c r="J17" s="278">
        <v>4955</v>
      </c>
      <c r="K17" s="278">
        <v>3932</v>
      </c>
      <c r="L17" s="194">
        <f t="shared" si="2"/>
        <v>15538</v>
      </c>
      <c r="M17" s="278">
        <v>57604</v>
      </c>
      <c r="N17" s="278">
        <v>24347</v>
      </c>
      <c r="O17" s="278">
        <v>38089</v>
      </c>
      <c r="P17" s="194">
        <f t="shared" si="3"/>
        <v>120040</v>
      </c>
      <c r="Q17" s="195">
        <f t="shared" si="4"/>
        <v>89318</v>
      </c>
      <c r="R17" s="195">
        <f t="shared" si="0"/>
        <v>33063</v>
      </c>
      <c r="S17" s="195">
        <f t="shared" si="0"/>
        <v>56963</v>
      </c>
      <c r="T17" s="462">
        <v>75688</v>
      </c>
      <c r="U17" s="475"/>
      <c r="V17" s="195"/>
      <c r="W17" s="195"/>
      <c r="X17" s="195"/>
    </row>
    <row r="18" spans="1:24" s="186" customFormat="1" ht="15.95" customHeight="1">
      <c r="A18" s="464">
        <v>13</v>
      </c>
      <c r="B18" s="222" t="s">
        <v>12</v>
      </c>
      <c r="C18" s="460">
        <v>341225</v>
      </c>
      <c r="D18" s="461">
        <v>312533</v>
      </c>
      <c r="E18" s="461">
        <v>23000</v>
      </c>
      <c r="F18" s="461">
        <v>7426</v>
      </c>
      <c r="G18" s="278">
        <v>15677</v>
      </c>
      <c r="H18" s="194">
        <f t="shared" si="1"/>
        <v>46103</v>
      </c>
      <c r="I18" s="278">
        <v>5981</v>
      </c>
      <c r="J18" s="278">
        <v>7570</v>
      </c>
      <c r="K18" s="278">
        <v>4470</v>
      </c>
      <c r="L18" s="194">
        <f t="shared" si="2"/>
        <v>18021</v>
      </c>
      <c r="M18" s="278">
        <v>55946</v>
      </c>
      <c r="N18" s="278">
        <v>37575</v>
      </c>
      <c r="O18" s="278">
        <v>39650</v>
      </c>
      <c r="P18" s="194">
        <f t="shared" si="3"/>
        <v>133171</v>
      </c>
      <c r="Q18" s="195">
        <f t="shared" si="4"/>
        <v>84927</v>
      </c>
      <c r="R18" s="195">
        <f t="shared" si="0"/>
        <v>52571</v>
      </c>
      <c r="S18" s="195">
        <f t="shared" si="0"/>
        <v>59797</v>
      </c>
      <c r="T18" s="462">
        <v>115260</v>
      </c>
      <c r="U18" s="475"/>
      <c r="V18" s="195"/>
      <c r="W18" s="195"/>
      <c r="X18" s="195"/>
    </row>
    <row r="19" spans="1:24" s="186" customFormat="1" ht="15.95" customHeight="1">
      <c r="A19" s="464">
        <v>14</v>
      </c>
      <c r="B19" s="222" t="s">
        <v>13</v>
      </c>
      <c r="C19" s="460">
        <v>299896</v>
      </c>
      <c r="D19" s="461">
        <v>293203</v>
      </c>
      <c r="E19" s="461">
        <v>60856</v>
      </c>
      <c r="F19" s="461">
        <v>10504</v>
      </c>
      <c r="G19" s="278">
        <v>15262</v>
      </c>
      <c r="H19" s="194">
        <f t="shared" si="1"/>
        <v>86622</v>
      </c>
      <c r="I19" s="278">
        <v>30682</v>
      </c>
      <c r="J19" s="278">
        <v>13082</v>
      </c>
      <c r="K19" s="278">
        <v>10711</v>
      </c>
      <c r="L19" s="194">
        <f t="shared" si="2"/>
        <v>54475</v>
      </c>
      <c r="M19" s="278">
        <v>80329</v>
      </c>
      <c r="N19" s="278">
        <v>31727</v>
      </c>
      <c r="O19" s="278">
        <v>25627</v>
      </c>
      <c r="P19" s="194">
        <f t="shared" si="3"/>
        <v>137683</v>
      </c>
      <c r="Q19" s="195">
        <f t="shared" si="4"/>
        <v>171867</v>
      </c>
      <c r="R19" s="195">
        <f t="shared" si="0"/>
        <v>55313</v>
      </c>
      <c r="S19" s="195">
        <f t="shared" si="0"/>
        <v>51600</v>
      </c>
      <c r="T19" s="462">
        <v>13863</v>
      </c>
      <c r="U19" s="475"/>
      <c r="V19" s="195"/>
      <c r="W19" s="195"/>
      <c r="X19" s="195"/>
    </row>
    <row r="20" spans="1:24" s="186" customFormat="1" ht="15.95" customHeight="1">
      <c r="A20" s="464">
        <v>15</v>
      </c>
      <c r="B20" s="222" t="s">
        <v>14</v>
      </c>
      <c r="C20" s="460">
        <v>261401</v>
      </c>
      <c r="D20" s="461">
        <v>253100</v>
      </c>
      <c r="E20" s="461">
        <v>39275</v>
      </c>
      <c r="F20" s="461">
        <v>15865</v>
      </c>
      <c r="G20" s="278">
        <v>12486</v>
      </c>
      <c r="H20" s="194">
        <f t="shared" si="1"/>
        <v>67626</v>
      </c>
      <c r="I20" s="278">
        <v>24834</v>
      </c>
      <c r="J20" s="278">
        <v>20427</v>
      </c>
      <c r="K20" s="278">
        <v>9380</v>
      </c>
      <c r="L20" s="194">
        <f t="shared" si="2"/>
        <v>54641</v>
      </c>
      <c r="M20" s="278">
        <v>41311</v>
      </c>
      <c r="N20" s="278">
        <v>41666</v>
      </c>
      <c r="O20" s="278">
        <v>28879</v>
      </c>
      <c r="P20" s="194">
        <f t="shared" si="3"/>
        <v>111856</v>
      </c>
      <c r="Q20" s="195">
        <f t="shared" si="4"/>
        <v>105420</v>
      </c>
      <c r="R20" s="195">
        <f t="shared" si="0"/>
        <v>77958</v>
      </c>
      <c r="S20" s="195">
        <f t="shared" si="0"/>
        <v>50745</v>
      </c>
      <c r="T20" s="462">
        <v>18154</v>
      </c>
      <c r="U20" s="475"/>
      <c r="V20" s="195"/>
      <c r="W20" s="195"/>
      <c r="X20" s="195"/>
    </row>
    <row r="21" spans="1:24" s="186" customFormat="1" ht="15.95" customHeight="1">
      <c r="A21" s="464">
        <v>16</v>
      </c>
      <c r="B21" s="222" t="s">
        <v>15</v>
      </c>
      <c r="C21" s="460">
        <v>2901396</v>
      </c>
      <c r="D21" s="461">
        <v>2872653</v>
      </c>
      <c r="E21" s="461">
        <v>732829</v>
      </c>
      <c r="F21" s="461">
        <v>103137</v>
      </c>
      <c r="G21" s="278">
        <v>79007</v>
      </c>
      <c r="H21" s="194">
        <f t="shared" si="1"/>
        <v>914973</v>
      </c>
      <c r="I21" s="278">
        <v>339258</v>
      </c>
      <c r="J21" s="278">
        <v>90164</v>
      </c>
      <c r="K21" s="278">
        <v>64873</v>
      </c>
      <c r="L21" s="194">
        <f t="shared" si="2"/>
        <v>494295</v>
      </c>
      <c r="M21" s="278">
        <v>767529</v>
      </c>
      <c r="N21" s="278">
        <v>298594</v>
      </c>
      <c r="O21" s="278">
        <v>191876</v>
      </c>
      <c r="P21" s="194">
        <f t="shared" si="3"/>
        <v>1257999</v>
      </c>
      <c r="Q21" s="195">
        <f t="shared" si="4"/>
        <v>1839616</v>
      </c>
      <c r="R21" s="195">
        <f t="shared" si="0"/>
        <v>491895</v>
      </c>
      <c r="S21" s="195">
        <f t="shared" si="0"/>
        <v>335756</v>
      </c>
      <c r="T21" s="462">
        <v>193426</v>
      </c>
      <c r="U21" s="475"/>
      <c r="V21" s="195"/>
      <c r="W21" s="195"/>
      <c r="X21" s="195"/>
    </row>
    <row r="22" spans="1:24" s="186" customFormat="1" ht="15.95" customHeight="1">
      <c r="A22" s="464">
        <v>17</v>
      </c>
      <c r="B22" s="222" t="s">
        <v>16</v>
      </c>
      <c r="C22" s="460">
        <v>519793</v>
      </c>
      <c r="D22" s="461">
        <v>501061</v>
      </c>
      <c r="E22" s="461">
        <v>91415</v>
      </c>
      <c r="F22" s="461">
        <v>27690</v>
      </c>
      <c r="G22" s="278">
        <v>23811</v>
      </c>
      <c r="H22" s="194">
        <f t="shared" si="1"/>
        <v>142916</v>
      </c>
      <c r="I22" s="278">
        <v>55356</v>
      </c>
      <c r="J22" s="278">
        <v>36892</v>
      </c>
      <c r="K22" s="278">
        <v>21907</v>
      </c>
      <c r="L22" s="194">
        <f t="shared" si="2"/>
        <v>114155</v>
      </c>
      <c r="M22" s="278">
        <v>97956</v>
      </c>
      <c r="N22" s="278">
        <v>65671</v>
      </c>
      <c r="O22" s="278">
        <v>51612</v>
      </c>
      <c r="P22" s="194">
        <f t="shared" si="3"/>
        <v>215239</v>
      </c>
      <c r="Q22" s="195">
        <f t="shared" si="4"/>
        <v>244727</v>
      </c>
      <c r="R22" s="195">
        <f t="shared" si="0"/>
        <v>130253</v>
      </c>
      <c r="S22" s="195">
        <f t="shared" si="0"/>
        <v>97330</v>
      </c>
      <c r="T22" s="462">
        <v>36807</v>
      </c>
      <c r="U22" s="475"/>
      <c r="V22" s="195"/>
      <c r="W22" s="195"/>
      <c r="X22" s="195"/>
    </row>
    <row r="23" spans="1:24" s="186" customFormat="1" ht="15.95" customHeight="1">
      <c r="A23" s="464">
        <v>18</v>
      </c>
      <c r="B23" s="222" t="s">
        <v>17</v>
      </c>
      <c r="C23" s="460">
        <v>183880</v>
      </c>
      <c r="D23" s="461">
        <v>166249</v>
      </c>
      <c r="E23" s="461">
        <v>28019</v>
      </c>
      <c r="F23" s="461">
        <v>6811</v>
      </c>
      <c r="G23" s="278">
        <v>9031</v>
      </c>
      <c r="H23" s="194">
        <f t="shared" si="1"/>
        <v>43861</v>
      </c>
      <c r="I23" s="278">
        <v>13049</v>
      </c>
      <c r="J23" s="278">
        <v>11777</v>
      </c>
      <c r="K23" s="278">
        <v>8239</v>
      </c>
      <c r="L23" s="194">
        <f t="shared" si="2"/>
        <v>33065</v>
      </c>
      <c r="M23" s="278">
        <v>42532</v>
      </c>
      <c r="N23" s="278">
        <v>22113</v>
      </c>
      <c r="O23" s="278">
        <v>18192</v>
      </c>
      <c r="P23" s="194">
        <f t="shared" si="3"/>
        <v>82837</v>
      </c>
      <c r="Q23" s="195">
        <f t="shared" si="4"/>
        <v>83600</v>
      </c>
      <c r="R23" s="195">
        <f t="shared" si="0"/>
        <v>40701</v>
      </c>
      <c r="S23" s="195">
        <f t="shared" si="0"/>
        <v>35462</v>
      </c>
      <c r="T23" s="462">
        <v>11176</v>
      </c>
      <c r="U23" s="475"/>
      <c r="V23" s="195"/>
      <c r="W23" s="195"/>
      <c r="X23" s="195"/>
    </row>
    <row r="24" spans="1:24" s="186" customFormat="1" ht="15.95" customHeight="1">
      <c r="A24" s="464">
        <v>19</v>
      </c>
      <c r="B24" s="222" t="s">
        <v>18</v>
      </c>
      <c r="C24" s="460">
        <v>527863</v>
      </c>
      <c r="D24" s="461">
        <v>510659</v>
      </c>
      <c r="E24" s="461">
        <v>74781</v>
      </c>
      <c r="F24" s="461">
        <v>19191</v>
      </c>
      <c r="G24" s="278">
        <v>19752</v>
      </c>
      <c r="H24" s="194">
        <f t="shared" si="1"/>
        <v>113724</v>
      </c>
      <c r="I24" s="278">
        <v>54285</v>
      </c>
      <c r="J24" s="278">
        <v>24702</v>
      </c>
      <c r="K24" s="278">
        <v>13774</v>
      </c>
      <c r="L24" s="194">
        <f t="shared" si="2"/>
        <v>92761</v>
      </c>
      <c r="M24" s="278">
        <v>135986</v>
      </c>
      <c r="N24" s="278">
        <v>55688</v>
      </c>
      <c r="O24" s="278">
        <v>50953</v>
      </c>
      <c r="P24" s="194">
        <f t="shared" si="3"/>
        <v>242627</v>
      </c>
      <c r="Q24" s="195">
        <f t="shared" si="4"/>
        <v>265052</v>
      </c>
      <c r="R24" s="195">
        <f t="shared" si="0"/>
        <v>99581</v>
      </c>
      <c r="S24" s="195">
        <f t="shared" si="0"/>
        <v>84479</v>
      </c>
      <c r="T24" s="462">
        <v>53383</v>
      </c>
      <c r="U24" s="475"/>
      <c r="V24" s="195"/>
      <c r="W24" s="195"/>
      <c r="X24" s="195"/>
    </row>
    <row r="25" spans="1:24" s="186" customFormat="1" ht="15.95" customHeight="1">
      <c r="A25" s="464">
        <v>20</v>
      </c>
      <c r="B25" s="222" t="s">
        <v>19</v>
      </c>
      <c r="C25" s="460">
        <v>1005687</v>
      </c>
      <c r="D25" s="461">
        <v>999296</v>
      </c>
      <c r="E25" s="461">
        <v>214637</v>
      </c>
      <c r="F25" s="461">
        <v>50451</v>
      </c>
      <c r="G25" s="278">
        <v>35266</v>
      </c>
      <c r="H25" s="194">
        <f t="shared" si="1"/>
        <v>300354</v>
      </c>
      <c r="I25" s="278">
        <v>108213</v>
      </c>
      <c r="J25" s="278">
        <v>58551</v>
      </c>
      <c r="K25" s="278">
        <v>27680</v>
      </c>
      <c r="L25" s="194">
        <f t="shared" si="2"/>
        <v>194444</v>
      </c>
      <c r="M25" s="278">
        <v>225555</v>
      </c>
      <c r="N25" s="278">
        <v>151475</v>
      </c>
      <c r="O25" s="278">
        <v>60182</v>
      </c>
      <c r="P25" s="194">
        <f t="shared" si="3"/>
        <v>437212</v>
      </c>
      <c r="Q25" s="195">
        <f t="shared" si="4"/>
        <v>548405</v>
      </c>
      <c r="R25" s="195">
        <f t="shared" si="0"/>
        <v>260477</v>
      </c>
      <c r="S25" s="195">
        <f t="shared" si="0"/>
        <v>123128</v>
      </c>
      <c r="T25" s="462">
        <v>63801</v>
      </c>
      <c r="U25" s="475"/>
      <c r="V25" s="195"/>
      <c r="W25" s="195"/>
      <c r="X25" s="195"/>
    </row>
    <row r="26" spans="1:24" s="186" customFormat="1" ht="15.95" customHeight="1">
      <c r="A26" s="464">
        <v>21</v>
      </c>
      <c r="B26" s="222" t="s">
        <v>20</v>
      </c>
      <c r="C26" s="460">
        <v>1673119</v>
      </c>
      <c r="D26" s="461">
        <v>1637255</v>
      </c>
      <c r="E26" s="461">
        <v>154943</v>
      </c>
      <c r="F26" s="461">
        <v>23940</v>
      </c>
      <c r="G26" s="278">
        <v>65615</v>
      </c>
      <c r="H26" s="194">
        <f t="shared" si="1"/>
        <v>244498</v>
      </c>
      <c r="I26" s="278">
        <v>53623</v>
      </c>
      <c r="J26" s="278">
        <v>21652</v>
      </c>
      <c r="K26" s="278">
        <v>17995</v>
      </c>
      <c r="L26" s="194">
        <f t="shared" si="2"/>
        <v>93270</v>
      </c>
      <c r="M26" s="278">
        <v>426751</v>
      </c>
      <c r="N26" s="278">
        <v>160500</v>
      </c>
      <c r="O26" s="278">
        <v>157181</v>
      </c>
      <c r="P26" s="194">
        <f t="shared" si="3"/>
        <v>744432</v>
      </c>
      <c r="Q26" s="195">
        <f t="shared" si="4"/>
        <v>635317</v>
      </c>
      <c r="R26" s="195">
        <f t="shared" si="0"/>
        <v>206092</v>
      </c>
      <c r="S26" s="195">
        <f t="shared" si="0"/>
        <v>240791</v>
      </c>
      <c r="T26" s="462">
        <v>562123</v>
      </c>
      <c r="U26" s="475"/>
      <c r="V26" s="195"/>
      <c r="W26" s="195"/>
      <c r="X26" s="195"/>
    </row>
    <row r="27" spans="1:24" s="186" customFormat="1" ht="15.95" customHeight="1">
      <c r="A27" s="464">
        <v>22</v>
      </c>
      <c r="B27" s="222" t="s">
        <v>21</v>
      </c>
      <c r="C27" s="460">
        <v>401701</v>
      </c>
      <c r="D27" s="461">
        <v>389446</v>
      </c>
      <c r="E27" s="461">
        <v>62216</v>
      </c>
      <c r="F27" s="461">
        <v>20559</v>
      </c>
      <c r="G27" s="278">
        <v>19374</v>
      </c>
      <c r="H27" s="194">
        <f t="shared" si="1"/>
        <v>102149</v>
      </c>
      <c r="I27" s="278">
        <v>36901</v>
      </c>
      <c r="J27" s="278">
        <v>35427</v>
      </c>
      <c r="K27" s="278">
        <v>15247</v>
      </c>
      <c r="L27" s="194">
        <f t="shared" si="2"/>
        <v>87575</v>
      </c>
      <c r="M27" s="278">
        <v>55429</v>
      </c>
      <c r="N27" s="278">
        <v>72752</v>
      </c>
      <c r="O27" s="278">
        <v>35462</v>
      </c>
      <c r="P27" s="194">
        <f t="shared" si="3"/>
        <v>163643</v>
      </c>
      <c r="Q27" s="195">
        <f t="shared" si="4"/>
        <v>154546</v>
      </c>
      <c r="R27" s="195">
        <f t="shared" si="0"/>
        <v>128738</v>
      </c>
      <c r="S27" s="195">
        <f t="shared" si="0"/>
        <v>70083</v>
      </c>
      <c r="T27" s="462">
        <v>40190</v>
      </c>
      <c r="U27" s="475"/>
      <c r="V27" s="195"/>
      <c r="W27" s="195"/>
      <c r="X27" s="195"/>
    </row>
    <row r="28" spans="1:24" s="186" customFormat="1" ht="15.95" customHeight="1">
      <c r="A28" s="464">
        <v>23</v>
      </c>
      <c r="B28" s="222" t="s">
        <v>22</v>
      </c>
      <c r="C28" s="460">
        <v>578789</v>
      </c>
      <c r="D28" s="461">
        <v>554604</v>
      </c>
      <c r="E28" s="461">
        <v>70220</v>
      </c>
      <c r="F28" s="461">
        <v>15620</v>
      </c>
      <c r="G28" s="278">
        <v>28635</v>
      </c>
      <c r="H28" s="194">
        <f t="shared" si="1"/>
        <v>114475</v>
      </c>
      <c r="I28" s="278">
        <v>49802</v>
      </c>
      <c r="J28" s="278">
        <v>12474</v>
      </c>
      <c r="K28" s="278">
        <v>15699</v>
      </c>
      <c r="L28" s="194">
        <f t="shared" si="2"/>
        <v>77975</v>
      </c>
      <c r="M28" s="278">
        <v>141061</v>
      </c>
      <c r="N28" s="278">
        <v>58868</v>
      </c>
      <c r="O28" s="278">
        <v>73848</v>
      </c>
      <c r="P28" s="194">
        <f t="shared" si="3"/>
        <v>273777</v>
      </c>
      <c r="Q28" s="195">
        <f t="shared" si="4"/>
        <v>261083</v>
      </c>
      <c r="R28" s="195">
        <f t="shared" si="0"/>
        <v>86962</v>
      </c>
      <c r="S28" s="195">
        <f t="shared" si="0"/>
        <v>118182</v>
      </c>
      <c r="T28" s="462">
        <v>86495</v>
      </c>
      <c r="U28" s="475"/>
      <c r="V28" s="195"/>
      <c r="W28" s="195"/>
      <c r="X28" s="195"/>
    </row>
    <row r="29" spans="1:24" s="186" customFormat="1" ht="15.95" customHeight="1">
      <c r="A29" s="464">
        <v>24</v>
      </c>
      <c r="B29" s="222" t="s">
        <v>23</v>
      </c>
      <c r="C29" s="460">
        <v>226032</v>
      </c>
      <c r="D29" s="461">
        <v>202680</v>
      </c>
      <c r="E29" s="461">
        <v>30433</v>
      </c>
      <c r="F29" s="461">
        <v>8820</v>
      </c>
      <c r="G29" s="278">
        <v>13666</v>
      </c>
      <c r="H29" s="194">
        <f t="shared" si="1"/>
        <v>52919</v>
      </c>
      <c r="I29" s="278">
        <v>17384</v>
      </c>
      <c r="J29" s="278">
        <v>10391</v>
      </c>
      <c r="K29" s="278">
        <v>5547</v>
      </c>
      <c r="L29" s="194">
        <f t="shared" si="2"/>
        <v>33322</v>
      </c>
      <c r="M29" s="278">
        <v>39743</v>
      </c>
      <c r="N29" s="278">
        <v>33482</v>
      </c>
      <c r="O29" s="278">
        <v>21822</v>
      </c>
      <c r="P29" s="194">
        <f t="shared" si="3"/>
        <v>95047</v>
      </c>
      <c r="Q29" s="195">
        <f t="shared" si="4"/>
        <v>87560</v>
      </c>
      <c r="R29" s="195">
        <f t="shared" si="0"/>
        <v>52693</v>
      </c>
      <c r="S29" s="195">
        <f t="shared" si="0"/>
        <v>41035</v>
      </c>
      <c r="T29" s="462">
        <v>23701</v>
      </c>
      <c r="U29" s="475"/>
      <c r="V29" s="195"/>
      <c r="W29" s="195"/>
      <c r="X29" s="195"/>
    </row>
    <row r="30" spans="1:24" s="186" customFormat="1" ht="15.95" customHeight="1">
      <c r="A30" s="464">
        <v>25</v>
      </c>
      <c r="B30" s="222" t="s">
        <v>24</v>
      </c>
      <c r="C30" s="460">
        <v>762021</v>
      </c>
      <c r="D30" s="461">
        <v>740068</v>
      </c>
      <c r="E30" s="461">
        <v>85313</v>
      </c>
      <c r="F30" s="461">
        <v>19707</v>
      </c>
      <c r="G30" s="278">
        <v>37596</v>
      </c>
      <c r="H30" s="194">
        <f t="shared" si="1"/>
        <v>142616</v>
      </c>
      <c r="I30" s="278">
        <v>39996</v>
      </c>
      <c r="J30" s="278">
        <v>21600</v>
      </c>
      <c r="K30" s="278">
        <v>14839</v>
      </c>
      <c r="L30" s="194">
        <f t="shared" si="2"/>
        <v>76435</v>
      </c>
      <c r="M30" s="278">
        <v>191804</v>
      </c>
      <c r="N30" s="278">
        <v>59172</v>
      </c>
      <c r="O30" s="278">
        <v>87519</v>
      </c>
      <c r="P30" s="194">
        <f t="shared" si="3"/>
        <v>338495</v>
      </c>
      <c r="Q30" s="195">
        <f t="shared" si="4"/>
        <v>317113</v>
      </c>
      <c r="R30" s="195">
        <f t="shared" si="0"/>
        <v>100479</v>
      </c>
      <c r="S30" s="195">
        <f t="shared" si="0"/>
        <v>139954</v>
      </c>
      <c r="T30" s="462">
        <v>182859</v>
      </c>
      <c r="U30" s="475"/>
      <c r="V30" s="195"/>
      <c r="W30" s="195"/>
      <c r="X30" s="195"/>
    </row>
    <row r="31" spans="1:24" s="186" customFormat="1" ht="15.95" customHeight="1">
      <c r="A31" s="464">
        <v>26</v>
      </c>
      <c r="B31" s="222" t="s">
        <v>25</v>
      </c>
      <c r="C31" s="460">
        <v>844842</v>
      </c>
      <c r="D31" s="461">
        <v>832275</v>
      </c>
      <c r="E31" s="461">
        <v>183361</v>
      </c>
      <c r="F31" s="461">
        <v>25618</v>
      </c>
      <c r="G31" s="278">
        <v>41150</v>
      </c>
      <c r="H31" s="194">
        <f t="shared" si="1"/>
        <v>250129</v>
      </c>
      <c r="I31" s="278">
        <v>103986</v>
      </c>
      <c r="J31" s="278">
        <v>33960</v>
      </c>
      <c r="K31" s="278">
        <v>35567</v>
      </c>
      <c r="L31" s="194">
        <f t="shared" si="2"/>
        <v>173513</v>
      </c>
      <c r="M31" s="278">
        <v>226501</v>
      </c>
      <c r="N31" s="278">
        <v>61107</v>
      </c>
      <c r="O31" s="278">
        <v>72612</v>
      </c>
      <c r="P31" s="194">
        <f t="shared" si="3"/>
        <v>360220</v>
      </c>
      <c r="Q31" s="195">
        <f t="shared" si="4"/>
        <v>513848</v>
      </c>
      <c r="R31" s="195">
        <f t="shared" si="0"/>
        <v>120685</v>
      </c>
      <c r="S31" s="195">
        <f t="shared" si="0"/>
        <v>149329</v>
      </c>
      <c r="T31" s="462">
        <v>47329</v>
      </c>
      <c r="U31" s="475"/>
      <c r="V31" s="195"/>
      <c r="W31" s="195"/>
      <c r="X31" s="195"/>
    </row>
    <row r="32" spans="1:24" s="186" customFormat="1" ht="15.95" customHeight="1">
      <c r="A32" s="464">
        <v>27</v>
      </c>
      <c r="B32" s="222" t="s">
        <v>26</v>
      </c>
      <c r="C32" s="460">
        <v>1974244</v>
      </c>
      <c r="D32" s="461">
        <v>1920401</v>
      </c>
      <c r="E32" s="461">
        <v>299169</v>
      </c>
      <c r="F32" s="461">
        <v>59768</v>
      </c>
      <c r="G32" s="278">
        <v>53250</v>
      </c>
      <c r="H32" s="194">
        <f t="shared" si="1"/>
        <v>412187</v>
      </c>
      <c r="I32" s="278">
        <v>85477</v>
      </c>
      <c r="J32" s="278">
        <v>45777</v>
      </c>
      <c r="K32" s="278">
        <v>20495</v>
      </c>
      <c r="L32" s="194">
        <f t="shared" si="2"/>
        <v>151749</v>
      </c>
      <c r="M32" s="278">
        <v>596139</v>
      </c>
      <c r="N32" s="278">
        <v>272466</v>
      </c>
      <c r="O32" s="278">
        <v>131190</v>
      </c>
      <c r="P32" s="194">
        <f t="shared" si="3"/>
        <v>999795</v>
      </c>
      <c r="Q32" s="195">
        <f t="shared" si="4"/>
        <v>980785</v>
      </c>
      <c r="R32" s="195">
        <f t="shared" si="0"/>
        <v>378011</v>
      </c>
      <c r="S32" s="195">
        <f t="shared" si="0"/>
        <v>204935</v>
      </c>
      <c r="T32" s="462">
        <v>356362</v>
      </c>
      <c r="U32" s="475"/>
      <c r="V32" s="195"/>
      <c r="W32" s="195"/>
      <c r="X32" s="195"/>
    </row>
    <row r="33" spans="1:24" s="186" customFormat="1" ht="15.95" customHeight="1">
      <c r="A33" s="464">
        <v>28</v>
      </c>
      <c r="B33" s="222" t="s">
        <v>27</v>
      </c>
      <c r="C33" s="460">
        <v>444467</v>
      </c>
      <c r="D33" s="461">
        <v>436937</v>
      </c>
      <c r="E33" s="461">
        <v>62806</v>
      </c>
      <c r="F33" s="461">
        <v>16735</v>
      </c>
      <c r="G33" s="278">
        <v>17858</v>
      </c>
      <c r="H33" s="194">
        <f t="shared" si="1"/>
        <v>97399</v>
      </c>
      <c r="I33" s="278">
        <v>52206</v>
      </c>
      <c r="J33" s="278">
        <v>23113</v>
      </c>
      <c r="K33" s="278">
        <v>13848</v>
      </c>
      <c r="L33" s="194">
        <f t="shared" si="2"/>
        <v>89167</v>
      </c>
      <c r="M33" s="278">
        <v>100619</v>
      </c>
      <c r="N33" s="278">
        <v>49688</v>
      </c>
      <c r="O33" s="278">
        <v>45115</v>
      </c>
      <c r="P33" s="194">
        <f t="shared" si="3"/>
        <v>195422</v>
      </c>
      <c r="Q33" s="195">
        <f t="shared" si="4"/>
        <v>215631</v>
      </c>
      <c r="R33" s="195">
        <f t="shared" si="0"/>
        <v>89536</v>
      </c>
      <c r="S33" s="195">
        <f t="shared" si="0"/>
        <v>76821</v>
      </c>
      <c r="T33" s="462">
        <v>50753</v>
      </c>
      <c r="U33" s="475"/>
      <c r="V33" s="195"/>
      <c r="W33" s="195"/>
      <c r="X33" s="195"/>
    </row>
    <row r="34" spans="1:24" s="186" customFormat="1" ht="15.95" customHeight="1">
      <c r="A34" s="464">
        <v>29</v>
      </c>
      <c r="B34" s="222" t="s">
        <v>28</v>
      </c>
      <c r="C34" s="460">
        <v>172034</v>
      </c>
      <c r="D34" s="461">
        <v>143274</v>
      </c>
      <c r="E34" s="461">
        <v>15741</v>
      </c>
      <c r="F34" s="461">
        <v>4680</v>
      </c>
      <c r="G34" s="278">
        <v>7101</v>
      </c>
      <c r="H34" s="194">
        <f t="shared" si="1"/>
        <v>27522</v>
      </c>
      <c r="I34" s="278">
        <v>10099</v>
      </c>
      <c r="J34" s="278">
        <v>6466</v>
      </c>
      <c r="K34" s="278">
        <v>3079</v>
      </c>
      <c r="L34" s="194">
        <f t="shared" si="2"/>
        <v>19644</v>
      </c>
      <c r="M34" s="278">
        <v>49100</v>
      </c>
      <c r="N34" s="278">
        <v>15092</v>
      </c>
      <c r="O34" s="278">
        <v>17909</v>
      </c>
      <c r="P34" s="194">
        <f t="shared" si="3"/>
        <v>82101</v>
      </c>
      <c r="Q34" s="195">
        <f t="shared" si="4"/>
        <v>74940</v>
      </c>
      <c r="R34" s="195">
        <f t="shared" si="0"/>
        <v>26238</v>
      </c>
      <c r="S34" s="195">
        <f t="shared" si="0"/>
        <v>28089</v>
      </c>
      <c r="T34" s="462">
        <v>19374</v>
      </c>
      <c r="U34" s="475"/>
      <c r="V34" s="195"/>
      <c r="W34" s="195"/>
      <c r="X34" s="195"/>
    </row>
    <row r="35" spans="1:24" s="186" customFormat="1" ht="15.95" customHeight="1">
      <c r="A35" s="464">
        <v>30</v>
      </c>
      <c r="B35" s="222" t="s">
        <v>29</v>
      </c>
      <c r="C35" s="460">
        <v>267813</v>
      </c>
      <c r="D35" s="461">
        <v>264593</v>
      </c>
      <c r="E35" s="461">
        <v>19212</v>
      </c>
      <c r="F35" s="461">
        <v>4572</v>
      </c>
      <c r="G35" s="278">
        <v>24690</v>
      </c>
      <c r="H35" s="194">
        <f t="shared" si="1"/>
        <v>48474</v>
      </c>
      <c r="I35" s="278">
        <v>2236</v>
      </c>
      <c r="J35" s="278">
        <v>2077</v>
      </c>
      <c r="K35" s="278">
        <v>5405</v>
      </c>
      <c r="L35" s="194">
        <f t="shared" si="2"/>
        <v>9718</v>
      </c>
      <c r="M35" s="278">
        <v>10089</v>
      </c>
      <c r="N35" s="278">
        <v>23357</v>
      </c>
      <c r="O35" s="278">
        <v>65037</v>
      </c>
      <c r="P35" s="194">
        <f t="shared" si="3"/>
        <v>98483</v>
      </c>
      <c r="Q35" s="195">
        <f t="shared" si="4"/>
        <v>31537</v>
      </c>
      <c r="R35" s="195">
        <f t="shared" si="0"/>
        <v>30006</v>
      </c>
      <c r="S35" s="195">
        <f t="shared" si="0"/>
        <v>95132</v>
      </c>
      <c r="T35" s="462">
        <v>108486</v>
      </c>
      <c r="U35" s="475"/>
      <c r="V35" s="195"/>
      <c r="W35" s="195"/>
      <c r="X35" s="195"/>
    </row>
    <row r="36" spans="1:24" s="186" customFormat="1" ht="15.95" customHeight="1">
      <c r="A36" s="464">
        <v>31</v>
      </c>
      <c r="B36" s="222" t="s">
        <v>30</v>
      </c>
      <c r="C36" s="460">
        <v>1555165</v>
      </c>
      <c r="D36" s="461">
        <v>1502067</v>
      </c>
      <c r="E36" s="461">
        <v>193701</v>
      </c>
      <c r="F36" s="461">
        <v>57060</v>
      </c>
      <c r="G36" s="278">
        <v>49915</v>
      </c>
      <c r="H36" s="194">
        <f t="shared" si="1"/>
        <v>300676</v>
      </c>
      <c r="I36" s="278">
        <v>94107</v>
      </c>
      <c r="J36" s="278">
        <v>51851</v>
      </c>
      <c r="K36" s="278">
        <v>24293</v>
      </c>
      <c r="L36" s="194">
        <f t="shared" si="2"/>
        <v>170251</v>
      </c>
      <c r="M36" s="278">
        <v>354223</v>
      </c>
      <c r="N36" s="278">
        <v>270815</v>
      </c>
      <c r="O36" s="278">
        <v>116300</v>
      </c>
      <c r="P36" s="194">
        <f t="shared" si="3"/>
        <v>741338</v>
      </c>
      <c r="Q36" s="195">
        <f t="shared" si="4"/>
        <v>642031</v>
      </c>
      <c r="R36" s="195">
        <f t="shared" si="0"/>
        <v>379726</v>
      </c>
      <c r="S36" s="195">
        <f t="shared" si="0"/>
        <v>190508</v>
      </c>
      <c r="T36" s="462">
        <v>289803</v>
      </c>
      <c r="U36" s="475"/>
      <c r="V36" s="195"/>
      <c r="W36" s="195"/>
      <c r="X36" s="195"/>
    </row>
    <row r="37" spans="1:24" s="186" customFormat="1" ht="15.95" customHeight="1">
      <c r="A37" s="464">
        <v>32</v>
      </c>
      <c r="B37" s="222" t="s">
        <v>31</v>
      </c>
      <c r="C37" s="460">
        <v>427324</v>
      </c>
      <c r="D37" s="461">
        <v>413320</v>
      </c>
      <c r="E37" s="461">
        <v>71332</v>
      </c>
      <c r="F37" s="461">
        <v>17247</v>
      </c>
      <c r="G37" s="278">
        <v>23070</v>
      </c>
      <c r="H37" s="194">
        <f t="shared" si="1"/>
        <v>111649</v>
      </c>
      <c r="I37" s="278">
        <v>38926</v>
      </c>
      <c r="J37" s="278">
        <v>19621</v>
      </c>
      <c r="K37" s="278">
        <v>19059</v>
      </c>
      <c r="L37" s="194">
        <f t="shared" si="2"/>
        <v>77606</v>
      </c>
      <c r="M37" s="278">
        <v>95327</v>
      </c>
      <c r="N37" s="278">
        <v>39465</v>
      </c>
      <c r="O37" s="278">
        <v>57139</v>
      </c>
      <c r="P37" s="194">
        <f t="shared" si="3"/>
        <v>191931</v>
      </c>
      <c r="Q37" s="195">
        <f t="shared" si="4"/>
        <v>205585</v>
      </c>
      <c r="R37" s="195">
        <f t="shared" si="0"/>
        <v>76333</v>
      </c>
      <c r="S37" s="195">
        <f t="shared" si="0"/>
        <v>99268</v>
      </c>
      <c r="T37" s="462">
        <v>32133</v>
      </c>
      <c r="U37" s="475"/>
      <c r="V37" s="195"/>
      <c r="W37" s="195"/>
      <c r="X37" s="195"/>
    </row>
    <row r="38" spans="1:24" s="186" customFormat="1" ht="15.95" customHeight="1">
      <c r="A38" s="464">
        <v>33</v>
      </c>
      <c r="B38" s="222" t="s">
        <v>32</v>
      </c>
      <c r="C38" s="460">
        <v>1773852</v>
      </c>
      <c r="D38" s="461">
        <v>1747042</v>
      </c>
      <c r="E38" s="461">
        <v>284751</v>
      </c>
      <c r="F38" s="461">
        <v>75082</v>
      </c>
      <c r="G38" s="278">
        <v>62523</v>
      </c>
      <c r="H38" s="194">
        <f t="shared" si="1"/>
        <v>422356</v>
      </c>
      <c r="I38" s="278">
        <v>137624</v>
      </c>
      <c r="J38" s="278">
        <v>50851</v>
      </c>
      <c r="K38" s="278">
        <v>47993</v>
      </c>
      <c r="L38" s="194">
        <f t="shared" si="2"/>
        <v>236468</v>
      </c>
      <c r="M38" s="278">
        <v>370065</v>
      </c>
      <c r="N38" s="278">
        <v>298113</v>
      </c>
      <c r="O38" s="278">
        <v>146091</v>
      </c>
      <c r="P38" s="194">
        <f t="shared" si="3"/>
        <v>814269</v>
      </c>
      <c r="Q38" s="195">
        <f t="shared" si="4"/>
        <v>792440</v>
      </c>
      <c r="R38" s="195">
        <f t="shared" si="0"/>
        <v>424046</v>
      </c>
      <c r="S38" s="195">
        <f t="shared" si="0"/>
        <v>256607</v>
      </c>
      <c r="T38" s="462">
        <v>273949</v>
      </c>
      <c r="U38" s="475"/>
      <c r="V38" s="195"/>
      <c r="W38" s="195"/>
      <c r="X38" s="195"/>
    </row>
    <row r="39" spans="1:24" s="186" customFormat="1" ht="15.95" customHeight="1">
      <c r="A39" s="464">
        <v>34</v>
      </c>
      <c r="B39" s="222" t="s">
        <v>33</v>
      </c>
      <c r="C39" s="460">
        <v>14804116</v>
      </c>
      <c r="D39" s="461">
        <v>14698773</v>
      </c>
      <c r="E39" s="461">
        <v>4338622</v>
      </c>
      <c r="F39" s="461">
        <v>512563</v>
      </c>
      <c r="G39" s="278">
        <v>343552</v>
      </c>
      <c r="H39" s="194">
        <f t="shared" si="1"/>
        <v>5194737</v>
      </c>
      <c r="I39" s="278">
        <v>1764511</v>
      </c>
      <c r="J39" s="278">
        <v>284945</v>
      </c>
      <c r="K39" s="278">
        <v>313955</v>
      </c>
      <c r="L39" s="194">
        <f t="shared" si="2"/>
        <v>2363411</v>
      </c>
      <c r="M39" s="278">
        <v>3752188</v>
      </c>
      <c r="N39" s="278">
        <v>1476500</v>
      </c>
      <c r="O39" s="278">
        <v>767995</v>
      </c>
      <c r="P39" s="194">
        <f t="shared" si="3"/>
        <v>5996683</v>
      </c>
      <c r="Q39" s="195">
        <f t="shared" si="4"/>
        <v>9855321</v>
      </c>
      <c r="R39" s="195">
        <f t="shared" si="0"/>
        <v>2274008</v>
      </c>
      <c r="S39" s="195">
        <f t="shared" si="0"/>
        <v>1425502</v>
      </c>
      <c r="T39" s="462">
        <v>1143943</v>
      </c>
      <c r="U39" s="475"/>
      <c r="V39" s="195"/>
      <c r="W39" s="195"/>
      <c r="X39" s="195"/>
    </row>
    <row r="40" spans="1:24" s="186" customFormat="1" ht="15.95" customHeight="1">
      <c r="A40" s="464">
        <v>35</v>
      </c>
      <c r="B40" s="222" t="s">
        <v>34</v>
      </c>
      <c r="C40" s="460">
        <v>4223545</v>
      </c>
      <c r="D40" s="461">
        <v>4211710</v>
      </c>
      <c r="E40" s="461">
        <v>954948</v>
      </c>
      <c r="F40" s="461">
        <v>149841</v>
      </c>
      <c r="G40" s="278">
        <v>161749</v>
      </c>
      <c r="H40" s="194">
        <f t="shared" si="1"/>
        <v>1266538</v>
      </c>
      <c r="I40" s="278">
        <v>563324</v>
      </c>
      <c r="J40" s="278">
        <v>139833</v>
      </c>
      <c r="K40" s="278">
        <v>181711</v>
      </c>
      <c r="L40" s="194">
        <f t="shared" si="2"/>
        <v>884868</v>
      </c>
      <c r="M40" s="278">
        <v>958006</v>
      </c>
      <c r="N40" s="278">
        <v>355189</v>
      </c>
      <c r="O40" s="278">
        <v>396097</v>
      </c>
      <c r="P40" s="194">
        <f t="shared" si="3"/>
        <v>1709292</v>
      </c>
      <c r="Q40" s="195">
        <f t="shared" si="4"/>
        <v>2476278</v>
      </c>
      <c r="R40" s="195">
        <f t="shared" si="0"/>
        <v>644863</v>
      </c>
      <c r="S40" s="195">
        <f t="shared" si="0"/>
        <v>739557</v>
      </c>
      <c r="T40" s="462">
        <v>351012</v>
      </c>
      <c r="U40" s="475"/>
      <c r="V40" s="195"/>
      <c r="W40" s="195"/>
      <c r="X40" s="195"/>
    </row>
    <row r="41" spans="1:24" s="186" customFormat="1" ht="15.95" customHeight="1">
      <c r="A41" s="464">
        <v>36</v>
      </c>
      <c r="B41" s="222" t="s">
        <v>35</v>
      </c>
      <c r="C41" s="460">
        <v>289786</v>
      </c>
      <c r="D41" s="461">
        <v>273936</v>
      </c>
      <c r="E41" s="461">
        <v>25472</v>
      </c>
      <c r="F41" s="461">
        <v>8882</v>
      </c>
      <c r="G41" s="278">
        <v>13439</v>
      </c>
      <c r="H41" s="194">
        <f t="shared" si="1"/>
        <v>47793</v>
      </c>
      <c r="I41" s="278">
        <v>9250</v>
      </c>
      <c r="J41" s="278">
        <v>8848</v>
      </c>
      <c r="K41" s="278">
        <v>3436</v>
      </c>
      <c r="L41" s="194">
        <f t="shared" si="2"/>
        <v>21534</v>
      </c>
      <c r="M41" s="278">
        <v>54130</v>
      </c>
      <c r="N41" s="278">
        <v>35584</v>
      </c>
      <c r="O41" s="278">
        <v>25319</v>
      </c>
      <c r="P41" s="194">
        <f t="shared" si="3"/>
        <v>115033</v>
      </c>
      <c r="Q41" s="195">
        <f t="shared" si="4"/>
        <v>88852</v>
      </c>
      <c r="R41" s="195">
        <f t="shared" si="0"/>
        <v>53314</v>
      </c>
      <c r="S41" s="195">
        <f t="shared" si="0"/>
        <v>42194</v>
      </c>
      <c r="T41" s="462">
        <v>89575</v>
      </c>
      <c r="U41" s="475"/>
      <c r="V41" s="195"/>
      <c r="W41" s="195"/>
      <c r="X41" s="195"/>
    </row>
    <row r="42" spans="1:24" s="186" customFormat="1" ht="15.95" customHeight="1">
      <c r="A42" s="464">
        <v>37</v>
      </c>
      <c r="B42" s="222" t="s">
        <v>36</v>
      </c>
      <c r="C42" s="460">
        <v>376945</v>
      </c>
      <c r="D42" s="461">
        <v>352338</v>
      </c>
      <c r="E42" s="461">
        <v>50464</v>
      </c>
      <c r="F42" s="461">
        <v>18539</v>
      </c>
      <c r="G42" s="278">
        <v>17679</v>
      </c>
      <c r="H42" s="194">
        <f t="shared" si="1"/>
        <v>86682</v>
      </c>
      <c r="I42" s="278">
        <v>38143</v>
      </c>
      <c r="J42" s="278">
        <v>19719</v>
      </c>
      <c r="K42" s="278">
        <v>13861</v>
      </c>
      <c r="L42" s="194">
        <f t="shared" si="2"/>
        <v>71723</v>
      </c>
      <c r="M42" s="278">
        <v>70700</v>
      </c>
      <c r="N42" s="278">
        <v>49771</v>
      </c>
      <c r="O42" s="278">
        <v>42751</v>
      </c>
      <c r="P42" s="194">
        <f t="shared" si="3"/>
        <v>163222</v>
      </c>
      <c r="Q42" s="195">
        <f t="shared" si="4"/>
        <v>159307</v>
      </c>
      <c r="R42" s="195">
        <f t="shared" si="0"/>
        <v>88029</v>
      </c>
      <c r="S42" s="195">
        <f t="shared" si="0"/>
        <v>74291</v>
      </c>
      <c r="T42" s="462">
        <v>30711</v>
      </c>
      <c r="U42" s="475"/>
      <c r="V42" s="195"/>
      <c r="W42" s="195"/>
      <c r="X42" s="195"/>
    </row>
    <row r="43" spans="1:24" s="186" customFormat="1" ht="15.95" customHeight="1">
      <c r="A43" s="464">
        <v>38</v>
      </c>
      <c r="B43" s="222" t="s">
        <v>37</v>
      </c>
      <c r="C43" s="460">
        <v>1358980</v>
      </c>
      <c r="D43" s="461">
        <v>1353005</v>
      </c>
      <c r="E43" s="461">
        <v>238355</v>
      </c>
      <c r="F43" s="461">
        <v>43666</v>
      </c>
      <c r="G43" s="278">
        <v>50985</v>
      </c>
      <c r="H43" s="194">
        <f t="shared" si="1"/>
        <v>333006</v>
      </c>
      <c r="I43" s="278">
        <v>125574</v>
      </c>
      <c r="J43" s="278">
        <v>41221</v>
      </c>
      <c r="K43" s="278">
        <v>27987</v>
      </c>
      <c r="L43" s="194">
        <f t="shared" si="2"/>
        <v>194782</v>
      </c>
      <c r="M43" s="278">
        <v>421491</v>
      </c>
      <c r="N43" s="278">
        <v>160291</v>
      </c>
      <c r="O43" s="278">
        <v>125982</v>
      </c>
      <c r="P43" s="194">
        <f t="shared" si="3"/>
        <v>707764</v>
      </c>
      <c r="Q43" s="195">
        <f t="shared" si="4"/>
        <v>785420</v>
      </c>
      <c r="R43" s="195">
        <f t="shared" si="0"/>
        <v>245178</v>
      </c>
      <c r="S43" s="195">
        <f t="shared" si="0"/>
        <v>204954</v>
      </c>
      <c r="T43" s="462">
        <v>117453</v>
      </c>
      <c r="U43" s="475"/>
      <c r="V43" s="195"/>
      <c r="W43" s="195"/>
      <c r="X43" s="195"/>
    </row>
    <row r="44" spans="1:24" s="186" customFormat="1" ht="15.95" customHeight="1">
      <c r="A44" s="464">
        <v>39</v>
      </c>
      <c r="B44" s="222" t="s">
        <v>38</v>
      </c>
      <c r="C44" s="460">
        <v>351684</v>
      </c>
      <c r="D44" s="461">
        <v>348043</v>
      </c>
      <c r="E44" s="461">
        <v>70666</v>
      </c>
      <c r="F44" s="461">
        <v>14611</v>
      </c>
      <c r="G44" s="278">
        <v>13324</v>
      </c>
      <c r="H44" s="194">
        <f t="shared" si="1"/>
        <v>98601</v>
      </c>
      <c r="I44" s="278">
        <v>40644</v>
      </c>
      <c r="J44" s="278">
        <v>22661</v>
      </c>
      <c r="K44" s="278">
        <v>13046</v>
      </c>
      <c r="L44" s="194">
        <f t="shared" si="2"/>
        <v>76351</v>
      </c>
      <c r="M44" s="278">
        <v>69538</v>
      </c>
      <c r="N44" s="278">
        <v>50287</v>
      </c>
      <c r="O44" s="278">
        <v>27615</v>
      </c>
      <c r="P44" s="194">
        <f t="shared" si="3"/>
        <v>147440</v>
      </c>
      <c r="Q44" s="195">
        <f t="shared" si="4"/>
        <v>180848</v>
      </c>
      <c r="R44" s="195">
        <f t="shared" si="0"/>
        <v>87559</v>
      </c>
      <c r="S44" s="195">
        <f t="shared" si="0"/>
        <v>53985</v>
      </c>
      <c r="T44" s="462">
        <v>25651</v>
      </c>
      <c r="U44" s="475"/>
      <c r="V44" s="195"/>
      <c r="W44" s="195"/>
      <c r="X44" s="195"/>
    </row>
    <row r="45" spans="1:24" s="186" customFormat="1" ht="15.95" customHeight="1">
      <c r="A45" s="465">
        <v>40</v>
      </c>
      <c r="B45" s="228" t="s">
        <v>39</v>
      </c>
      <c r="C45" s="466">
        <v>229975</v>
      </c>
      <c r="D45" s="467">
        <v>213289</v>
      </c>
      <c r="E45" s="467">
        <v>30248</v>
      </c>
      <c r="F45" s="467">
        <v>9221</v>
      </c>
      <c r="G45" s="283">
        <v>12116</v>
      </c>
      <c r="H45" s="201">
        <f t="shared" si="1"/>
        <v>51585</v>
      </c>
      <c r="I45" s="283">
        <v>19630</v>
      </c>
      <c r="J45" s="283">
        <v>14070</v>
      </c>
      <c r="K45" s="283">
        <v>6718</v>
      </c>
      <c r="L45" s="201">
        <f t="shared" si="2"/>
        <v>40418</v>
      </c>
      <c r="M45" s="283">
        <v>39486</v>
      </c>
      <c r="N45" s="283">
        <v>29151</v>
      </c>
      <c r="O45" s="283">
        <v>29339</v>
      </c>
      <c r="P45" s="201">
        <f t="shared" si="3"/>
        <v>97976</v>
      </c>
      <c r="Q45" s="283">
        <f t="shared" si="4"/>
        <v>89364</v>
      </c>
      <c r="R45" s="283">
        <f t="shared" si="0"/>
        <v>52442</v>
      </c>
      <c r="S45" s="283">
        <f t="shared" si="0"/>
        <v>48173</v>
      </c>
      <c r="T45" s="468">
        <v>23310</v>
      </c>
      <c r="U45" s="475"/>
      <c r="V45" s="195"/>
      <c r="W45" s="195"/>
      <c r="X45" s="195"/>
    </row>
    <row r="46" spans="1:24" s="186" customFormat="1" ht="12.75" customHeight="1">
      <c r="A46" s="572"/>
      <c r="B46" s="228"/>
      <c r="C46" s="466"/>
      <c r="D46" s="466"/>
      <c r="E46" s="466"/>
      <c r="F46" s="466"/>
      <c r="G46" s="283"/>
      <c r="H46" s="201"/>
      <c r="I46" s="201"/>
      <c r="J46" s="201"/>
      <c r="K46" s="283"/>
      <c r="L46" s="201"/>
      <c r="M46" s="201"/>
      <c r="N46" s="201"/>
      <c r="O46" s="469"/>
      <c r="P46" s="201"/>
      <c r="Q46" s="195"/>
      <c r="R46" s="195"/>
      <c r="S46" s="195"/>
      <c r="T46" s="458" t="s">
        <v>246</v>
      </c>
    </row>
    <row r="47" spans="1:24" s="186" customFormat="1" ht="65.25" customHeight="1">
      <c r="A47" s="684" t="s">
        <v>229</v>
      </c>
      <c r="B47" s="686" t="s">
        <v>90</v>
      </c>
      <c r="C47" s="687" t="s">
        <v>301</v>
      </c>
      <c r="D47" s="680" t="s">
        <v>566</v>
      </c>
      <c r="E47" s="689" t="s">
        <v>226</v>
      </c>
      <c r="F47" s="690"/>
      <c r="G47" s="690"/>
      <c r="H47" s="691"/>
      <c r="I47" s="689" t="s">
        <v>227</v>
      </c>
      <c r="J47" s="690"/>
      <c r="K47" s="690"/>
      <c r="L47" s="691"/>
      <c r="M47" s="689" t="s">
        <v>228</v>
      </c>
      <c r="N47" s="690"/>
      <c r="O47" s="690"/>
      <c r="P47" s="691"/>
      <c r="Q47" s="680" t="s">
        <v>567</v>
      </c>
      <c r="R47" s="680" t="s">
        <v>568</v>
      </c>
      <c r="S47" s="680" t="s">
        <v>569</v>
      </c>
      <c r="T47" s="682" t="s">
        <v>570</v>
      </c>
    </row>
    <row r="48" spans="1:24" s="186" customFormat="1" ht="76.5" customHeight="1">
      <c r="A48" s="685"/>
      <c r="B48" s="686"/>
      <c r="C48" s="688"/>
      <c r="D48" s="681"/>
      <c r="E48" s="574" t="s">
        <v>180</v>
      </c>
      <c r="F48" s="574" t="s">
        <v>179</v>
      </c>
      <c r="G48" s="574" t="s">
        <v>178</v>
      </c>
      <c r="H48" s="574" t="s">
        <v>91</v>
      </c>
      <c r="I48" s="574" t="s">
        <v>180</v>
      </c>
      <c r="J48" s="574" t="s">
        <v>179</v>
      </c>
      <c r="K48" s="574" t="s">
        <v>178</v>
      </c>
      <c r="L48" s="574" t="s">
        <v>91</v>
      </c>
      <c r="M48" s="574" t="s">
        <v>180</v>
      </c>
      <c r="N48" s="574" t="s">
        <v>179</v>
      </c>
      <c r="O48" s="574" t="s">
        <v>178</v>
      </c>
      <c r="P48" s="574" t="s">
        <v>91</v>
      </c>
      <c r="Q48" s="681"/>
      <c r="R48" s="681"/>
      <c r="S48" s="681"/>
      <c r="T48" s="683"/>
    </row>
    <row r="49" spans="1:24" s="186" customFormat="1" ht="15" customHeight="1">
      <c r="A49" s="573">
        <v>41</v>
      </c>
      <c r="B49" s="222" t="s">
        <v>40</v>
      </c>
      <c r="C49" s="460">
        <v>1830772</v>
      </c>
      <c r="D49" s="460">
        <v>1799079</v>
      </c>
      <c r="E49" s="460">
        <v>517193</v>
      </c>
      <c r="F49" s="460">
        <v>39785</v>
      </c>
      <c r="G49" s="278">
        <v>58344</v>
      </c>
      <c r="H49" s="194">
        <f t="shared" ref="H49:H90" si="5">SUM(E49:G49)</f>
        <v>615322</v>
      </c>
      <c r="I49" s="278">
        <v>193510</v>
      </c>
      <c r="J49" s="278">
        <v>29617</v>
      </c>
      <c r="K49" s="278">
        <v>36413</v>
      </c>
      <c r="L49" s="194">
        <f>SUM(I49:K49)</f>
        <v>259540</v>
      </c>
      <c r="M49" s="278">
        <v>621312</v>
      </c>
      <c r="N49" s="278">
        <v>91258</v>
      </c>
      <c r="O49" s="278">
        <v>110672</v>
      </c>
      <c r="P49" s="194">
        <f t="shared" ref="P49:P90" si="6">SUM(M49:O49)</f>
        <v>823242</v>
      </c>
      <c r="Q49" s="195">
        <f>+E49+I49+M49</f>
        <v>1332015</v>
      </c>
      <c r="R49" s="195">
        <f>SUM(F49,J49,N49)</f>
        <v>160660</v>
      </c>
      <c r="S49" s="195">
        <f t="shared" ref="R49:S90" si="7">SUM(G49,K49,O49)</f>
        <v>205429</v>
      </c>
      <c r="T49" s="462">
        <v>100975</v>
      </c>
      <c r="U49" s="46"/>
      <c r="V49" s="195"/>
      <c r="W49" s="195"/>
      <c r="X49" s="195"/>
    </row>
    <row r="50" spans="1:24" s="186" customFormat="1" ht="15" customHeight="1">
      <c r="A50" s="573">
        <v>42</v>
      </c>
      <c r="B50" s="222" t="s">
        <v>41</v>
      </c>
      <c r="C50" s="460">
        <v>2161303</v>
      </c>
      <c r="D50" s="460">
        <v>2105393</v>
      </c>
      <c r="E50" s="460">
        <v>335817</v>
      </c>
      <c r="F50" s="460">
        <v>102731</v>
      </c>
      <c r="G50" s="278">
        <v>76644</v>
      </c>
      <c r="H50" s="194">
        <f t="shared" si="5"/>
        <v>515192</v>
      </c>
      <c r="I50" s="278">
        <v>139555</v>
      </c>
      <c r="J50" s="278">
        <v>100211</v>
      </c>
      <c r="K50" s="278">
        <v>46603</v>
      </c>
      <c r="L50" s="194">
        <f t="shared" ref="L50:L90" si="8">SUM(I50:K50)</f>
        <v>286369</v>
      </c>
      <c r="M50" s="278">
        <v>493307</v>
      </c>
      <c r="N50" s="278">
        <v>394110</v>
      </c>
      <c r="O50" s="278">
        <v>198485</v>
      </c>
      <c r="P50" s="194">
        <f t="shared" si="6"/>
        <v>1085902</v>
      </c>
      <c r="Q50" s="195">
        <f t="shared" ref="Q50:Q90" si="9">+E50+I50+M50</f>
        <v>968679</v>
      </c>
      <c r="R50" s="195">
        <f t="shared" si="7"/>
        <v>597052</v>
      </c>
      <c r="S50" s="195">
        <f t="shared" si="7"/>
        <v>321732</v>
      </c>
      <c r="T50" s="462">
        <v>217929</v>
      </c>
      <c r="U50" s="46"/>
      <c r="V50" s="195"/>
      <c r="W50" s="195"/>
      <c r="X50" s="195"/>
    </row>
    <row r="51" spans="1:24" s="186" customFormat="1" ht="15" customHeight="1">
      <c r="A51" s="186">
        <v>43</v>
      </c>
      <c r="B51" s="222" t="s">
        <v>42</v>
      </c>
      <c r="C51" s="460">
        <v>573642</v>
      </c>
      <c r="D51" s="460">
        <v>558240</v>
      </c>
      <c r="E51" s="460">
        <v>94644</v>
      </c>
      <c r="F51" s="460">
        <v>19416</v>
      </c>
      <c r="G51" s="278">
        <v>22088</v>
      </c>
      <c r="H51" s="194">
        <f t="shared" si="5"/>
        <v>136148</v>
      </c>
      <c r="I51" s="278">
        <v>81467</v>
      </c>
      <c r="J51" s="278">
        <v>19249</v>
      </c>
      <c r="K51" s="278">
        <v>13378</v>
      </c>
      <c r="L51" s="194">
        <f t="shared" si="8"/>
        <v>114094</v>
      </c>
      <c r="M51" s="278">
        <v>162741</v>
      </c>
      <c r="N51" s="278">
        <v>59671</v>
      </c>
      <c r="O51" s="278">
        <v>50108</v>
      </c>
      <c r="P51" s="194">
        <f t="shared" si="6"/>
        <v>272520</v>
      </c>
      <c r="Q51" s="195">
        <f t="shared" si="9"/>
        <v>338852</v>
      </c>
      <c r="R51" s="195">
        <f t="shared" si="7"/>
        <v>98336</v>
      </c>
      <c r="S51" s="195">
        <f t="shared" si="7"/>
        <v>85574</v>
      </c>
      <c r="T51" s="462">
        <v>35478</v>
      </c>
      <c r="U51" s="46"/>
      <c r="V51" s="195"/>
      <c r="W51" s="195"/>
      <c r="X51" s="195"/>
    </row>
    <row r="52" spans="1:24" s="186" customFormat="1" ht="15" customHeight="1">
      <c r="A52" s="573">
        <v>44</v>
      </c>
      <c r="B52" s="222" t="s">
        <v>43</v>
      </c>
      <c r="C52" s="460">
        <v>781305</v>
      </c>
      <c r="D52" s="460">
        <v>741716</v>
      </c>
      <c r="E52" s="460">
        <v>113186</v>
      </c>
      <c r="F52" s="460">
        <v>28208</v>
      </c>
      <c r="G52" s="278">
        <v>38438</v>
      </c>
      <c r="H52" s="194">
        <f t="shared" si="5"/>
        <v>179832</v>
      </c>
      <c r="I52" s="278">
        <v>57885</v>
      </c>
      <c r="J52" s="278">
        <v>21906</v>
      </c>
      <c r="K52" s="278">
        <v>19859</v>
      </c>
      <c r="L52" s="194">
        <f t="shared" si="8"/>
        <v>99650</v>
      </c>
      <c r="M52" s="278">
        <v>184125</v>
      </c>
      <c r="N52" s="278">
        <v>82049</v>
      </c>
      <c r="O52" s="278">
        <v>92806</v>
      </c>
      <c r="P52" s="194">
        <f t="shared" si="6"/>
        <v>358980</v>
      </c>
      <c r="Q52" s="195">
        <f t="shared" si="9"/>
        <v>355196</v>
      </c>
      <c r="R52" s="195">
        <f t="shared" si="7"/>
        <v>132163</v>
      </c>
      <c r="S52" s="195">
        <f t="shared" si="7"/>
        <v>151103</v>
      </c>
      <c r="T52" s="462">
        <v>103254</v>
      </c>
      <c r="U52" s="46"/>
      <c r="V52" s="195"/>
      <c r="W52" s="195"/>
      <c r="X52" s="195"/>
    </row>
    <row r="53" spans="1:24" s="186" customFormat="1" ht="15" customHeight="1">
      <c r="A53" s="573">
        <v>45</v>
      </c>
      <c r="B53" s="222" t="s">
        <v>44</v>
      </c>
      <c r="C53" s="460">
        <v>1396945</v>
      </c>
      <c r="D53" s="460">
        <v>1364336</v>
      </c>
      <c r="E53" s="460">
        <v>266766</v>
      </c>
      <c r="F53" s="460">
        <v>71403</v>
      </c>
      <c r="G53" s="278">
        <v>43562</v>
      </c>
      <c r="H53" s="194">
        <f t="shared" si="5"/>
        <v>381731</v>
      </c>
      <c r="I53" s="278">
        <v>114381</v>
      </c>
      <c r="J53" s="278">
        <v>85475</v>
      </c>
      <c r="K53" s="278">
        <v>32398</v>
      </c>
      <c r="L53" s="194">
        <f t="shared" si="8"/>
        <v>232254</v>
      </c>
      <c r="M53" s="278">
        <v>315956</v>
      </c>
      <c r="N53" s="278">
        <v>196549</v>
      </c>
      <c r="O53" s="278">
        <v>96881</v>
      </c>
      <c r="P53" s="194">
        <f t="shared" si="6"/>
        <v>609386</v>
      </c>
      <c r="Q53" s="195">
        <f t="shared" si="9"/>
        <v>697103</v>
      </c>
      <c r="R53" s="195">
        <f t="shared" si="7"/>
        <v>353427</v>
      </c>
      <c r="S53" s="195">
        <f t="shared" si="7"/>
        <v>172841</v>
      </c>
      <c r="T53" s="462">
        <v>140966</v>
      </c>
      <c r="U53" s="46"/>
      <c r="V53" s="195"/>
      <c r="W53" s="195"/>
      <c r="X53" s="195"/>
    </row>
    <row r="54" spans="1:24" s="186" customFormat="1" ht="15" customHeight="1">
      <c r="A54" s="186">
        <v>46</v>
      </c>
      <c r="B54" s="222" t="s">
        <v>186</v>
      </c>
      <c r="C54" s="460">
        <v>1112634</v>
      </c>
      <c r="D54" s="460">
        <v>1067318</v>
      </c>
      <c r="E54" s="460">
        <v>158785</v>
      </c>
      <c r="F54" s="460">
        <v>32820</v>
      </c>
      <c r="G54" s="278">
        <v>36283</v>
      </c>
      <c r="H54" s="194">
        <f t="shared" si="5"/>
        <v>227888</v>
      </c>
      <c r="I54" s="278">
        <v>52185</v>
      </c>
      <c r="J54" s="278">
        <v>26554</v>
      </c>
      <c r="K54" s="278">
        <v>15888</v>
      </c>
      <c r="L54" s="194">
        <f t="shared" si="8"/>
        <v>94627</v>
      </c>
      <c r="M54" s="278">
        <v>348981</v>
      </c>
      <c r="N54" s="278">
        <v>139467</v>
      </c>
      <c r="O54" s="278">
        <v>93924</v>
      </c>
      <c r="P54" s="194">
        <f t="shared" si="6"/>
        <v>582372</v>
      </c>
      <c r="Q54" s="195">
        <f t="shared" si="9"/>
        <v>559951</v>
      </c>
      <c r="R54" s="195">
        <f t="shared" si="7"/>
        <v>198841</v>
      </c>
      <c r="S54" s="195">
        <f t="shared" si="7"/>
        <v>146095</v>
      </c>
      <c r="T54" s="462">
        <v>162431</v>
      </c>
      <c r="U54" s="46"/>
      <c r="V54" s="195"/>
      <c r="W54" s="195"/>
      <c r="X54" s="195"/>
    </row>
    <row r="55" spans="1:24" s="186" customFormat="1" ht="15" customHeight="1">
      <c r="A55" s="186">
        <v>47</v>
      </c>
      <c r="B55" s="222" t="s">
        <v>45</v>
      </c>
      <c r="C55" s="460">
        <v>796237</v>
      </c>
      <c r="D55" s="460">
        <v>764783</v>
      </c>
      <c r="E55" s="460">
        <v>69592</v>
      </c>
      <c r="F55" s="460">
        <v>17297</v>
      </c>
      <c r="G55" s="278">
        <v>27912</v>
      </c>
      <c r="H55" s="194">
        <f t="shared" si="5"/>
        <v>114801</v>
      </c>
      <c r="I55" s="278">
        <v>16122</v>
      </c>
      <c r="J55" s="278">
        <v>13282</v>
      </c>
      <c r="K55" s="278">
        <v>7192</v>
      </c>
      <c r="L55" s="194">
        <f t="shared" si="8"/>
        <v>36596</v>
      </c>
      <c r="M55" s="278">
        <v>155877</v>
      </c>
      <c r="N55" s="278">
        <v>105021</v>
      </c>
      <c r="O55" s="278">
        <v>73053</v>
      </c>
      <c r="P55" s="194">
        <f t="shared" si="6"/>
        <v>333951</v>
      </c>
      <c r="Q55" s="195">
        <f t="shared" si="9"/>
        <v>241591</v>
      </c>
      <c r="R55" s="195">
        <f t="shared" si="7"/>
        <v>135600</v>
      </c>
      <c r="S55" s="195">
        <f t="shared" si="7"/>
        <v>108157</v>
      </c>
      <c r="T55" s="462">
        <v>279435</v>
      </c>
      <c r="U55" s="46"/>
      <c r="V55" s="195"/>
      <c r="W55" s="195"/>
      <c r="X55" s="195"/>
    </row>
    <row r="56" spans="1:24" s="186" customFormat="1" ht="15" customHeight="1">
      <c r="A56" s="186">
        <v>48</v>
      </c>
      <c r="B56" s="222" t="s">
        <v>46</v>
      </c>
      <c r="C56" s="460">
        <v>923773</v>
      </c>
      <c r="D56" s="460">
        <v>901364</v>
      </c>
      <c r="E56" s="460">
        <v>188501</v>
      </c>
      <c r="F56" s="460">
        <v>49439</v>
      </c>
      <c r="G56" s="278">
        <v>36484</v>
      </c>
      <c r="H56" s="194">
        <f t="shared" si="5"/>
        <v>274424</v>
      </c>
      <c r="I56" s="278">
        <v>88345</v>
      </c>
      <c r="J56" s="278">
        <v>46821</v>
      </c>
      <c r="K56" s="278">
        <v>32006</v>
      </c>
      <c r="L56" s="194">
        <f t="shared" si="8"/>
        <v>167172</v>
      </c>
      <c r="M56" s="278">
        <v>212607</v>
      </c>
      <c r="N56" s="278">
        <v>109265</v>
      </c>
      <c r="O56" s="278">
        <v>69669</v>
      </c>
      <c r="P56" s="194">
        <f t="shared" si="6"/>
        <v>391541</v>
      </c>
      <c r="Q56" s="195">
        <f t="shared" si="9"/>
        <v>489453</v>
      </c>
      <c r="R56" s="195">
        <f t="shared" si="7"/>
        <v>205525</v>
      </c>
      <c r="S56" s="195">
        <f t="shared" si="7"/>
        <v>138159</v>
      </c>
      <c r="T56" s="462">
        <v>68226</v>
      </c>
      <c r="U56" s="46"/>
      <c r="V56" s="195"/>
      <c r="W56" s="195"/>
      <c r="X56" s="195"/>
    </row>
    <row r="57" spans="1:24" s="186" customFormat="1" ht="15" customHeight="1">
      <c r="A57" s="186">
        <v>49</v>
      </c>
      <c r="B57" s="222" t="s">
        <v>47</v>
      </c>
      <c r="C57" s="460">
        <v>406501</v>
      </c>
      <c r="D57" s="460">
        <v>378185</v>
      </c>
      <c r="E57" s="460">
        <v>24820</v>
      </c>
      <c r="F57" s="460">
        <v>6238</v>
      </c>
      <c r="G57" s="278">
        <v>14938</v>
      </c>
      <c r="H57" s="194">
        <f t="shared" si="5"/>
        <v>45996</v>
      </c>
      <c r="I57" s="278">
        <v>5681</v>
      </c>
      <c r="J57" s="278">
        <v>8342</v>
      </c>
      <c r="K57" s="278">
        <v>3061</v>
      </c>
      <c r="L57" s="194">
        <f t="shared" si="8"/>
        <v>17084</v>
      </c>
      <c r="M57" s="278">
        <v>69777</v>
      </c>
      <c r="N57" s="278">
        <v>35838</v>
      </c>
      <c r="O57" s="278">
        <v>33302</v>
      </c>
      <c r="P57" s="194">
        <f t="shared" si="6"/>
        <v>138917</v>
      </c>
      <c r="Q57" s="195">
        <f t="shared" si="9"/>
        <v>100278</v>
      </c>
      <c r="R57" s="195">
        <f t="shared" si="7"/>
        <v>50418</v>
      </c>
      <c r="S57" s="195">
        <f t="shared" si="7"/>
        <v>51301</v>
      </c>
      <c r="T57" s="462">
        <v>176188</v>
      </c>
      <c r="U57" s="46"/>
      <c r="V57" s="195"/>
      <c r="W57" s="195"/>
      <c r="X57" s="195"/>
    </row>
    <row r="58" spans="1:24" s="186" customFormat="1" ht="15" customHeight="1">
      <c r="A58" s="186">
        <v>50</v>
      </c>
      <c r="B58" s="222" t="s">
        <v>48</v>
      </c>
      <c r="C58" s="460">
        <v>290895</v>
      </c>
      <c r="D58" s="460">
        <v>276764</v>
      </c>
      <c r="E58" s="460">
        <v>41994</v>
      </c>
      <c r="F58" s="460">
        <v>17212</v>
      </c>
      <c r="G58" s="278">
        <v>12157</v>
      </c>
      <c r="H58" s="194">
        <f t="shared" si="5"/>
        <v>71363</v>
      </c>
      <c r="I58" s="278">
        <v>22230</v>
      </c>
      <c r="J58" s="278">
        <v>20154</v>
      </c>
      <c r="K58" s="278">
        <v>7588</v>
      </c>
      <c r="L58" s="194">
        <f t="shared" si="8"/>
        <v>49972</v>
      </c>
      <c r="M58" s="278">
        <v>50731</v>
      </c>
      <c r="N58" s="278">
        <v>46487</v>
      </c>
      <c r="O58" s="278">
        <v>29369</v>
      </c>
      <c r="P58" s="194">
        <f t="shared" si="6"/>
        <v>126587</v>
      </c>
      <c r="Q58" s="195">
        <f t="shared" si="9"/>
        <v>114955</v>
      </c>
      <c r="R58" s="195">
        <f t="shared" si="7"/>
        <v>83853</v>
      </c>
      <c r="S58" s="195">
        <f t="shared" si="7"/>
        <v>49114</v>
      </c>
      <c r="T58" s="462">
        <v>28842</v>
      </c>
      <c r="U58" s="46"/>
      <c r="V58" s="195"/>
      <c r="W58" s="195"/>
      <c r="X58" s="195"/>
    </row>
    <row r="59" spans="1:24" s="186" customFormat="1" ht="15" customHeight="1">
      <c r="A59" s="186">
        <v>51</v>
      </c>
      <c r="B59" s="222" t="s">
        <v>49</v>
      </c>
      <c r="C59" s="460">
        <v>351468</v>
      </c>
      <c r="D59" s="460">
        <v>334414</v>
      </c>
      <c r="E59" s="460">
        <v>42497</v>
      </c>
      <c r="F59" s="460">
        <v>21254</v>
      </c>
      <c r="G59" s="278">
        <v>14619</v>
      </c>
      <c r="H59" s="194">
        <f t="shared" si="5"/>
        <v>78370</v>
      </c>
      <c r="I59" s="278">
        <v>19769</v>
      </c>
      <c r="J59" s="278">
        <v>15675</v>
      </c>
      <c r="K59" s="278">
        <v>8940</v>
      </c>
      <c r="L59" s="194">
        <f t="shared" si="8"/>
        <v>44384</v>
      </c>
      <c r="M59" s="278">
        <v>64529</v>
      </c>
      <c r="N59" s="278">
        <v>67286</v>
      </c>
      <c r="O59" s="278">
        <v>32506</v>
      </c>
      <c r="P59" s="194">
        <f t="shared" si="6"/>
        <v>164321</v>
      </c>
      <c r="Q59" s="195">
        <f t="shared" si="9"/>
        <v>126795</v>
      </c>
      <c r="R59" s="195">
        <f t="shared" si="7"/>
        <v>104215</v>
      </c>
      <c r="S59" s="195">
        <f t="shared" si="7"/>
        <v>56065</v>
      </c>
      <c r="T59" s="462">
        <v>47339</v>
      </c>
      <c r="U59" s="46"/>
      <c r="V59" s="195"/>
      <c r="W59" s="195"/>
      <c r="X59" s="195"/>
    </row>
    <row r="60" spans="1:24" s="186" customFormat="1" ht="15" customHeight="1">
      <c r="A60" s="186">
        <v>52</v>
      </c>
      <c r="B60" s="222" t="s">
        <v>50</v>
      </c>
      <c r="C60" s="460">
        <v>750588</v>
      </c>
      <c r="D60" s="460">
        <v>703445</v>
      </c>
      <c r="E60" s="460">
        <v>98441</v>
      </c>
      <c r="F60" s="460">
        <v>25601</v>
      </c>
      <c r="G60" s="278">
        <v>25281</v>
      </c>
      <c r="H60" s="194">
        <f t="shared" si="5"/>
        <v>149323</v>
      </c>
      <c r="I60" s="278">
        <v>63552</v>
      </c>
      <c r="J60" s="278">
        <v>33855</v>
      </c>
      <c r="K60" s="278">
        <v>17773</v>
      </c>
      <c r="L60" s="194">
        <f t="shared" si="8"/>
        <v>115180</v>
      </c>
      <c r="M60" s="278">
        <v>190828</v>
      </c>
      <c r="N60" s="278">
        <v>96675</v>
      </c>
      <c r="O60" s="278">
        <v>61236</v>
      </c>
      <c r="P60" s="194">
        <f t="shared" si="6"/>
        <v>348739</v>
      </c>
      <c r="Q60" s="195">
        <f t="shared" si="9"/>
        <v>352821</v>
      </c>
      <c r="R60" s="195">
        <f t="shared" si="7"/>
        <v>156131</v>
      </c>
      <c r="S60" s="195">
        <f t="shared" si="7"/>
        <v>104290</v>
      </c>
      <c r="T60" s="462">
        <v>90203</v>
      </c>
      <c r="U60" s="46"/>
      <c r="V60" s="195"/>
      <c r="W60" s="195"/>
      <c r="X60" s="195"/>
    </row>
    <row r="61" spans="1:24" s="186" customFormat="1" ht="15" customHeight="1">
      <c r="A61" s="186">
        <v>53</v>
      </c>
      <c r="B61" s="222" t="s">
        <v>51</v>
      </c>
      <c r="C61" s="460">
        <v>331048</v>
      </c>
      <c r="D61" s="460">
        <v>318692</v>
      </c>
      <c r="E61" s="460">
        <v>56508</v>
      </c>
      <c r="F61" s="460">
        <v>15621</v>
      </c>
      <c r="G61" s="278">
        <v>15329</v>
      </c>
      <c r="H61" s="194">
        <f t="shared" si="5"/>
        <v>87458</v>
      </c>
      <c r="I61" s="278">
        <v>47586</v>
      </c>
      <c r="J61" s="278">
        <v>13904</v>
      </c>
      <c r="K61" s="278">
        <v>6642</v>
      </c>
      <c r="L61" s="194">
        <f t="shared" si="8"/>
        <v>68132</v>
      </c>
      <c r="M61" s="278">
        <v>78740</v>
      </c>
      <c r="N61" s="278">
        <v>34713</v>
      </c>
      <c r="O61" s="278">
        <v>22145</v>
      </c>
      <c r="P61" s="194">
        <f t="shared" si="6"/>
        <v>135598</v>
      </c>
      <c r="Q61" s="195">
        <f t="shared" si="9"/>
        <v>182834</v>
      </c>
      <c r="R61" s="195">
        <f t="shared" si="7"/>
        <v>64238</v>
      </c>
      <c r="S61" s="195">
        <f t="shared" si="7"/>
        <v>44116</v>
      </c>
      <c r="T61" s="462">
        <v>27504</v>
      </c>
      <c r="U61" s="46"/>
      <c r="V61" s="195"/>
      <c r="W61" s="195"/>
      <c r="X61" s="195"/>
    </row>
    <row r="62" spans="1:24" s="186" customFormat="1" ht="15" customHeight="1">
      <c r="A62" s="186">
        <v>54</v>
      </c>
      <c r="B62" s="222" t="s">
        <v>52</v>
      </c>
      <c r="C62" s="460">
        <v>976948</v>
      </c>
      <c r="D62" s="460">
        <v>959508</v>
      </c>
      <c r="E62" s="460">
        <v>205189</v>
      </c>
      <c r="F62" s="460">
        <v>35649</v>
      </c>
      <c r="G62" s="278">
        <v>29988</v>
      </c>
      <c r="H62" s="194">
        <f t="shared" si="5"/>
        <v>270826</v>
      </c>
      <c r="I62" s="278">
        <v>91529</v>
      </c>
      <c r="J62" s="278">
        <v>44240</v>
      </c>
      <c r="K62" s="278">
        <v>19592</v>
      </c>
      <c r="L62" s="194">
        <f t="shared" si="8"/>
        <v>155361</v>
      </c>
      <c r="M62" s="278">
        <v>278758</v>
      </c>
      <c r="N62" s="278">
        <v>101377</v>
      </c>
      <c r="O62" s="278">
        <v>68237</v>
      </c>
      <c r="P62" s="194">
        <f t="shared" si="6"/>
        <v>448372</v>
      </c>
      <c r="Q62" s="195">
        <f t="shared" si="9"/>
        <v>575476</v>
      </c>
      <c r="R62" s="195">
        <f t="shared" si="7"/>
        <v>181266</v>
      </c>
      <c r="S62" s="195">
        <f t="shared" si="7"/>
        <v>117817</v>
      </c>
      <c r="T62" s="462">
        <v>84949</v>
      </c>
      <c r="U62" s="46"/>
      <c r="V62" s="195"/>
      <c r="W62" s="195"/>
      <c r="X62" s="195"/>
    </row>
    <row r="63" spans="1:24" s="186" customFormat="1" ht="15" customHeight="1">
      <c r="A63" s="186">
        <v>55</v>
      </c>
      <c r="B63" s="222" t="s">
        <v>53</v>
      </c>
      <c r="C63" s="460">
        <v>1295927</v>
      </c>
      <c r="D63" s="460">
        <v>1249865</v>
      </c>
      <c r="E63" s="460">
        <v>190470</v>
      </c>
      <c r="F63" s="460">
        <v>51262</v>
      </c>
      <c r="G63" s="278">
        <v>53012</v>
      </c>
      <c r="H63" s="194">
        <f t="shared" si="5"/>
        <v>294744</v>
      </c>
      <c r="I63" s="278">
        <v>135786</v>
      </c>
      <c r="J63" s="278">
        <v>62095</v>
      </c>
      <c r="K63" s="278">
        <v>36543</v>
      </c>
      <c r="L63" s="194">
        <f t="shared" si="8"/>
        <v>234424</v>
      </c>
      <c r="M63" s="278">
        <v>297328</v>
      </c>
      <c r="N63" s="278">
        <v>162715</v>
      </c>
      <c r="O63" s="278">
        <v>119714</v>
      </c>
      <c r="P63" s="194">
        <f t="shared" si="6"/>
        <v>579757</v>
      </c>
      <c r="Q63" s="195">
        <f t="shared" si="9"/>
        <v>623584</v>
      </c>
      <c r="R63" s="195">
        <f t="shared" si="7"/>
        <v>276072</v>
      </c>
      <c r="S63" s="195">
        <f t="shared" si="7"/>
        <v>209269</v>
      </c>
      <c r="T63" s="462">
        <v>140939</v>
      </c>
      <c r="U63" s="46"/>
      <c r="V63" s="195"/>
      <c r="W63" s="195"/>
      <c r="X63" s="195"/>
    </row>
    <row r="64" spans="1:24" s="186" customFormat="1" ht="15" customHeight="1">
      <c r="A64" s="186">
        <v>56</v>
      </c>
      <c r="B64" s="222" t="s">
        <v>54</v>
      </c>
      <c r="C64" s="460">
        <v>322664</v>
      </c>
      <c r="D64" s="460">
        <v>293760</v>
      </c>
      <c r="E64" s="460">
        <v>24851</v>
      </c>
      <c r="F64" s="460">
        <v>4964</v>
      </c>
      <c r="G64" s="278">
        <v>15038</v>
      </c>
      <c r="H64" s="194">
        <f t="shared" si="5"/>
        <v>44853</v>
      </c>
      <c r="I64" s="278">
        <v>8050</v>
      </c>
      <c r="J64" s="278">
        <v>3864</v>
      </c>
      <c r="K64" s="278">
        <v>5289</v>
      </c>
      <c r="L64" s="194">
        <f t="shared" si="8"/>
        <v>17203</v>
      </c>
      <c r="M64" s="278">
        <v>62081</v>
      </c>
      <c r="N64" s="278">
        <v>26994</v>
      </c>
      <c r="O64" s="278">
        <v>42651</v>
      </c>
      <c r="P64" s="194">
        <f t="shared" si="6"/>
        <v>131726</v>
      </c>
      <c r="Q64" s="195">
        <f t="shared" si="9"/>
        <v>94982</v>
      </c>
      <c r="R64" s="195">
        <f t="shared" si="7"/>
        <v>35822</v>
      </c>
      <c r="S64" s="195">
        <f t="shared" si="7"/>
        <v>62978</v>
      </c>
      <c r="T64" s="462">
        <v>99979</v>
      </c>
      <c r="U64" s="46"/>
      <c r="V64" s="195"/>
      <c r="W64" s="195"/>
      <c r="X64" s="195"/>
    </row>
    <row r="65" spans="1:24" s="186" customFormat="1" ht="15" customHeight="1">
      <c r="A65" s="186">
        <v>57</v>
      </c>
      <c r="B65" s="222" t="s">
        <v>55</v>
      </c>
      <c r="C65" s="460">
        <v>205478</v>
      </c>
      <c r="D65" s="460">
        <v>187808</v>
      </c>
      <c r="E65" s="460">
        <v>27004</v>
      </c>
      <c r="F65" s="460">
        <v>8100</v>
      </c>
      <c r="G65" s="278">
        <v>10124</v>
      </c>
      <c r="H65" s="194">
        <f t="shared" si="5"/>
        <v>45228</v>
      </c>
      <c r="I65" s="278">
        <v>28573</v>
      </c>
      <c r="J65" s="278">
        <v>13190</v>
      </c>
      <c r="K65" s="278">
        <v>8465</v>
      </c>
      <c r="L65" s="194">
        <f t="shared" si="8"/>
        <v>50228</v>
      </c>
      <c r="M65" s="278">
        <v>37391</v>
      </c>
      <c r="N65" s="278">
        <v>21841</v>
      </c>
      <c r="O65" s="278">
        <v>16397</v>
      </c>
      <c r="P65" s="194">
        <f t="shared" si="6"/>
        <v>75629</v>
      </c>
      <c r="Q65" s="195">
        <f t="shared" si="9"/>
        <v>92968</v>
      </c>
      <c r="R65" s="195">
        <f t="shared" si="7"/>
        <v>43131</v>
      </c>
      <c r="S65" s="195">
        <f t="shared" si="7"/>
        <v>34986</v>
      </c>
      <c r="T65" s="462">
        <v>16723</v>
      </c>
      <c r="U65" s="46"/>
      <c r="V65" s="195"/>
      <c r="W65" s="195"/>
      <c r="X65" s="195"/>
    </row>
    <row r="66" spans="1:24" s="186" customFormat="1" ht="15" customHeight="1">
      <c r="A66" s="186">
        <v>58</v>
      </c>
      <c r="B66" s="222" t="s">
        <v>56</v>
      </c>
      <c r="C66" s="460">
        <v>621224</v>
      </c>
      <c r="D66" s="460">
        <v>599562</v>
      </c>
      <c r="E66" s="460">
        <v>82434</v>
      </c>
      <c r="F66" s="460">
        <v>25189</v>
      </c>
      <c r="G66" s="278">
        <v>29209</v>
      </c>
      <c r="H66" s="194">
        <f t="shared" si="5"/>
        <v>136832</v>
      </c>
      <c r="I66" s="278">
        <v>55498</v>
      </c>
      <c r="J66" s="278">
        <v>33529</v>
      </c>
      <c r="K66" s="278">
        <v>15420</v>
      </c>
      <c r="L66" s="194">
        <f t="shared" si="8"/>
        <v>104447</v>
      </c>
      <c r="M66" s="278">
        <v>144147</v>
      </c>
      <c r="N66" s="278">
        <v>79499</v>
      </c>
      <c r="O66" s="278">
        <v>66918</v>
      </c>
      <c r="P66" s="194">
        <f t="shared" si="6"/>
        <v>290564</v>
      </c>
      <c r="Q66" s="195">
        <f t="shared" si="9"/>
        <v>282079</v>
      </c>
      <c r="R66" s="195">
        <f t="shared" si="7"/>
        <v>138217</v>
      </c>
      <c r="S66" s="195">
        <f t="shared" si="7"/>
        <v>111547</v>
      </c>
      <c r="T66" s="462">
        <v>67719</v>
      </c>
      <c r="U66" s="46"/>
      <c r="V66" s="195"/>
      <c r="W66" s="195"/>
      <c r="X66" s="195"/>
    </row>
    <row r="67" spans="1:24" s="186" customFormat="1" ht="15" customHeight="1">
      <c r="A67" s="186">
        <v>59</v>
      </c>
      <c r="B67" s="222" t="s">
        <v>57</v>
      </c>
      <c r="C67" s="460">
        <v>972875</v>
      </c>
      <c r="D67" s="460">
        <v>958916</v>
      </c>
      <c r="E67" s="460">
        <v>270603</v>
      </c>
      <c r="F67" s="460">
        <v>31778</v>
      </c>
      <c r="G67" s="278">
        <v>28121</v>
      </c>
      <c r="H67" s="194">
        <f t="shared" si="5"/>
        <v>330502</v>
      </c>
      <c r="I67" s="278">
        <v>92634</v>
      </c>
      <c r="J67" s="278">
        <v>33982</v>
      </c>
      <c r="K67" s="278">
        <v>20086</v>
      </c>
      <c r="L67" s="194">
        <f t="shared" si="8"/>
        <v>146702</v>
      </c>
      <c r="M67" s="278">
        <v>291897</v>
      </c>
      <c r="N67" s="278">
        <v>76670</v>
      </c>
      <c r="O67" s="278">
        <v>53406</v>
      </c>
      <c r="P67" s="194">
        <f t="shared" si="6"/>
        <v>421973</v>
      </c>
      <c r="Q67" s="195">
        <f t="shared" si="9"/>
        <v>655134</v>
      </c>
      <c r="R67" s="195">
        <f t="shared" si="7"/>
        <v>142430</v>
      </c>
      <c r="S67" s="195">
        <f t="shared" si="7"/>
        <v>101613</v>
      </c>
      <c r="T67" s="462">
        <v>59739</v>
      </c>
      <c r="U67" s="46"/>
      <c r="V67" s="195"/>
      <c r="W67" s="195"/>
      <c r="X67" s="195"/>
    </row>
    <row r="68" spans="1:24" s="186" customFormat="1" ht="15" customHeight="1">
      <c r="A68" s="186">
        <v>60</v>
      </c>
      <c r="B68" s="222" t="s">
        <v>58</v>
      </c>
      <c r="C68" s="460">
        <v>602662</v>
      </c>
      <c r="D68" s="460">
        <v>576939</v>
      </c>
      <c r="E68" s="460">
        <v>66656</v>
      </c>
      <c r="F68" s="460">
        <v>21952</v>
      </c>
      <c r="G68" s="278">
        <v>25230</v>
      </c>
      <c r="H68" s="194">
        <f t="shared" si="5"/>
        <v>113838</v>
      </c>
      <c r="I68" s="278">
        <v>45261</v>
      </c>
      <c r="J68" s="278">
        <v>30591</v>
      </c>
      <c r="K68" s="278">
        <v>15979</v>
      </c>
      <c r="L68" s="194">
        <f t="shared" si="8"/>
        <v>91831</v>
      </c>
      <c r="M68" s="278">
        <v>133441</v>
      </c>
      <c r="N68" s="278">
        <v>95610</v>
      </c>
      <c r="O68" s="278">
        <v>65882</v>
      </c>
      <c r="P68" s="194">
        <f t="shared" si="6"/>
        <v>294933</v>
      </c>
      <c r="Q68" s="195">
        <f t="shared" si="9"/>
        <v>245358</v>
      </c>
      <c r="R68" s="195">
        <f t="shared" si="7"/>
        <v>148153</v>
      </c>
      <c r="S68" s="195">
        <f t="shared" si="7"/>
        <v>107091</v>
      </c>
      <c r="T68" s="462">
        <v>76337</v>
      </c>
      <c r="U68" s="46"/>
      <c r="V68" s="195"/>
      <c r="W68" s="195"/>
      <c r="X68" s="195"/>
    </row>
    <row r="69" spans="1:24" s="186" customFormat="1" ht="15" customHeight="1">
      <c r="A69" s="186">
        <v>61</v>
      </c>
      <c r="B69" s="222" t="s">
        <v>59</v>
      </c>
      <c r="C69" s="460">
        <v>779379</v>
      </c>
      <c r="D69" s="460">
        <v>750626</v>
      </c>
      <c r="E69" s="460">
        <v>136885</v>
      </c>
      <c r="F69" s="460">
        <v>23563</v>
      </c>
      <c r="G69" s="278">
        <v>36595</v>
      </c>
      <c r="H69" s="194">
        <f t="shared" si="5"/>
        <v>197043</v>
      </c>
      <c r="I69" s="278">
        <v>90217</v>
      </c>
      <c r="J69" s="278">
        <v>29565</v>
      </c>
      <c r="K69" s="278">
        <v>23391</v>
      </c>
      <c r="L69" s="194">
        <f t="shared" si="8"/>
        <v>143173</v>
      </c>
      <c r="M69" s="278">
        <v>181819</v>
      </c>
      <c r="N69" s="278">
        <v>79400</v>
      </c>
      <c r="O69" s="278">
        <v>83694</v>
      </c>
      <c r="P69" s="194">
        <f t="shared" si="6"/>
        <v>344913</v>
      </c>
      <c r="Q69" s="195">
        <f t="shared" si="9"/>
        <v>408921</v>
      </c>
      <c r="R69" s="195">
        <f t="shared" si="7"/>
        <v>132528</v>
      </c>
      <c r="S69" s="195">
        <f t="shared" si="7"/>
        <v>143680</v>
      </c>
      <c r="T69" s="462">
        <v>65498</v>
      </c>
      <c r="U69" s="46"/>
      <c r="V69" s="195"/>
      <c r="W69" s="195"/>
      <c r="X69" s="195"/>
    </row>
    <row r="70" spans="1:24" s="186" customFormat="1" ht="15" customHeight="1">
      <c r="A70" s="186">
        <v>62</v>
      </c>
      <c r="B70" s="222" t="s">
        <v>60</v>
      </c>
      <c r="C70" s="460">
        <v>82193</v>
      </c>
      <c r="D70" s="460">
        <v>73227</v>
      </c>
      <c r="E70" s="460">
        <v>6697</v>
      </c>
      <c r="F70" s="460">
        <v>2952</v>
      </c>
      <c r="G70" s="278">
        <v>10418</v>
      </c>
      <c r="H70" s="194">
        <f t="shared" si="5"/>
        <v>20067</v>
      </c>
      <c r="I70" s="278">
        <v>5125</v>
      </c>
      <c r="J70" s="278">
        <v>2292</v>
      </c>
      <c r="K70" s="278">
        <v>2401</v>
      </c>
      <c r="L70" s="194">
        <f t="shared" si="8"/>
        <v>9818</v>
      </c>
      <c r="M70" s="278">
        <v>4687</v>
      </c>
      <c r="N70" s="278">
        <v>5307</v>
      </c>
      <c r="O70" s="278">
        <v>19723</v>
      </c>
      <c r="P70" s="194">
        <f t="shared" si="6"/>
        <v>29717</v>
      </c>
      <c r="Q70" s="195">
        <f t="shared" si="9"/>
        <v>16509</v>
      </c>
      <c r="R70" s="195">
        <f t="shared" si="7"/>
        <v>10551</v>
      </c>
      <c r="S70" s="195">
        <f t="shared" si="7"/>
        <v>32542</v>
      </c>
      <c r="T70" s="462">
        <v>13626</v>
      </c>
      <c r="U70" s="46"/>
      <c r="V70" s="195"/>
      <c r="W70" s="195"/>
      <c r="X70" s="195"/>
    </row>
    <row r="71" spans="1:24" s="186" customFormat="1" ht="15" customHeight="1">
      <c r="A71" s="186">
        <v>63</v>
      </c>
      <c r="B71" s="222" t="s">
        <v>61</v>
      </c>
      <c r="C71" s="460">
        <v>1940627</v>
      </c>
      <c r="D71" s="460">
        <v>1903167</v>
      </c>
      <c r="E71" s="460">
        <v>143134</v>
      </c>
      <c r="F71" s="460">
        <v>48628</v>
      </c>
      <c r="G71" s="278">
        <v>50394</v>
      </c>
      <c r="H71" s="194">
        <f t="shared" si="5"/>
        <v>242156</v>
      </c>
      <c r="I71" s="278">
        <v>32101</v>
      </c>
      <c r="J71" s="278">
        <v>22513</v>
      </c>
      <c r="K71" s="278">
        <v>10079</v>
      </c>
      <c r="L71" s="194">
        <f t="shared" si="8"/>
        <v>64693</v>
      </c>
      <c r="M71" s="278">
        <v>488843</v>
      </c>
      <c r="N71" s="278">
        <v>275925</v>
      </c>
      <c r="O71" s="278">
        <v>119079</v>
      </c>
      <c r="P71" s="194">
        <f t="shared" si="6"/>
        <v>883847</v>
      </c>
      <c r="Q71" s="195">
        <f t="shared" si="9"/>
        <v>664078</v>
      </c>
      <c r="R71" s="195">
        <f t="shared" si="7"/>
        <v>347066</v>
      </c>
      <c r="S71" s="195">
        <f t="shared" si="7"/>
        <v>179552</v>
      </c>
      <c r="T71" s="462">
        <v>712471</v>
      </c>
      <c r="U71" s="46"/>
      <c r="V71" s="195"/>
      <c r="W71" s="195"/>
      <c r="X71" s="195"/>
    </row>
    <row r="72" spans="1:24" s="186" customFormat="1" ht="15" customHeight="1">
      <c r="A72" s="186">
        <v>64</v>
      </c>
      <c r="B72" s="222" t="s">
        <v>62</v>
      </c>
      <c r="C72" s="460">
        <v>358736</v>
      </c>
      <c r="D72" s="460">
        <v>352877</v>
      </c>
      <c r="E72" s="460">
        <v>70623</v>
      </c>
      <c r="F72" s="460">
        <v>19069</v>
      </c>
      <c r="G72" s="278">
        <v>12982</v>
      </c>
      <c r="H72" s="194">
        <f t="shared" si="5"/>
        <v>102674</v>
      </c>
      <c r="I72" s="278">
        <v>39697</v>
      </c>
      <c r="J72" s="278">
        <v>23047</v>
      </c>
      <c r="K72" s="278">
        <v>9422</v>
      </c>
      <c r="L72" s="194">
        <f t="shared" si="8"/>
        <v>72166</v>
      </c>
      <c r="M72" s="278">
        <v>78186</v>
      </c>
      <c r="N72" s="278">
        <v>44944</v>
      </c>
      <c r="O72" s="278">
        <v>23522</v>
      </c>
      <c r="P72" s="194">
        <f t="shared" si="6"/>
        <v>146652</v>
      </c>
      <c r="Q72" s="195">
        <f t="shared" si="9"/>
        <v>188506</v>
      </c>
      <c r="R72" s="195">
        <f t="shared" si="7"/>
        <v>87060</v>
      </c>
      <c r="S72" s="195">
        <f t="shared" si="7"/>
        <v>45926</v>
      </c>
      <c r="T72" s="462">
        <v>31385</v>
      </c>
      <c r="U72" s="46"/>
      <c r="V72" s="195"/>
      <c r="W72" s="195"/>
      <c r="X72" s="195"/>
    </row>
    <row r="73" spans="1:24" s="186" customFormat="1" ht="15" customHeight="1">
      <c r="A73" s="186">
        <v>65</v>
      </c>
      <c r="B73" s="222" t="s">
        <v>63</v>
      </c>
      <c r="C73" s="460">
        <v>1100190</v>
      </c>
      <c r="D73" s="460">
        <v>1066294</v>
      </c>
      <c r="E73" s="460">
        <v>80793</v>
      </c>
      <c r="F73" s="460">
        <v>15394</v>
      </c>
      <c r="G73" s="278">
        <v>38120</v>
      </c>
      <c r="H73" s="194">
        <f t="shared" si="5"/>
        <v>134307</v>
      </c>
      <c r="I73" s="278">
        <v>22360</v>
      </c>
      <c r="J73" s="278">
        <v>11308</v>
      </c>
      <c r="K73" s="278">
        <v>10455</v>
      </c>
      <c r="L73" s="194">
        <f t="shared" si="8"/>
        <v>44123</v>
      </c>
      <c r="M73" s="278">
        <v>329126</v>
      </c>
      <c r="N73" s="278">
        <v>104383</v>
      </c>
      <c r="O73" s="278">
        <v>91499</v>
      </c>
      <c r="P73" s="194">
        <f t="shared" si="6"/>
        <v>525008</v>
      </c>
      <c r="Q73" s="195">
        <f t="shared" si="9"/>
        <v>432279</v>
      </c>
      <c r="R73" s="195">
        <f t="shared" si="7"/>
        <v>131085</v>
      </c>
      <c r="S73" s="195">
        <f t="shared" si="7"/>
        <v>140074</v>
      </c>
      <c r="T73" s="462">
        <v>362856</v>
      </c>
      <c r="U73" s="46"/>
      <c r="V73" s="195"/>
      <c r="W73" s="195"/>
      <c r="X73" s="195"/>
    </row>
    <row r="74" spans="1:24" s="186" customFormat="1" ht="15" customHeight="1">
      <c r="A74" s="186">
        <v>66</v>
      </c>
      <c r="B74" s="222" t="s">
        <v>64</v>
      </c>
      <c r="C74" s="460">
        <v>421041</v>
      </c>
      <c r="D74" s="460">
        <v>398506</v>
      </c>
      <c r="E74" s="460">
        <v>43588</v>
      </c>
      <c r="F74" s="460">
        <v>21793</v>
      </c>
      <c r="G74" s="278">
        <v>18244</v>
      </c>
      <c r="H74" s="194">
        <f t="shared" si="5"/>
        <v>83625</v>
      </c>
      <c r="I74" s="278">
        <v>22827</v>
      </c>
      <c r="J74" s="278">
        <v>34880</v>
      </c>
      <c r="K74" s="278">
        <v>9134</v>
      </c>
      <c r="L74" s="194">
        <f t="shared" si="8"/>
        <v>66841</v>
      </c>
      <c r="M74" s="278">
        <v>47714</v>
      </c>
      <c r="N74" s="278">
        <v>90066</v>
      </c>
      <c r="O74" s="278">
        <v>45810</v>
      </c>
      <c r="P74" s="194">
        <f t="shared" si="6"/>
        <v>183590</v>
      </c>
      <c r="Q74" s="195">
        <f t="shared" si="9"/>
        <v>114129</v>
      </c>
      <c r="R74" s="195">
        <f t="shared" si="7"/>
        <v>146739</v>
      </c>
      <c r="S74" s="195">
        <f t="shared" si="7"/>
        <v>73188</v>
      </c>
      <c r="T74" s="462">
        <v>64450</v>
      </c>
      <c r="U74" s="46"/>
      <c r="V74" s="195"/>
      <c r="W74" s="195"/>
      <c r="X74" s="195"/>
    </row>
    <row r="75" spans="1:24" s="186" customFormat="1" ht="15" customHeight="1">
      <c r="A75" s="186">
        <v>67</v>
      </c>
      <c r="B75" s="222" t="s">
        <v>65</v>
      </c>
      <c r="C75" s="460">
        <v>597524</v>
      </c>
      <c r="D75" s="460">
        <v>577504</v>
      </c>
      <c r="E75" s="460">
        <v>96897</v>
      </c>
      <c r="F75" s="460">
        <v>12604</v>
      </c>
      <c r="G75" s="278">
        <v>22558</v>
      </c>
      <c r="H75" s="194">
        <f t="shared" si="5"/>
        <v>132059</v>
      </c>
      <c r="I75" s="278">
        <v>130288</v>
      </c>
      <c r="J75" s="278">
        <v>13082</v>
      </c>
      <c r="K75" s="278">
        <v>11889</v>
      </c>
      <c r="L75" s="194">
        <f t="shared" si="8"/>
        <v>155259</v>
      </c>
      <c r="M75" s="278">
        <v>193123</v>
      </c>
      <c r="N75" s="278">
        <v>23302</v>
      </c>
      <c r="O75" s="278">
        <v>31286</v>
      </c>
      <c r="P75" s="194">
        <f t="shared" si="6"/>
        <v>247711</v>
      </c>
      <c r="Q75" s="195">
        <f t="shared" si="9"/>
        <v>420308</v>
      </c>
      <c r="R75" s="195">
        <f t="shared" si="7"/>
        <v>48988</v>
      </c>
      <c r="S75" s="195">
        <f t="shared" si="7"/>
        <v>65733</v>
      </c>
      <c r="T75" s="462">
        <v>42474</v>
      </c>
      <c r="U75" s="46"/>
      <c r="V75" s="195"/>
      <c r="W75" s="195"/>
      <c r="X75" s="195"/>
    </row>
    <row r="76" spans="1:24" s="186" customFormat="1" ht="15" customHeight="1">
      <c r="A76" s="186">
        <v>68</v>
      </c>
      <c r="B76" s="222" t="s">
        <v>66</v>
      </c>
      <c r="C76" s="460">
        <v>396673</v>
      </c>
      <c r="D76" s="460">
        <v>383221</v>
      </c>
      <c r="E76" s="460">
        <v>52112</v>
      </c>
      <c r="F76" s="460">
        <v>20216</v>
      </c>
      <c r="G76" s="278">
        <v>13976</v>
      </c>
      <c r="H76" s="194">
        <f t="shared" si="5"/>
        <v>86304</v>
      </c>
      <c r="I76" s="278">
        <v>19445</v>
      </c>
      <c r="J76" s="278">
        <v>19768</v>
      </c>
      <c r="K76" s="278">
        <v>5395</v>
      </c>
      <c r="L76" s="194">
        <f t="shared" si="8"/>
        <v>44608</v>
      </c>
      <c r="M76" s="278">
        <v>69640</v>
      </c>
      <c r="N76" s="278">
        <v>88351</v>
      </c>
      <c r="O76" s="278">
        <v>30352</v>
      </c>
      <c r="P76" s="194">
        <f t="shared" si="6"/>
        <v>188343</v>
      </c>
      <c r="Q76" s="195">
        <f t="shared" si="9"/>
        <v>141197</v>
      </c>
      <c r="R76" s="195">
        <f t="shared" si="7"/>
        <v>128335</v>
      </c>
      <c r="S76" s="195">
        <f t="shared" si="7"/>
        <v>49723</v>
      </c>
      <c r="T76" s="462">
        <v>63965</v>
      </c>
      <c r="U76" s="46"/>
      <c r="V76" s="195"/>
      <c r="W76" s="195"/>
      <c r="X76" s="195"/>
    </row>
    <row r="77" spans="1:24" s="186" customFormat="1" ht="15" customHeight="1">
      <c r="A77" s="186">
        <v>69</v>
      </c>
      <c r="B77" s="222" t="s">
        <v>67</v>
      </c>
      <c r="C77" s="460">
        <v>90154</v>
      </c>
      <c r="D77" s="460">
        <v>75286</v>
      </c>
      <c r="E77" s="460">
        <v>7784</v>
      </c>
      <c r="F77" s="460">
        <v>3212</v>
      </c>
      <c r="G77" s="278">
        <v>4387</v>
      </c>
      <c r="H77" s="194">
        <f t="shared" si="5"/>
        <v>15383</v>
      </c>
      <c r="I77" s="278">
        <v>5452</v>
      </c>
      <c r="J77" s="278">
        <v>4240</v>
      </c>
      <c r="K77" s="278">
        <v>952</v>
      </c>
      <c r="L77" s="194">
        <f t="shared" si="8"/>
        <v>10644</v>
      </c>
      <c r="M77" s="278">
        <v>19456</v>
      </c>
      <c r="N77" s="278">
        <v>9104</v>
      </c>
      <c r="O77" s="278">
        <v>10338</v>
      </c>
      <c r="P77" s="194">
        <f t="shared" si="6"/>
        <v>38898</v>
      </c>
      <c r="Q77" s="195">
        <f t="shared" si="9"/>
        <v>32692</v>
      </c>
      <c r="R77" s="195">
        <f t="shared" si="7"/>
        <v>16556</v>
      </c>
      <c r="S77" s="195">
        <f t="shared" si="7"/>
        <v>15677</v>
      </c>
      <c r="T77" s="462">
        <v>10361</v>
      </c>
      <c r="U77" s="46"/>
      <c r="V77" s="195"/>
      <c r="W77" s="195"/>
      <c r="X77" s="195"/>
    </row>
    <row r="78" spans="1:24" s="186" customFormat="1" ht="15" customHeight="1">
      <c r="A78" s="186">
        <v>70</v>
      </c>
      <c r="B78" s="222" t="s">
        <v>68</v>
      </c>
      <c r="C78" s="460">
        <v>245610</v>
      </c>
      <c r="D78" s="460">
        <v>242850</v>
      </c>
      <c r="E78" s="460">
        <v>45592</v>
      </c>
      <c r="F78" s="460">
        <v>12280</v>
      </c>
      <c r="G78" s="278">
        <v>10069</v>
      </c>
      <c r="H78" s="194">
        <f t="shared" si="5"/>
        <v>67941</v>
      </c>
      <c r="I78" s="278">
        <v>18120</v>
      </c>
      <c r="J78" s="278">
        <v>14549</v>
      </c>
      <c r="K78" s="278">
        <v>4488</v>
      </c>
      <c r="L78" s="194">
        <f t="shared" si="8"/>
        <v>37157</v>
      </c>
      <c r="M78" s="278">
        <v>52260</v>
      </c>
      <c r="N78" s="278">
        <v>39207</v>
      </c>
      <c r="O78" s="278">
        <v>23902</v>
      </c>
      <c r="P78" s="194">
        <f t="shared" si="6"/>
        <v>115369</v>
      </c>
      <c r="Q78" s="195">
        <f t="shared" si="9"/>
        <v>115972</v>
      </c>
      <c r="R78" s="195">
        <f t="shared" si="7"/>
        <v>66036</v>
      </c>
      <c r="S78" s="195">
        <f t="shared" si="7"/>
        <v>38459</v>
      </c>
      <c r="T78" s="462">
        <v>22383</v>
      </c>
      <c r="U78" s="46"/>
      <c r="V78" s="195"/>
      <c r="W78" s="195"/>
      <c r="X78" s="195"/>
    </row>
    <row r="79" spans="1:24" s="186" customFormat="1" ht="15" customHeight="1">
      <c r="A79" s="186">
        <v>71</v>
      </c>
      <c r="B79" s="222" t="s">
        <v>69</v>
      </c>
      <c r="C79" s="460">
        <v>277984</v>
      </c>
      <c r="D79" s="460">
        <v>269100</v>
      </c>
      <c r="E79" s="460">
        <v>43773</v>
      </c>
      <c r="F79" s="460">
        <v>8783</v>
      </c>
      <c r="G79" s="278">
        <v>16555</v>
      </c>
      <c r="H79" s="194">
        <f t="shared" si="5"/>
        <v>69111</v>
      </c>
      <c r="I79" s="278">
        <v>29306</v>
      </c>
      <c r="J79" s="278">
        <v>10786</v>
      </c>
      <c r="K79" s="278">
        <v>9154</v>
      </c>
      <c r="L79" s="194">
        <f t="shared" si="8"/>
        <v>49246</v>
      </c>
      <c r="M79" s="278">
        <v>61723</v>
      </c>
      <c r="N79" s="278">
        <v>25830</v>
      </c>
      <c r="O79" s="278">
        <v>42653</v>
      </c>
      <c r="P79" s="194">
        <f t="shared" si="6"/>
        <v>130206</v>
      </c>
      <c r="Q79" s="195">
        <f t="shared" si="9"/>
        <v>134802</v>
      </c>
      <c r="R79" s="195">
        <f t="shared" si="7"/>
        <v>45399</v>
      </c>
      <c r="S79" s="195">
        <f t="shared" si="7"/>
        <v>68362</v>
      </c>
      <c r="T79" s="462">
        <v>20537</v>
      </c>
      <c r="U79" s="46"/>
      <c r="V79" s="195"/>
      <c r="W79" s="195"/>
      <c r="X79" s="195"/>
    </row>
    <row r="80" spans="1:24" s="186" customFormat="1" ht="15" customHeight="1">
      <c r="A80" s="186">
        <v>72</v>
      </c>
      <c r="B80" s="222" t="s">
        <v>70</v>
      </c>
      <c r="C80" s="460">
        <v>576899</v>
      </c>
      <c r="D80" s="460">
        <v>546601</v>
      </c>
      <c r="E80" s="460">
        <v>56893</v>
      </c>
      <c r="F80" s="460">
        <v>6558</v>
      </c>
      <c r="G80" s="278">
        <v>20630</v>
      </c>
      <c r="H80" s="194">
        <f t="shared" si="5"/>
        <v>84081</v>
      </c>
      <c r="I80" s="278">
        <v>18063</v>
      </c>
      <c r="J80" s="278">
        <v>9085</v>
      </c>
      <c r="K80" s="278">
        <v>4650</v>
      </c>
      <c r="L80" s="194">
        <f t="shared" si="8"/>
        <v>31798</v>
      </c>
      <c r="M80" s="278">
        <v>150161</v>
      </c>
      <c r="N80" s="278">
        <v>47183</v>
      </c>
      <c r="O80" s="278">
        <v>53498</v>
      </c>
      <c r="P80" s="194">
        <f t="shared" si="6"/>
        <v>250842</v>
      </c>
      <c r="Q80" s="195">
        <f t="shared" si="9"/>
        <v>225117</v>
      </c>
      <c r="R80" s="195">
        <f t="shared" si="7"/>
        <v>62826</v>
      </c>
      <c r="S80" s="195">
        <f t="shared" si="7"/>
        <v>78778</v>
      </c>
      <c r="T80" s="462">
        <v>179880</v>
      </c>
      <c r="U80" s="46"/>
      <c r="V80" s="195"/>
      <c r="W80" s="195"/>
      <c r="X80" s="195"/>
    </row>
    <row r="81" spans="1:24" s="186" customFormat="1" ht="15" customHeight="1">
      <c r="A81" s="186">
        <v>73</v>
      </c>
      <c r="B81" s="222" t="s">
        <v>71</v>
      </c>
      <c r="C81" s="460">
        <v>483788</v>
      </c>
      <c r="D81" s="460">
        <v>453657</v>
      </c>
      <c r="E81" s="460">
        <v>37696</v>
      </c>
      <c r="F81" s="460">
        <v>5416</v>
      </c>
      <c r="G81" s="278">
        <v>26804</v>
      </c>
      <c r="H81" s="194">
        <f t="shared" si="5"/>
        <v>69916</v>
      </c>
      <c r="I81" s="278">
        <v>4713</v>
      </c>
      <c r="J81" s="278">
        <v>3175</v>
      </c>
      <c r="K81" s="278">
        <v>5211</v>
      </c>
      <c r="L81" s="194">
        <f t="shared" si="8"/>
        <v>13099</v>
      </c>
      <c r="M81" s="278">
        <v>66441</v>
      </c>
      <c r="N81" s="278">
        <v>42391</v>
      </c>
      <c r="O81" s="278">
        <v>61420</v>
      </c>
      <c r="P81" s="194">
        <f t="shared" si="6"/>
        <v>170252</v>
      </c>
      <c r="Q81" s="195">
        <f t="shared" si="9"/>
        <v>108850</v>
      </c>
      <c r="R81" s="195">
        <f t="shared" si="7"/>
        <v>50982</v>
      </c>
      <c r="S81" s="195">
        <f t="shared" si="7"/>
        <v>93435</v>
      </c>
      <c r="T81" s="462">
        <v>200390</v>
      </c>
      <c r="U81" s="46"/>
      <c r="V81" s="195"/>
      <c r="W81" s="195"/>
      <c r="X81" s="195"/>
    </row>
    <row r="82" spans="1:24" s="186" customFormat="1" ht="15" customHeight="1">
      <c r="A82" s="186">
        <v>74</v>
      </c>
      <c r="B82" s="222" t="s">
        <v>72</v>
      </c>
      <c r="C82" s="460">
        <v>192389</v>
      </c>
      <c r="D82" s="460">
        <v>187483</v>
      </c>
      <c r="E82" s="460">
        <v>32325</v>
      </c>
      <c r="F82" s="460">
        <v>4846</v>
      </c>
      <c r="G82" s="278">
        <v>8131</v>
      </c>
      <c r="H82" s="194">
        <f t="shared" si="5"/>
        <v>45302</v>
      </c>
      <c r="I82" s="278">
        <v>37750</v>
      </c>
      <c r="J82" s="278">
        <v>4529</v>
      </c>
      <c r="K82" s="278">
        <v>3751</v>
      </c>
      <c r="L82" s="194">
        <f t="shared" si="8"/>
        <v>46030</v>
      </c>
      <c r="M82" s="278">
        <v>60523</v>
      </c>
      <c r="N82" s="278">
        <v>8493</v>
      </c>
      <c r="O82" s="278">
        <v>15438</v>
      </c>
      <c r="P82" s="194">
        <f t="shared" si="6"/>
        <v>84454</v>
      </c>
      <c r="Q82" s="195">
        <f t="shared" si="9"/>
        <v>130598</v>
      </c>
      <c r="R82" s="195">
        <f t="shared" si="7"/>
        <v>17868</v>
      </c>
      <c r="S82" s="195">
        <f t="shared" si="7"/>
        <v>27320</v>
      </c>
      <c r="T82" s="462">
        <v>11697</v>
      </c>
      <c r="U82" s="46"/>
      <c r="V82" s="195"/>
      <c r="W82" s="195"/>
      <c r="X82" s="195"/>
    </row>
    <row r="83" spans="1:24" s="186" customFormat="1" ht="15" customHeight="1">
      <c r="A83" s="186">
        <v>75</v>
      </c>
      <c r="B83" s="222" t="s">
        <v>73</v>
      </c>
      <c r="C83" s="460">
        <v>98335</v>
      </c>
      <c r="D83" s="460">
        <v>90753</v>
      </c>
      <c r="E83" s="460">
        <v>9809</v>
      </c>
      <c r="F83" s="460">
        <v>5181</v>
      </c>
      <c r="G83" s="278">
        <v>4945</v>
      </c>
      <c r="H83" s="194">
        <f t="shared" si="5"/>
        <v>19935</v>
      </c>
      <c r="I83" s="278">
        <v>3719</v>
      </c>
      <c r="J83" s="278">
        <v>3248</v>
      </c>
      <c r="K83" s="278">
        <v>1349</v>
      </c>
      <c r="L83" s="194">
        <f t="shared" si="8"/>
        <v>8316</v>
      </c>
      <c r="M83" s="278">
        <v>11155</v>
      </c>
      <c r="N83" s="278">
        <v>18273</v>
      </c>
      <c r="O83" s="278">
        <v>9045</v>
      </c>
      <c r="P83" s="194">
        <f t="shared" si="6"/>
        <v>38473</v>
      </c>
      <c r="Q83" s="195">
        <f t="shared" si="9"/>
        <v>24683</v>
      </c>
      <c r="R83" s="195">
        <f t="shared" si="7"/>
        <v>26702</v>
      </c>
      <c r="S83" s="195">
        <f t="shared" si="7"/>
        <v>15339</v>
      </c>
      <c r="T83" s="462">
        <v>24029</v>
      </c>
      <c r="U83" s="46"/>
      <c r="V83" s="195"/>
      <c r="W83" s="195"/>
      <c r="X83" s="195"/>
    </row>
    <row r="84" spans="1:24" s="186" customFormat="1" ht="15" customHeight="1">
      <c r="A84" s="186">
        <v>76</v>
      </c>
      <c r="B84" s="222" t="s">
        <v>74</v>
      </c>
      <c r="C84" s="460">
        <v>192785</v>
      </c>
      <c r="D84" s="460">
        <v>187520</v>
      </c>
      <c r="E84" s="460">
        <v>16077</v>
      </c>
      <c r="F84" s="460">
        <v>5192</v>
      </c>
      <c r="G84" s="278">
        <v>8422</v>
      </c>
      <c r="H84" s="194">
        <f t="shared" si="5"/>
        <v>29691</v>
      </c>
      <c r="I84" s="278">
        <v>3837</v>
      </c>
      <c r="J84" s="278">
        <v>5708</v>
      </c>
      <c r="K84" s="278">
        <v>1813</v>
      </c>
      <c r="L84" s="194">
        <f t="shared" si="8"/>
        <v>11358</v>
      </c>
      <c r="M84" s="278">
        <v>25401</v>
      </c>
      <c r="N84" s="278">
        <v>28321</v>
      </c>
      <c r="O84" s="278">
        <v>15565</v>
      </c>
      <c r="P84" s="194">
        <f t="shared" si="6"/>
        <v>69287</v>
      </c>
      <c r="Q84" s="195">
        <f t="shared" si="9"/>
        <v>45315</v>
      </c>
      <c r="R84" s="195">
        <f t="shared" si="7"/>
        <v>39221</v>
      </c>
      <c r="S84" s="195">
        <f t="shared" si="7"/>
        <v>25800</v>
      </c>
      <c r="T84" s="462">
        <v>77185</v>
      </c>
      <c r="U84" s="46"/>
      <c r="V84" s="195"/>
      <c r="W84" s="195"/>
      <c r="X84" s="195"/>
    </row>
    <row r="85" spans="1:24" s="186" customFormat="1" ht="15" customHeight="1">
      <c r="A85" s="186">
        <v>77</v>
      </c>
      <c r="B85" s="222" t="s">
        <v>75</v>
      </c>
      <c r="C85" s="460">
        <v>241665</v>
      </c>
      <c r="D85" s="460">
        <v>238443</v>
      </c>
      <c r="E85" s="460">
        <v>56838</v>
      </c>
      <c r="F85" s="460">
        <v>8666</v>
      </c>
      <c r="G85" s="278">
        <v>9598</v>
      </c>
      <c r="H85" s="194">
        <f t="shared" si="5"/>
        <v>75102</v>
      </c>
      <c r="I85" s="278">
        <v>29032</v>
      </c>
      <c r="J85" s="278">
        <v>6945</v>
      </c>
      <c r="K85" s="278">
        <v>8040</v>
      </c>
      <c r="L85" s="194">
        <f t="shared" si="8"/>
        <v>44017</v>
      </c>
      <c r="M85" s="278">
        <v>60295</v>
      </c>
      <c r="N85" s="278">
        <v>18791</v>
      </c>
      <c r="O85" s="278">
        <v>20140</v>
      </c>
      <c r="P85" s="194">
        <f t="shared" si="6"/>
        <v>99226</v>
      </c>
      <c r="Q85" s="195">
        <f t="shared" si="9"/>
        <v>146165</v>
      </c>
      <c r="R85" s="195">
        <f t="shared" si="7"/>
        <v>34402</v>
      </c>
      <c r="S85" s="195">
        <f t="shared" si="7"/>
        <v>37778</v>
      </c>
      <c r="T85" s="462">
        <v>20098</v>
      </c>
      <c r="U85" s="46"/>
      <c r="V85" s="195"/>
      <c r="W85" s="195"/>
      <c r="X85" s="195"/>
    </row>
    <row r="86" spans="1:24" s="186" customFormat="1" ht="15" customHeight="1">
      <c r="A86" s="186">
        <v>78</v>
      </c>
      <c r="B86" s="222" t="s">
        <v>76</v>
      </c>
      <c r="C86" s="460">
        <v>242347</v>
      </c>
      <c r="D86" s="460">
        <v>239318</v>
      </c>
      <c r="E86" s="460">
        <v>41455</v>
      </c>
      <c r="F86" s="460">
        <v>5962</v>
      </c>
      <c r="G86" s="278">
        <v>13607</v>
      </c>
      <c r="H86" s="194">
        <f t="shared" si="5"/>
        <v>61024</v>
      </c>
      <c r="I86" s="278">
        <v>39624</v>
      </c>
      <c r="J86" s="278">
        <v>5957</v>
      </c>
      <c r="K86" s="278">
        <v>6005</v>
      </c>
      <c r="L86" s="194">
        <f t="shared" si="8"/>
        <v>51586</v>
      </c>
      <c r="M86" s="278">
        <v>66344</v>
      </c>
      <c r="N86" s="278">
        <v>19908</v>
      </c>
      <c r="O86" s="278">
        <v>27043</v>
      </c>
      <c r="P86" s="194">
        <f t="shared" si="6"/>
        <v>113295</v>
      </c>
      <c r="Q86" s="195">
        <f t="shared" si="9"/>
        <v>147423</v>
      </c>
      <c r="R86" s="195">
        <f t="shared" si="7"/>
        <v>31827</v>
      </c>
      <c r="S86" s="195">
        <f t="shared" si="7"/>
        <v>46655</v>
      </c>
      <c r="T86" s="462">
        <v>13414</v>
      </c>
      <c r="U86" s="46"/>
      <c r="V86" s="195"/>
      <c r="W86" s="195"/>
      <c r="X86" s="195"/>
    </row>
    <row r="87" spans="1:24" s="186" customFormat="1" ht="15" customHeight="1">
      <c r="A87" s="186">
        <v>79</v>
      </c>
      <c r="B87" s="222" t="s">
        <v>77</v>
      </c>
      <c r="C87" s="460">
        <v>130825</v>
      </c>
      <c r="D87" s="460">
        <v>121554</v>
      </c>
      <c r="E87" s="460">
        <v>17176</v>
      </c>
      <c r="F87" s="460">
        <v>5775</v>
      </c>
      <c r="G87" s="278">
        <v>6035</v>
      </c>
      <c r="H87" s="194">
        <f t="shared" si="5"/>
        <v>28986</v>
      </c>
      <c r="I87" s="278">
        <v>3743</v>
      </c>
      <c r="J87" s="278">
        <v>6682</v>
      </c>
      <c r="K87" s="278">
        <v>2149</v>
      </c>
      <c r="L87" s="194">
        <f t="shared" si="8"/>
        <v>12574</v>
      </c>
      <c r="M87" s="278">
        <v>17280</v>
      </c>
      <c r="N87" s="278">
        <v>24444</v>
      </c>
      <c r="O87" s="278">
        <v>14354</v>
      </c>
      <c r="P87" s="194">
        <f t="shared" si="6"/>
        <v>56078</v>
      </c>
      <c r="Q87" s="195">
        <f t="shared" si="9"/>
        <v>38199</v>
      </c>
      <c r="R87" s="195">
        <f t="shared" si="7"/>
        <v>36901</v>
      </c>
      <c r="S87" s="195">
        <f t="shared" si="7"/>
        <v>22538</v>
      </c>
      <c r="T87" s="462">
        <v>23917</v>
      </c>
      <c r="U87" s="46"/>
      <c r="V87" s="195"/>
      <c r="W87" s="195"/>
      <c r="X87" s="195"/>
    </row>
    <row r="88" spans="1:24" s="186" customFormat="1" ht="15" customHeight="1">
      <c r="A88" s="186">
        <v>80</v>
      </c>
      <c r="B88" s="222" t="s">
        <v>78</v>
      </c>
      <c r="C88" s="460">
        <v>522175</v>
      </c>
      <c r="D88" s="460">
        <v>487976</v>
      </c>
      <c r="E88" s="460">
        <v>63104</v>
      </c>
      <c r="F88" s="460">
        <v>16594</v>
      </c>
      <c r="G88" s="278">
        <v>18289</v>
      </c>
      <c r="H88" s="194">
        <f t="shared" si="5"/>
        <v>97987</v>
      </c>
      <c r="I88" s="278">
        <v>27556</v>
      </c>
      <c r="J88" s="278">
        <v>15010</v>
      </c>
      <c r="K88" s="278">
        <v>12334</v>
      </c>
      <c r="L88" s="194">
        <f t="shared" si="8"/>
        <v>54900</v>
      </c>
      <c r="M88" s="278">
        <v>144832</v>
      </c>
      <c r="N88" s="278">
        <v>54981</v>
      </c>
      <c r="O88" s="278">
        <v>55682</v>
      </c>
      <c r="P88" s="194">
        <f t="shared" si="6"/>
        <v>255495</v>
      </c>
      <c r="Q88" s="195">
        <f t="shared" si="9"/>
        <v>235492</v>
      </c>
      <c r="R88" s="195">
        <f t="shared" si="7"/>
        <v>86585</v>
      </c>
      <c r="S88" s="195">
        <f t="shared" si="7"/>
        <v>86305</v>
      </c>
      <c r="T88" s="462">
        <v>79594</v>
      </c>
      <c r="U88" s="46"/>
      <c r="V88" s="195"/>
      <c r="W88" s="195"/>
      <c r="X88" s="195"/>
    </row>
    <row r="89" spans="1:24" s="186" customFormat="1" ht="15" customHeight="1">
      <c r="A89" s="186">
        <v>81</v>
      </c>
      <c r="B89" s="222" t="s">
        <v>79</v>
      </c>
      <c r="C89" s="460">
        <v>370371</v>
      </c>
      <c r="D89" s="460">
        <v>353473</v>
      </c>
      <c r="E89" s="460">
        <v>76525</v>
      </c>
      <c r="F89" s="460">
        <v>13210</v>
      </c>
      <c r="G89" s="278">
        <v>12340</v>
      </c>
      <c r="H89" s="194">
        <f t="shared" si="5"/>
        <v>102075</v>
      </c>
      <c r="I89" s="278">
        <v>33188</v>
      </c>
      <c r="J89" s="278">
        <v>15391</v>
      </c>
      <c r="K89" s="278">
        <v>7654</v>
      </c>
      <c r="L89" s="194">
        <f t="shared" si="8"/>
        <v>56233</v>
      </c>
      <c r="M89" s="278">
        <v>101891</v>
      </c>
      <c r="N89" s="278">
        <v>35959</v>
      </c>
      <c r="O89" s="278">
        <v>27105</v>
      </c>
      <c r="P89" s="194">
        <f t="shared" si="6"/>
        <v>164955</v>
      </c>
      <c r="Q89" s="195">
        <f>+E89+I89+M89</f>
        <v>211604</v>
      </c>
      <c r="R89" s="195">
        <f t="shared" si="7"/>
        <v>64560</v>
      </c>
      <c r="S89" s="195">
        <f t="shared" si="7"/>
        <v>47099</v>
      </c>
      <c r="T89" s="462">
        <v>30210</v>
      </c>
      <c r="U89" s="46"/>
      <c r="V89" s="195"/>
      <c r="W89" s="195"/>
      <c r="X89" s="195"/>
    </row>
    <row r="90" spans="1:24" s="186" customFormat="1" ht="15" customHeight="1">
      <c r="A90" s="222"/>
      <c r="B90" s="222" t="s">
        <v>80</v>
      </c>
      <c r="C90" s="460">
        <v>0</v>
      </c>
      <c r="D90" s="460">
        <v>5806</v>
      </c>
      <c r="E90" s="460">
        <v>0</v>
      </c>
      <c r="F90" s="460">
        <v>0</v>
      </c>
      <c r="G90" s="278">
        <v>0</v>
      </c>
      <c r="H90" s="194">
        <f t="shared" si="5"/>
        <v>0</v>
      </c>
      <c r="I90" s="278">
        <v>2954</v>
      </c>
      <c r="J90" s="278">
        <v>0</v>
      </c>
      <c r="K90" s="278">
        <v>743</v>
      </c>
      <c r="L90" s="194">
        <f t="shared" si="8"/>
        <v>3697</v>
      </c>
      <c r="M90" s="278">
        <v>1451</v>
      </c>
      <c r="N90" s="278">
        <v>0</v>
      </c>
      <c r="O90" s="278">
        <v>658</v>
      </c>
      <c r="P90" s="194">
        <f t="shared" si="6"/>
        <v>2109</v>
      </c>
      <c r="Q90" s="283">
        <f t="shared" si="9"/>
        <v>4405</v>
      </c>
      <c r="R90" s="195">
        <f t="shared" si="7"/>
        <v>0</v>
      </c>
      <c r="S90" s="195">
        <f t="shared" si="7"/>
        <v>1401</v>
      </c>
      <c r="T90" s="462">
        <v>0</v>
      </c>
      <c r="U90" s="46"/>
      <c r="V90" s="195"/>
      <c r="W90" s="195"/>
      <c r="X90" s="195"/>
    </row>
    <row r="91" spans="1:24" s="186" customFormat="1" ht="15" customHeight="1">
      <c r="A91" s="470"/>
      <c r="B91" s="470" t="s">
        <v>181</v>
      </c>
      <c r="C91" s="205">
        <f t="shared" ref="C91:T91" si="10">SUM(C6:C90)</f>
        <v>79814871</v>
      </c>
      <c r="D91" s="205">
        <f t="shared" si="10"/>
        <v>78002486</v>
      </c>
      <c r="E91" s="205">
        <f t="shared" si="10"/>
        <v>15355158</v>
      </c>
      <c r="F91" s="205">
        <f t="shared" si="10"/>
        <v>2794132</v>
      </c>
      <c r="G91" s="205">
        <f t="shared" si="10"/>
        <v>2982548</v>
      </c>
      <c r="H91" s="205">
        <f t="shared" si="10"/>
        <v>21131838</v>
      </c>
      <c r="I91" s="205">
        <f t="shared" si="10"/>
        <v>7144139</v>
      </c>
      <c r="J91" s="205">
        <f t="shared" si="10"/>
        <v>2559823</v>
      </c>
      <c r="K91" s="205">
        <f t="shared" si="10"/>
        <v>2051241</v>
      </c>
      <c r="L91" s="205">
        <f t="shared" si="10"/>
        <v>11755203</v>
      </c>
      <c r="M91" s="205">
        <f t="shared" si="10"/>
        <v>19438157</v>
      </c>
      <c r="N91" s="205">
        <f t="shared" si="10"/>
        <v>9008656</v>
      </c>
      <c r="O91" s="205">
        <f>SUM(O6:O90)</f>
        <v>6486429</v>
      </c>
      <c r="P91" s="205">
        <f t="shared" si="10"/>
        <v>34933242</v>
      </c>
      <c r="Q91" s="205">
        <f>SUM(Q6:Q90)</f>
        <v>41937454</v>
      </c>
      <c r="R91" s="205">
        <f t="shared" ref="R91:S91" si="11">SUM(R6:R90)</f>
        <v>14362611</v>
      </c>
      <c r="S91" s="205">
        <f t="shared" si="11"/>
        <v>11520218</v>
      </c>
      <c r="T91" s="205">
        <f t="shared" si="10"/>
        <v>10189469</v>
      </c>
    </row>
    <row r="92" spans="1:24" s="471" customFormat="1" ht="11.25" customHeight="1">
      <c r="A92" s="678"/>
      <c r="B92" s="678"/>
      <c r="C92" s="678"/>
      <c r="D92" s="678"/>
      <c r="E92" s="678"/>
      <c r="F92" s="678"/>
      <c r="G92" s="678"/>
      <c r="L92" s="195" t="s">
        <v>92</v>
      </c>
      <c r="M92" s="195"/>
      <c r="N92" s="195"/>
      <c r="O92" s="472"/>
    </row>
    <row r="93" spans="1:24" s="471" customFormat="1" ht="12.75" customHeight="1">
      <c r="A93" s="679" t="s">
        <v>571</v>
      </c>
      <c r="B93" s="679"/>
      <c r="C93" s="679"/>
      <c r="D93" s="679"/>
      <c r="E93" s="679"/>
      <c r="F93" s="679"/>
      <c r="G93" s="679"/>
      <c r="H93" s="679"/>
      <c r="I93" s="679"/>
      <c r="J93" s="679"/>
      <c r="K93" s="473"/>
      <c r="L93" s="196"/>
      <c r="M93" s="196"/>
      <c r="N93" s="196"/>
      <c r="O93" s="474"/>
      <c r="P93" s="475"/>
    </row>
    <row r="94" spans="1:24" s="471" customFormat="1" ht="12">
      <c r="A94" s="476" t="s">
        <v>572</v>
      </c>
      <c r="B94" s="476"/>
      <c r="C94" s="476"/>
      <c r="D94" s="476"/>
      <c r="E94" s="476"/>
      <c r="F94" s="476"/>
      <c r="G94" s="476"/>
      <c r="H94" s="476"/>
      <c r="I94" s="477"/>
      <c r="J94" s="476"/>
      <c r="K94" s="186"/>
      <c r="L94" s="195"/>
      <c r="M94" s="195"/>
      <c r="N94" s="195"/>
      <c r="O94" s="103"/>
      <c r="P94" s="46"/>
      <c r="T94" s="478"/>
    </row>
    <row r="95" spans="1:24" s="471" customFormat="1" ht="12">
      <c r="A95" s="476" t="s">
        <v>573</v>
      </c>
      <c r="B95" s="479"/>
      <c r="C95" s="479"/>
      <c r="D95" s="479"/>
      <c r="E95" s="479"/>
      <c r="F95" s="479"/>
      <c r="G95" s="479"/>
      <c r="H95" s="479"/>
      <c r="I95" s="480"/>
      <c r="J95" s="480"/>
      <c r="K95" s="186"/>
      <c r="L95" s="186"/>
      <c r="M95" s="186"/>
      <c r="N95" s="186"/>
      <c r="O95" s="472"/>
      <c r="P95" s="46"/>
      <c r="T95" s="186"/>
    </row>
    <row r="96" spans="1:24" s="471" customFormat="1" ht="12">
      <c r="A96" s="476" t="s">
        <v>574</v>
      </c>
      <c r="B96" s="479"/>
      <c r="C96" s="479"/>
      <c r="D96" s="479"/>
      <c r="E96" s="479"/>
      <c r="F96" s="479"/>
      <c r="G96" s="479"/>
      <c r="H96" s="479"/>
      <c r="I96" s="480"/>
      <c r="J96" s="480"/>
      <c r="K96" s="195"/>
      <c r="L96" s="195"/>
      <c r="M96" s="195"/>
      <c r="N96" s="195"/>
      <c r="O96" s="481"/>
      <c r="P96" s="195"/>
      <c r="T96" s="195"/>
    </row>
    <row r="97" spans="1:20" s="471" customFormat="1" ht="12.75" customHeight="1">
      <c r="A97" s="679" t="s">
        <v>575</v>
      </c>
      <c r="B97" s="679"/>
      <c r="C97" s="679"/>
      <c r="D97" s="679"/>
      <c r="E97" s="679"/>
      <c r="F97" s="679"/>
      <c r="G97" s="679"/>
      <c r="H97" s="679"/>
      <c r="I97" s="679"/>
      <c r="J97" s="679"/>
      <c r="K97" s="679"/>
      <c r="L97" s="679"/>
      <c r="M97" s="679"/>
      <c r="N97" s="679"/>
      <c r="O97" s="679"/>
      <c r="P97" s="679"/>
      <c r="Q97" s="679"/>
      <c r="R97" s="679"/>
      <c r="S97" s="679"/>
      <c r="T97" s="679"/>
    </row>
    <row r="98" spans="1:20" s="471" customFormat="1" ht="12.75" customHeight="1">
      <c r="A98" s="679" t="s">
        <v>576</v>
      </c>
      <c r="B98" s="679"/>
      <c r="C98" s="679"/>
      <c r="D98" s="679"/>
      <c r="E98" s="679"/>
      <c r="F98" s="679"/>
      <c r="G98" s="679"/>
      <c r="H98" s="679"/>
      <c r="I98" s="679"/>
      <c r="J98" s="679"/>
      <c r="K98" s="679"/>
      <c r="L98" s="679"/>
      <c r="M98" s="679"/>
      <c r="N98" s="679"/>
      <c r="O98" s="679"/>
      <c r="P98" s="679"/>
      <c r="Q98" s="679"/>
      <c r="R98" s="679"/>
      <c r="S98" s="679"/>
      <c r="T98" s="679"/>
    </row>
    <row r="99" spans="1:20" s="186" customFormat="1" ht="12">
      <c r="A99" s="530" t="s">
        <v>577</v>
      </c>
      <c r="B99" s="530"/>
      <c r="C99" s="530"/>
      <c r="D99" s="530"/>
      <c r="E99" s="530"/>
      <c r="F99" s="530"/>
      <c r="G99" s="530"/>
      <c r="H99" s="530"/>
      <c r="I99" s="530"/>
      <c r="J99" s="530"/>
      <c r="K99" s="530"/>
      <c r="L99" s="530"/>
      <c r="M99" s="530"/>
      <c r="N99" s="530"/>
      <c r="O99" s="530"/>
      <c r="P99" s="530"/>
      <c r="Q99" s="530"/>
      <c r="R99" s="530"/>
      <c r="S99" s="530"/>
      <c r="T99" s="530"/>
    </row>
    <row r="100" spans="1:20" s="186" customFormat="1" ht="12">
      <c r="A100" s="530" t="s">
        <v>578</v>
      </c>
      <c r="B100" s="530"/>
      <c r="C100" s="530"/>
      <c r="D100" s="530"/>
      <c r="E100" s="530"/>
      <c r="F100" s="530"/>
      <c r="G100" s="530"/>
      <c r="H100" s="530"/>
      <c r="I100" s="530"/>
      <c r="J100" s="530"/>
      <c r="K100" s="530"/>
      <c r="L100" s="530"/>
      <c r="M100" s="530"/>
      <c r="N100" s="530"/>
      <c r="O100" s="530"/>
      <c r="P100" s="530"/>
      <c r="Q100" s="530"/>
      <c r="R100" s="530"/>
      <c r="S100" s="530"/>
      <c r="T100" s="530"/>
    </row>
    <row r="101" spans="1:20" s="186" customFormat="1" ht="12">
      <c r="C101" s="195"/>
      <c r="D101" s="195"/>
      <c r="E101" s="195"/>
      <c r="F101" s="195"/>
      <c r="O101" s="472"/>
    </row>
    <row r="102" spans="1:20" s="186" customFormat="1" ht="12">
      <c r="C102" s="195"/>
      <c r="D102" s="195"/>
      <c r="E102" s="195"/>
      <c r="F102" s="195"/>
      <c r="O102" s="472"/>
    </row>
    <row r="103" spans="1:20" s="186" customFormat="1" ht="12">
      <c r="C103" s="195"/>
      <c r="D103" s="195"/>
      <c r="E103" s="195"/>
      <c r="F103" s="195"/>
      <c r="I103" s="573"/>
      <c r="O103" s="472"/>
    </row>
    <row r="104" spans="1:20" s="186" customFormat="1" ht="12">
      <c r="C104" s="195"/>
      <c r="D104" s="195"/>
      <c r="E104" s="195"/>
      <c r="F104" s="195"/>
      <c r="O104" s="472"/>
    </row>
    <row r="105" spans="1:20" s="186" customFormat="1" ht="12">
      <c r="C105" s="195"/>
      <c r="D105" s="195"/>
      <c r="E105" s="195"/>
      <c r="F105" s="195"/>
      <c r="L105" s="195" t="s">
        <v>92</v>
      </c>
      <c r="O105" s="472"/>
    </row>
    <row r="106" spans="1:20" s="186" customFormat="1" ht="12">
      <c r="C106" s="195"/>
      <c r="D106" s="195"/>
      <c r="E106" s="195"/>
      <c r="F106" s="195"/>
      <c r="O106" s="472"/>
    </row>
    <row r="107" spans="1:20" s="186" customFormat="1" ht="12">
      <c r="C107" s="195"/>
      <c r="D107" s="195"/>
      <c r="E107" s="195"/>
      <c r="F107" s="195"/>
      <c r="O107" s="472"/>
    </row>
    <row r="108" spans="1:20" s="186" customFormat="1" ht="12">
      <c r="C108" s="195"/>
      <c r="D108" s="195"/>
      <c r="E108" s="195"/>
      <c r="F108" s="195"/>
      <c r="O108" s="472"/>
    </row>
    <row r="109" spans="1:20" s="186" customFormat="1" ht="12">
      <c r="C109" s="195"/>
      <c r="D109" s="195"/>
      <c r="E109" s="195"/>
      <c r="F109" s="195"/>
      <c r="O109" s="472"/>
    </row>
    <row r="110" spans="1:20" s="186" customFormat="1" ht="12">
      <c r="C110" s="195"/>
      <c r="D110" s="195"/>
      <c r="E110" s="195"/>
      <c r="F110" s="195"/>
      <c r="O110" s="472"/>
    </row>
    <row r="111" spans="1:20" s="186" customFormat="1" ht="12">
      <c r="C111" s="195"/>
      <c r="D111" s="195"/>
      <c r="E111" s="195"/>
      <c r="F111" s="195"/>
      <c r="O111" s="472"/>
    </row>
    <row r="112" spans="1:20" s="186" customFormat="1" ht="12">
      <c r="C112" s="195"/>
      <c r="D112" s="195"/>
      <c r="E112" s="195"/>
      <c r="F112" s="195"/>
      <c r="O112" s="472"/>
    </row>
    <row r="113" spans="3:15" s="186" customFormat="1" ht="12">
      <c r="C113" s="195"/>
      <c r="D113" s="195"/>
      <c r="E113" s="195"/>
      <c r="F113" s="195"/>
      <c r="O113" s="472"/>
    </row>
    <row r="114" spans="3:15" s="186" customFormat="1" ht="12">
      <c r="C114" s="195"/>
      <c r="D114" s="195"/>
      <c r="E114" s="195"/>
      <c r="F114" s="195"/>
      <c r="O114" s="472"/>
    </row>
    <row r="115" spans="3:15" s="186" customFormat="1" ht="12">
      <c r="C115" s="195"/>
      <c r="D115" s="195"/>
      <c r="E115" s="195"/>
      <c r="F115" s="195"/>
      <c r="O115" s="472"/>
    </row>
    <row r="116" spans="3:15" s="186" customFormat="1" ht="12">
      <c r="C116" s="195"/>
      <c r="D116" s="195"/>
      <c r="E116" s="195"/>
      <c r="F116" s="195"/>
      <c r="O116" s="472"/>
    </row>
    <row r="117" spans="3:15" s="186" customFormat="1" ht="12">
      <c r="C117" s="195"/>
      <c r="D117" s="195"/>
      <c r="E117" s="195"/>
      <c r="F117" s="195"/>
      <c r="O117" s="472"/>
    </row>
    <row r="118" spans="3:15" s="186" customFormat="1" ht="12">
      <c r="C118" s="195"/>
      <c r="D118" s="195"/>
      <c r="E118" s="195"/>
      <c r="F118" s="195"/>
      <c r="O118" s="472"/>
    </row>
    <row r="119" spans="3:15" s="186" customFormat="1" ht="12">
      <c r="C119" s="195"/>
      <c r="D119" s="195"/>
      <c r="E119" s="195"/>
      <c r="F119" s="195"/>
      <c r="O119" s="472"/>
    </row>
    <row r="120" spans="3:15" s="186" customFormat="1" ht="12">
      <c r="C120" s="195"/>
      <c r="D120" s="195"/>
      <c r="E120" s="195"/>
      <c r="F120" s="195"/>
      <c r="O120" s="472"/>
    </row>
    <row r="121" spans="3:15" s="186" customFormat="1" ht="12">
      <c r="C121" s="195"/>
      <c r="D121" s="195"/>
      <c r="E121" s="195"/>
      <c r="F121" s="195"/>
      <c r="O121" s="472"/>
    </row>
    <row r="122" spans="3:15" s="186" customFormat="1" ht="12">
      <c r="C122" s="195"/>
      <c r="D122" s="195"/>
      <c r="E122" s="195"/>
      <c r="F122" s="195"/>
      <c r="O122" s="472"/>
    </row>
    <row r="123" spans="3:15" s="186" customFormat="1" ht="12">
      <c r="C123" s="195"/>
      <c r="D123" s="195"/>
      <c r="E123" s="195"/>
      <c r="F123" s="195"/>
      <c r="O123" s="472"/>
    </row>
    <row r="124" spans="3:15" s="186" customFormat="1" ht="12">
      <c r="C124" s="195"/>
      <c r="D124" s="195"/>
      <c r="E124" s="195"/>
      <c r="F124" s="195"/>
      <c r="O124" s="472"/>
    </row>
    <row r="125" spans="3:15" s="186" customFormat="1" ht="12">
      <c r="C125" s="195"/>
      <c r="D125" s="195"/>
      <c r="E125" s="195"/>
      <c r="F125" s="195"/>
      <c r="O125" s="472"/>
    </row>
    <row r="126" spans="3:15" s="186" customFormat="1" ht="12">
      <c r="C126" s="195"/>
      <c r="D126" s="195"/>
      <c r="E126" s="195"/>
      <c r="F126" s="195"/>
      <c r="O126" s="472"/>
    </row>
    <row r="127" spans="3:15" s="186" customFormat="1" ht="12">
      <c r="C127" s="195"/>
      <c r="D127" s="195"/>
      <c r="E127" s="195"/>
      <c r="F127" s="195"/>
      <c r="O127" s="472"/>
    </row>
    <row r="128" spans="3:15" s="186" customFormat="1" ht="12">
      <c r="C128" s="195"/>
      <c r="D128" s="195"/>
      <c r="E128" s="195"/>
      <c r="F128" s="195"/>
      <c r="O128" s="472"/>
    </row>
    <row r="129" spans="3:15" s="186" customFormat="1" ht="12">
      <c r="C129" s="195"/>
      <c r="D129" s="195"/>
      <c r="E129" s="195"/>
      <c r="F129" s="195"/>
      <c r="O129" s="472"/>
    </row>
    <row r="130" spans="3:15" s="186" customFormat="1" ht="12">
      <c r="C130" s="195"/>
      <c r="D130" s="195"/>
      <c r="E130" s="195"/>
      <c r="F130" s="195"/>
      <c r="O130" s="472"/>
    </row>
    <row r="131" spans="3:15" s="186" customFormat="1" ht="12">
      <c r="C131" s="195"/>
      <c r="D131" s="195"/>
      <c r="E131" s="195"/>
      <c r="F131" s="195"/>
      <c r="O131" s="472"/>
    </row>
    <row r="132" spans="3:15" s="186" customFormat="1" ht="12">
      <c r="C132" s="195"/>
      <c r="D132" s="195"/>
      <c r="E132" s="195"/>
      <c r="F132" s="195"/>
      <c r="O132" s="472"/>
    </row>
    <row r="133" spans="3:15" s="186" customFormat="1" ht="12">
      <c r="C133" s="195"/>
      <c r="D133" s="195"/>
      <c r="E133" s="195"/>
      <c r="F133" s="195"/>
      <c r="O133" s="472"/>
    </row>
    <row r="134" spans="3:15" s="186" customFormat="1" ht="12">
      <c r="C134" s="195"/>
      <c r="D134" s="195"/>
      <c r="E134" s="195"/>
      <c r="F134" s="195"/>
      <c r="O134" s="472"/>
    </row>
    <row r="135" spans="3:15" s="186" customFormat="1" ht="12">
      <c r="C135" s="195"/>
      <c r="D135" s="195"/>
      <c r="E135" s="195"/>
      <c r="F135" s="195"/>
      <c r="O135" s="472"/>
    </row>
    <row r="136" spans="3:15" s="186" customFormat="1" ht="12">
      <c r="C136" s="195"/>
      <c r="D136" s="195"/>
      <c r="E136" s="195"/>
      <c r="F136" s="195"/>
      <c r="O136" s="472"/>
    </row>
    <row r="137" spans="3:15" s="186" customFormat="1" ht="12">
      <c r="C137" s="195"/>
      <c r="D137" s="195"/>
      <c r="E137" s="195"/>
      <c r="F137" s="195"/>
      <c r="O137" s="472"/>
    </row>
    <row r="138" spans="3:15" s="186" customFormat="1" ht="12">
      <c r="C138" s="195"/>
      <c r="D138" s="195"/>
      <c r="E138" s="195"/>
      <c r="F138" s="195"/>
      <c r="O138" s="472"/>
    </row>
    <row r="139" spans="3:15" s="186" customFormat="1" ht="12">
      <c r="C139" s="195"/>
      <c r="D139" s="195"/>
      <c r="E139" s="195"/>
      <c r="F139" s="195"/>
      <c r="O139" s="472"/>
    </row>
    <row r="140" spans="3:15" s="186" customFormat="1" ht="12">
      <c r="C140" s="195"/>
      <c r="D140" s="195"/>
      <c r="E140" s="195"/>
      <c r="F140" s="195"/>
      <c r="O140" s="472"/>
    </row>
    <row r="141" spans="3:15" s="186" customFormat="1" ht="12">
      <c r="C141" s="195"/>
      <c r="D141" s="195"/>
      <c r="E141" s="195"/>
      <c r="F141" s="195"/>
      <c r="O141" s="472"/>
    </row>
    <row r="142" spans="3:15" s="186" customFormat="1" ht="12">
      <c r="C142" s="195"/>
      <c r="D142" s="195"/>
      <c r="E142" s="195"/>
      <c r="F142" s="195"/>
      <c r="O142" s="472"/>
    </row>
    <row r="143" spans="3:15" s="186" customFormat="1" ht="12">
      <c r="C143" s="195"/>
      <c r="D143" s="195"/>
      <c r="E143" s="195"/>
      <c r="F143" s="195"/>
      <c r="O143" s="472"/>
    </row>
    <row r="144" spans="3:15" s="186" customFormat="1" ht="12">
      <c r="C144" s="195"/>
      <c r="D144" s="195"/>
      <c r="E144" s="195"/>
      <c r="F144" s="195"/>
      <c r="O144" s="472"/>
    </row>
    <row r="145" spans="3:15" s="186" customFormat="1" ht="12">
      <c r="C145" s="195"/>
      <c r="D145" s="195"/>
      <c r="E145" s="195"/>
      <c r="F145" s="195"/>
      <c r="O145" s="472"/>
    </row>
    <row r="146" spans="3:15" s="186" customFormat="1" ht="12">
      <c r="C146" s="195"/>
      <c r="D146" s="195"/>
      <c r="E146" s="195"/>
      <c r="F146" s="195"/>
      <c r="O146" s="472"/>
    </row>
    <row r="147" spans="3:15" s="186" customFormat="1" ht="12">
      <c r="C147" s="195"/>
      <c r="D147" s="195"/>
      <c r="E147" s="195"/>
      <c r="F147" s="195"/>
      <c r="O147" s="472"/>
    </row>
    <row r="148" spans="3:15" s="186" customFormat="1" ht="12">
      <c r="C148" s="195"/>
      <c r="D148" s="195"/>
      <c r="E148" s="195"/>
      <c r="F148" s="195"/>
      <c r="O148" s="472"/>
    </row>
    <row r="149" spans="3:15" s="186" customFormat="1" ht="12">
      <c r="C149" s="195"/>
      <c r="D149" s="195"/>
      <c r="E149" s="195"/>
      <c r="F149" s="195"/>
      <c r="O149" s="472"/>
    </row>
    <row r="150" spans="3:15" s="186" customFormat="1" ht="12">
      <c r="C150" s="195"/>
      <c r="D150" s="195"/>
      <c r="E150" s="195"/>
      <c r="F150" s="195"/>
      <c r="O150" s="472"/>
    </row>
    <row r="151" spans="3:15" s="186" customFormat="1" ht="12">
      <c r="C151" s="195"/>
      <c r="D151" s="195"/>
      <c r="E151" s="195"/>
      <c r="F151" s="195"/>
      <c r="O151" s="472"/>
    </row>
    <row r="152" spans="3:15" s="186" customFormat="1" ht="12">
      <c r="C152" s="195"/>
      <c r="D152" s="195"/>
      <c r="E152" s="195"/>
      <c r="F152" s="195"/>
      <c r="O152" s="472"/>
    </row>
    <row r="153" spans="3:15" s="186" customFormat="1" ht="12">
      <c r="C153" s="195"/>
      <c r="D153" s="195"/>
      <c r="E153" s="195"/>
      <c r="F153" s="195"/>
      <c r="O153" s="472"/>
    </row>
    <row r="154" spans="3:15" s="186" customFormat="1" ht="12">
      <c r="C154" s="195"/>
      <c r="D154" s="195"/>
      <c r="E154" s="195"/>
      <c r="F154" s="195"/>
      <c r="O154" s="472"/>
    </row>
    <row r="155" spans="3:15" s="186" customFormat="1" ht="12">
      <c r="C155" s="195"/>
      <c r="D155" s="195"/>
      <c r="E155" s="195"/>
      <c r="F155" s="195"/>
      <c r="O155" s="472"/>
    </row>
    <row r="156" spans="3:15" s="186" customFormat="1" ht="12">
      <c r="C156" s="195"/>
      <c r="D156" s="195"/>
      <c r="E156" s="195"/>
      <c r="F156" s="195"/>
      <c r="O156" s="472"/>
    </row>
    <row r="157" spans="3:15" s="186" customFormat="1" ht="12">
      <c r="C157" s="195"/>
      <c r="D157" s="195"/>
      <c r="E157" s="195"/>
      <c r="F157" s="195"/>
      <c r="O157" s="472"/>
    </row>
    <row r="158" spans="3:15" s="186" customFormat="1" ht="12">
      <c r="C158" s="195"/>
      <c r="D158" s="195"/>
      <c r="E158" s="195"/>
      <c r="F158" s="195"/>
      <c r="O158" s="472"/>
    </row>
    <row r="159" spans="3:15" s="186" customFormat="1" ht="12">
      <c r="C159" s="195"/>
      <c r="D159" s="195"/>
      <c r="E159" s="195"/>
      <c r="F159" s="195"/>
      <c r="O159" s="472"/>
    </row>
    <row r="160" spans="3:15" s="186" customFormat="1" ht="12">
      <c r="C160" s="195"/>
      <c r="D160" s="195"/>
      <c r="E160" s="195"/>
      <c r="F160" s="195"/>
      <c r="O160" s="472"/>
    </row>
    <row r="161" spans="3:15" s="186" customFormat="1" ht="12">
      <c r="C161" s="195"/>
      <c r="D161" s="195"/>
      <c r="E161" s="195"/>
      <c r="F161" s="195"/>
      <c r="O161" s="472"/>
    </row>
    <row r="162" spans="3:15" s="186" customFormat="1" ht="12">
      <c r="C162" s="195"/>
      <c r="D162" s="195"/>
      <c r="E162" s="195"/>
      <c r="F162" s="195"/>
      <c r="O162" s="472"/>
    </row>
    <row r="163" spans="3:15" s="186" customFormat="1" ht="12">
      <c r="C163" s="195"/>
      <c r="D163" s="195"/>
      <c r="E163" s="195"/>
      <c r="F163" s="195"/>
      <c r="O163" s="472"/>
    </row>
    <row r="164" spans="3:15" s="186" customFormat="1" ht="12">
      <c r="C164" s="195"/>
      <c r="D164" s="195"/>
      <c r="E164" s="195"/>
      <c r="F164" s="195"/>
      <c r="O164" s="472"/>
    </row>
    <row r="165" spans="3:15" s="186" customFormat="1" ht="12">
      <c r="C165" s="195"/>
      <c r="D165" s="195"/>
      <c r="E165" s="195"/>
      <c r="F165" s="195"/>
      <c r="O165" s="472"/>
    </row>
    <row r="166" spans="3:15" s="186" customFormat="1" ht="12">
      <c r="C166" s="195"/>
      <c r="D166" s="195"/>
      <c r="E166" s="195"/>
      <c r="F166" s="195"/>
      <c r="O166" s="472"/>
    </row>
    <row r="167" spans="3:15" s="186" customFormat="1" ht="12">
      <c r="C167" s="195"/>
      <c r="D167" s="195"/>
      <c r="E167" s="195"/>
      <c r="F167" s="195"/>
      <c r="O167" s="472"/>
    </row>
    <row r="168" spans="3:15" s="186" customFormat="1" ht="12">
      <c r="C168" s="195"/>
      <c r="D168" s="195"/>
      <c r="E168" s="195"/>
      <c r="F168" s="195"/>
      <c r="O168" s="472"/>
    </row>
    <row r="169" spans="3:15" s="186" customFormat="1" ht="12">
      <c r="C169" s="195"/>
      <c r="D169" s="195"/>
      <c r="E169" s="195"/>
      <c r="F169" s="195"/>
      <c r="O169" s="472"/>
    </row>
    <row r="170" spans="3:15" s="186" customFormat="1" ht="12">
      <c r="C170" s="195"/>
      <c r="D170" s="195"/>
      <c r="E170" s="195"/>
      <c r="F170" s="195"/>
      <c r="O170" s="472"/>
    </row>
    <row r="171" spans="3:15" s="186" customFormat="1" ht="12">
      <c r="C171" s="195"/>
      <c r="D171" s="195"/>
      <c r="E171" s="195"/>
      <c r="F171" s="195"/>
      <c r="O171" s="472"/>
    </row>
    <row r="172" spans="3:15" s="186" customFormat="1" ht="12">
      <c r="C172" s="195"/>
      <c r="D172" s="195"/>
      <c r="E172" s="195"/>
      <c r="F172" s="195"/>
      <c r="O172" s="472"/>
    </row>
    <row r="173" spans="3:15" s="186" customFormat="1" ht="12">
      <c r="C173" s="195"/>
      <c r="D173" s="195"/>
      <c r="E173" s="195"/>
      <c r="F173" s="195"/>
      <c r="O173" s="472"/>
    </row>
    <row r="174" spans="3:15" s="186" customFormat="1" ht="12">
      <c r="C174" s="195"/>
      <c r="D174" s="195"/>
      <c r="E174" s="195"/>
      <c r="F174" s="195"/>
      <c r="O174" s="472"/>
    </row>
    <row r="175" spans="3:15" s="186" customFormat="1" ht="12">
      <c r="C175" s="195"/>
      <c r="D175" s="195"/>
      <c r="E175" s="195"/>
      <c r="F175" s="195"/>
      <c r="O175" s="472"/>
    </row>
    <row r="176" spans="3:15" s="186" customFormat="1" ht="12">
      <c r="C176" s="195"/>
      <c r="D176" s="195"/>
      <c r="E176" s="195"/>
      <c r="F176" s="195"/>
      <c r="O176" s="472"/>
    </row>
    <row r="177" spans="3:15" s="186" customFormat="1" ht="12">
      <c r="C177" s="195"/>
      <c r="D177" s="195"/>
      <c r="E177" s="195"/>
      <c r="F177" s="195"/>
      <c r="O177" s="472"/>
    </row>
    <row r="178" spans="3:15" s="186" customFormat="1" ht="12">
      <c r="C178" s="195"/>
      <c r="D178" s="195"/>
      <c r="E178" s="195"/>
      <c r="F178" s="195"/>
      <c r="O178" s="472"/>
    </row>
    <row r="179" spans="3:15" s="186" customFormat="1" ht="12">
      <c r="C179" s="195"/>
      <c r="D179" s="195"/>
      <c r="E179" s="195"/>
      <c r="F179" s="195"/>
      <c r="O179" s="472"/>
    </row>
    <row r="180" spans="3:15" s="186" customFormat="1" ht="12">
      <c r="C180" s="195"/>
      <c r="D180" s="195"/>
      <c r="E180" s="195"/>
      <c r="F180" s="195"/>
      <c r="O180" s="472"/>
    </row>
    <row r="181" spans="3:15" s="186" customFormat="1" ht="12">
      <c r="C181" s="195"/>
      <c r="D181" s="195"/>
      <c r="E181" s="195"/>
      <c r="F181" s="195"/>
      <c r="O181" s="472"/>
    </row>
    <row r="182" spans="3:15" s="186" customFormat="1" ht="12">
      <c r="C182" s="195"/>
      <c r="D182" s="195"/>
      <c r="E182" s="195"/>
      <c r="F182" s="195"/>
      <c r="O182" s="472"/>
    </row>
    <row r="183" spans="3:15" s="186" customFormat="1" ht="12">
      <c r="C183" s="195"/>
      <c r="D183" s="195"/>
      <c r="E183" s="195"/>
      <c r="F183" s="195"/>
      <c r="O183" s="472"/>
    </row>
    <row r="184" spans="3:15" s="186" customFormat="1" ht="12">
      <c r="C184" s="195"/>
      <c r="D184" s="195"/>
      <c r="E184" s="195"/>
      <c r="F184" s="195"/>
      <c r="O184" s="472"/>
    </row>
    <row r="185" spans="3:15" s="186" customFormat="1" ht="12">
      <c r="C185" s="195"/>
      <c r="D185" s="195"/>
      <c r="E185" s="195"/>
      <c r="F185" s="195"/>
      <c r="O185" s="472"/>
    </row>
    <row r="186" spans="3:15" s="186" customFormat="1" ht="12">
      <c r="C186" s="195"/>
      <c r="D186" s="195"/>
      <c r="E186" s="195"/>
      <c r="F186" s="195"/>
      <c r="O186" s="472"/>
    </row>
    <row r="187" spans="3:15" s="186" customFormat="1" ht="12">
      <c r="C187" s="195"/>
      <c r="D187" s="195"/>
      <c r="E187" s="195"/>
      <c r="F187" s="195"/>
      <c r="O187" s="472"/>
    </row>
    <row r="188" spans="3:15" s="186" customFormat="1" ht="12">
      <c r="C188" s="195"/>
      <c r="D188" s="195"/>
      <c r="E188" s="195"/>
      <c r="F188" s="195"/>
      <c r="O188" s="472"/>
    </row>
    <row r="189" spans="3:15" s="186" customFormat="1" ht="12">
      <c r="C189" s="195"/>
      <c r="D189" s="195"/>
      <c r="E189" s="195"/>
      <c r="F189" s="195"/>
      <c r="O189" s="472"/>
    </row>
    <row r="190" spans="3:15" s="186" customFormat="1" ht="12">
      <c r="C190" s="195"/>
      <c r="D190" s="195"/>
      <c r="E190" s="195"/>
      <c r="F190" s="195"/>
      <c r="O190" s="472"/>
    </row>
    <row r="191" spans="3:15" s="186" customFormat="1" ht="12">
      <c r="C191" s="195"/>
      <c r="D191" s="195"/>
      <c r="E191" s="195"/>
      <c r="F191" s="195"/>
      <c r="O191" s="472"/>
    </row>
    <row r="192" spans="3:15" s="186" customFormat="1" ht="12">
      <c r="C192" s="195"/>
      <c r="D192" s="195"/>
      <c r="E192" s="195"/>
      <c r="F192" s="195"/>
      <c r="O192" s="472"/>
    </row>
    <row r="193" spans="3:15" s="186" customFormat="1" ht="12">
      <c r="C193" s="195"/>
      <c r="D193" s="195"/>
      <c r="E193" s="195"/>
      <c r="F193" s="195"/>
      <c r="O193" s="472"/>
    </row>
    <row r="194" spans="3:15" s="186" customFormat="1" ht="12">
      <c r="C194" s="195"/>
      <c r="D194" s="195"/>
      <c r="E194" s="195"/>
      <c r="F194" s="195"/>
      <c r="O194" s="472"/>
    </row>
    <row r="195" spans="3:15" s="186" customFormat="1" ht="12">
      <c r="C195" s="195"/>
      <c r="D195" s="195"/>
      <c r="E195" s="195"/>
      <c r="F195" s="195"/>
      <c r="O195" s="472"/>
    </row>
    <row r="196" spans="3:15" s="186" customFormat="1" ht="12">
      <c r="C196" s="195"/>
      <c r="D196" s="195"/>
      <c r="E196" s="195"/>
      <c r="F196" s="195"/>
      <c r="O196" s="472"/>
    </row>
    <row r="197" spans="3:15" s="186" customFormat="1" ht="12">
      <c r="C197" s="195"/>
      <c r="D197" s="195"/>
      <c r="E197" s="195"/>
      <c r="F197" s="195"/>
      <c r="O197" s="472"/>
    </row>
    <row r="198" spans="3:15" s="186" customFormat="1" ht="12">
      <c r="C198" s="195"/>
      <c r="D198" s="195"/>
      <c r="E198" s="195"/>
      <c r="F198" s="195"/>
      <c r="O198" s="472"/>
    </row>
    <row r="199" spans="3:15" s="186" customFormat="1" ht="12">
      <c r="C199" s="195"/>
      <c r="D199" s="195"/>
      <c r="E199" s="195"/>
      <c r="F199" s="195"/>
      <c r="O199" s="472"/>
    </row>
    <row r="200" spans="3:15" s="186" customFormat="1" ht="12">
      <c r="C200" s="195"/>
      <c r="D200" s="195"/>
      <c r="E200" s="195"/>
      <c r="F200" s="195"/>
      <c r="O200" s="472"/>
    </row>
    <row r="201" spans="3:15" s="186" customFormat="1" ht="12">
      <c r="C201" s="195"/>
      <c r="D201" s="195"/>
      <c r="E201" s="195"/>
      <c r="F201" s="195"/>
      <c r="O201" s="472"/>
    </row>
    <row r="202" spans="3:15" s="186" customFormat="1" ht="12">
      <c r="C202" s="195"/>
      <c r="D202" s="195"/>
      <c r="E202" s="195"/>
      <c r="F202" s="195"/>
      <c r="O202" s="472"/>
    </row>
    <row r="203" spans="3:15" s="186" customFormat="1" ht="12">
      <c r="C203" s="195"/>
      <c r="D203" s="195"/>
      <c r="E203" s="195"/>
      <c r="F203" s="195"/>
      <c r="O203" s="472"/>
    </row>
    <row r="204" spans="3:15" s="186" customFormat="1" ht="12">
      <c r="C204" s="195"/>
      <c r="D204" s="195"/>
      <c r="E204" s="195"/>
      <c r="F204" s="195"/>
      <c r="O204" s="472"/>
    </row>
    <row r="205" spans="3:15" s="186" customFormat="1" ht="12">
      <c r="C205" s="195"/>
      <c r="D205" s="195"/>
      <c r="E205" s="195"/>
      <c r="F205" s="195"/>
      <c r="O205" s="472"/>
    </row>
    <row r="206" spans="3:15" s="186" customFormat="1" ht="12">
      <c r="C206" s="195"/>
      <c r="D206" s="195"/>
      <c r="E206" s="195"/>
      <c r="F206" s="195"/>
      <c r="O206" s="472"/>
    </row>
    <row r="207" spans="3:15" s="186" customFormat="1" ht="12">
      <c r="C207" s="195"/>
      <c r="D207" s="195"/>
      <c r="E207" s="195"/>
      <c r="F207" s="195"/>
      <c r="O207" s="472"/>
    </row>
    <row r="208" spans="3:15" s="186" customFormat="1" ht="12">
      <c r="C208" s="195"/>
      <c r="D208" s="195"/>
      <c r="E208" s="195"/>
      <c r="F208" s="195"/>
      <c r="O208" s="472"/>
    </row>
    <row r="209" spans="3:15" s="186" customFormat="1" ht="12">
      <c r="C209" s="195"/>
      <c r="D209" s="195"/>
      <c r="E209" s="195"/>
      <c r="F209" s="195"/>
      <c r="O209" s="472"/>
    </row>
    <row r="210" spans="3:15" s="186" customFormat="1" ht="12">
      <c r="C210" s="195"/>
      <c r="D210" s="195"/>
      <c r="E210" s="195"/>
      <c r="F210" s="195"/>
      <c r="O210" s="472"/>
    </row>
    <row r="211" spans="3:15" s="186" customFormat="1" ht="12">
      <c r="C211" s="195"/>
      <c r="D211" s="195"/>
      <c r="E211" s="195"/>
      <c r="F211" s="195"/>
      <c r="O211" s="472"/>
    </row>
    <row r="212" spans="3:15" s="186" customFormat="1" ht="12">
      <c r="C212" s="195"/>
      <c r="D212" s="195"/>
      <c r="E212" s="195"/>
      <c r="F212" s="195"/>
      <c r="O212" s="472"/>
    </row>
    <row r="213" spans="3:15" s="186" customFormat="1" ht="12">
      <c r="C213" s="195"/>
      <c r="D213" s="195"/>
      <c r="E213" s="195"/>
      <c r="F213" s="195"/>
      <c r="O213" s="472"/>
    </row>
    <row r="214" spans="3:15" s="186" customFormat="1" ht="12">
      <c r="C214" s="195"/>
      <c r="D214" s="195"/>
      <c r="E214" s="195"/>
      <c r="F214" s="195"/>
      <c r="O214" s="472"/>
    </row>
    <row r="215" spans="3:15" s="186" customFormat="1" ht="12">
      <c r="C215" s="195"/>
      <c r="D215" s="195"/>
      <c r="E215" s="195"/>
      <c r="F215" s="195"/>
      <c r="O215" s="472"/>
    </row>
    <row r="216" spans="3:15" s="186" customFormat="1" ht="12">
      <c r="C216" s="195"/>
      <c r="D216" s="195"/>
      <c r="E216" s="195"/>
      <c r="F216" s="195"/>
      <c r="O216" s="472"/>
    </row>
    <row r="217" spans="3:15" s="186" customFormat="1" ht="12">
      <c r="C217" s="195"/>
      <c r="D217" s="195"/>
      <c r="E217" s="195"/>
      <c r="F217" s="195"/>
      <c r="O217" s="472"/>
    </row>
    <row r="218" spans="3:15" s="186" customFormat="1" ht="12">
      <c r="C218" s="195"/>
      <c r="D218" s="195"/>
      <c r="E218" s="195"/>
      <c r="F218" s="195"/>
      <c r="O218" s="472"/>
    </row>
    <row r="219" spans="3:15" s="186" customFormat="1" ht="12">
      <c r="C219" s="195"/>
      <c r="D219" s="195"/>
      <c r="E219" s="195"/>
      <c r="F219" s="195"/>
      <c r="O219" s="472"/>
    </row>
    <row r="220" spans="3:15" s="186" customFormat="1" ht="12">
      <c r="C220" s="195"/>
      <c r="D220" s="195"/>
      <c r="E220" s="195"/>
      <c r="F220" s="195"/>
      <c r="O220" s="472"/>
    </row>
    <row r="221" spans="3:15" s="186" customFormat="1" ht="12">
      <c r="C221" s="195"/>
      <c r="D221" s="195"/>
      <c r="E221" s="195"/>
      <c r="F221" s="195"/>
      <c r="O221" s="472"/>
    </row>
    <row r="222" spans="3:15" s="186" customFormat="1" ht="12">
      <c r="C222" s="195"/>
      <c r="D222" s="195"/>
      <c r="E222" s="195"/>
      <c r="F222" s="195"/>
      <c r="O222" s="472"/>
    </row>
    <row r="223" spans="3:15" s="186" customFormat="1" ht="12">
      <c r="C223" s="195"/>
      <c r="D223" s="195"/>
      <c r="E223" s="195"/>
      <c r="F223" s="195"/>
      <c r="O223" s="472"/>
    </row>
    <row r="224" spans="3:15" s="186" customFormat="1" ht="12">
      <c r="C224" s="195"/>
      <c r="D224" s="195"/>
      <c r="E224" s="195"/>
      <c r="F224" s="195"/>
      <c r="O224" s="472"/>
    </row>
    <row r="225" spans="3:15" s="186" customFormat="1" ht="12">
      <c r="C225" s="195"/>
      <c r="D225" s="195"/>
      <c r="E225" s="195"/>
      <c r="F225" s="195"/>
      <c r="O225" s="472"/>
    </row>
    <row r="226" spans="3:15" s="186" customFormat="1" ht="12">
      <c r="C226" s="195"/>
      <c r="D226" s="195"/>
      <c r="E226" s="195"/>
      <c r="F226" s="195"/>
      <c r="O226" s="472"/>
    </row>
    <row r="227" spans="3:15" s="186" customFormat="1" ht="12">
      <c r="C227" s="195"/>
      <c r="D227" s="195"/>
      <c r="E227" s="195"/>
      <c r="F227" s="195"/>
      <c r="O227" s="472"/>
    </row>
    <row r="228" spans="3:15" s="186" customFormat="1" ht="12">
      <c r="C228" s="195"/>
      <c r="D228" s="195"/>
      <c r="E228" s="195"/>
      <c r="F228" s="195"/>
      <c r="O228" s="472"/>
    </row>
    <row r="229" spans="3:15" s="186" customFormat="1" ht="12">
      <c r="C229" s="195"/>
      <c r="D229" s="195"/>
      <c r="E229" s="195"/>
      <c r="F229" s="195"/>
      <c r="O229" s="472"/>
    </row>
    <row r="230" spans="3:15" s="186" customFormat="1" ht="12">
      <c r="C230" s="195"/>
      <c r="D230" s="195"/>
      <c r="E230" s="195"/>
      <c r="F230" s="195"/>
      <c r="O230" s="472"/>
    </row>
    <row r="231" spans="3:15" s="186" customFormat="1" ht="12">
      <c r="C231" s="195"/>
      <c r="D231" s="195"/>
      <c r="E231" s="195"/>
      <c r="F231" s="195"/>
      <c r="O231" s="472"/>
    </row>
    <row r="232" spans="3:15" s="186" customFormat="1" ht="12">
      <c r="C232" s="195"/>
      <c r="D232" s="195"/>
      <c r="E232" s="195"/>
      <c r="F232" s="195"/>
      <c r="O232" s="472"/>
    </row>
    <row r="233" spans="3:15" s="186" customFormat="1" ht="12">
      <c r="C233" s="195"/>
      <c r="D233" s="195"/>
      <c r="E233" s="195"/>
      <c r="F233" s="195"/>
      <c r="O233" s="472"/>
    </row>
    <row r="234" spans="3:15" s="186" customFormat="1" ht="12">
      <c r="C234" s="195"/>
      <c r="D234" s="195"/>
      <c r="E234" s="195"/>
      <c r="F234" s="195"/>
      <c r="O234" s="472"/>
    </row>
    <row r="235" spans="3:15" s="186" customFormat="1" ht="12">
      <c r="C235" s="195"/>
      <c r="D235" s="195"/>
      <c r="E235" s="195"/>
      <c r="F235" s="195"/>
      <c r="O235" s="472"/>
    </row>
    <row r="236" spans="3:15" s="186" customFormat="1" ht="12">
      <c r="C236" s="195"/>
      <c r="D236" s="195"/>
      <c r="E236" s="195"/>
      <c r="F236" s="195"/>
      <c r="O236" s="472"/>
    </row>
    <row r="237" spans="3:15" s="186" customFormat="1" ht="12">
      <c r="C237" s="195"/>
      <c r="D237" s="195"/>
      <c r="E237" s="195"/>
      <c r="F237" s="195"/>
      <c r="O237" s="472"/>
    </row>
    <row r="238" spans="3:15" s="186" customFormat="1" ht="12">
      <c r="C238" s="195"/>
      <c r="D238" s="195"/>
      <c r="E238" s="195"/>
      <c r="F238" s="195"/>
      <c r="O238" s="472"/>
    </row>
    <row r="239" spans="3:15" s="186" customFormat="1" ht="12">
      <c r="C239" s="195"/>
      <c r="D239" s="195"/>
      <c r="E239" s="195"/>
      <c r="F239" s="195"/>
      <c r="O239" s="472"/>
    </row>
    <row r="240" spans="3:15" s="186" customFormat="1" ht="12">
      <c r="C240" s="195"/>
      <c r="D240" s="195"/>
      <c r="E240" s="195"/>
      <c r="F240" s="195"/>
      <c r="O240" s="472"/>
    </row>
    <row r="241" spans="3:15" s="186" customFormat="1" ht="12">
      <c r="C241" s="195"/>
      <c r="D241" s="195"/>
      <c r="E241" s="195"/>
      <c r="F241" s="195"/>
      <c r="O241" s="472"/>
    </row>
    <row r="242" spans="3:15" s="186" customFormat="1" ht="12">
      <c r="C242" s="195"/>
      <c r="D242" s="195"/>
      <c r="E242" s="195"/>
      <c r="F242" s="195"/>
      <c r="O242" s="472"/>
    </row>
    <row r="243" spans="3:15" s="186" customFormat="1" ht="12">
      <c r="C243" s="195"/>
      <c r="D243" s="195"/>
      <c r="E243" s="195"/>
      <c r="F243" s="195"/>
      <c r="O243" s="472"/>
    </row>
    <row r="244" spans="3:15" s="186" customFormat="1" ht="12">
      <c r="C244" s="195"/>
      <c r="D244" s="195"/>
      <c r="E244" s="195"/>
      <c r="F244" s="195"/>
      <c r="O244" s="472"/>
    </row>
    <row r="245" spans="3:15" s="186" customFormat="1" ht="12">
      <c r="C245" s="195"/>
      <c r="D245" s="195"/>
      <c r="E245" s="195"/>
      <c r="F245" s="195"/>
      <c r="O245" s="472"/>
    </row>
    <row r="246" spans="3:15" s="186" customFormat="1" ht="12">
      <c r="C246" s="195"/>
      <c r="D246" s="195"/>
      <c r="E246" s="195"/>
      <c r="F246" s="195"/>
      <c r="O246" s="472"/>
    </row>
    <row r="247" spans="3:15" s="186" customFormat="1" ht="12">
      <c r="C247" s="195"/>
      <c r="D247" s="195"/>
      <c r="E247" s="195"/>
      <c r="F247" s="195"/>
      <c r="O247" s="472"/>
    </row>
    <row r="248" spans="3:15" s="186" customFormat="1" ht="12">
      <c r="C248" s="195"/>
      <c r="D248" s="195"/>
      <c r="E248" s="195"/>
      <c r="F248" s="195"/>
      <c r="O248" s="472"/>
    </row>
    <row r="249" spans="3:15" s="186" customFormat="1" ht="12">
      <c r="C249" s="195"/>
      <c r="D249" s="195"/>
      <c r="E249" s="195"/>
      <c r="F249" s="195"/>
      <c r="O249" s="472"/>
    </row>
    <row r="250" spans="3:15" s="186" customFormat="1" ht="12">
      <c r="C250" s="195"/>
      <c r="D250" s="195"/>
      <c r="E250" s="195"/>
      <c r="F250" s="195"/>
      <c r="O250" s="472"/>
    </row>
    <row r="251" spans="3:15" s="186" customFormat="1" ht="12">
      <c r="C251" s="195"/>
      <c r="D251" s="195"/>
      <c r="E251" s="195"/>
      <c r="F251" s="195"/>
      <c r="O251" s="472"/>
    </row>
    <row r="252" spans="3:15" s="186" customFormat="1" ht="12">
      <c r="C252" s="195"/>
      <c r="D252" s="195"/>
      <c r="E252" s="195"/>
      <c r="F252" s="195"/>
      <c r="O252" s="472"/>
    </row>
    <row r="253" spans="3:15" s="186" customFormat="1" ht="12">
      <c r="C253" s="195"/>
      <c r="D253" s="195"/>
      <c r="E253" s="195"/>
      <c r="F253" s="195"/>
      <c r="O253" s="472"/>
    </row>
    <row r="254" spans="3:15" s="186" customFormat="1" ht="12">
      <c r="C254" s="195"/>
      <c r="D254" s="195"/>
      <c r="E254" s="195"/>
      <c r="F254" s="195"/>
      <c r="O254" s="472"/>
    </row>
    <row r="255" spans="3:15" s="186" customFormat="1" ht="12">
      <c r="C255" s="195"/>
      <c r="D255" s="195"/>
      <c r="E255" s="195"/>
      <c r="F255" s="195"/>
      <c r="O255" s="472"/>
    </row>
    <row r="256" spans="3:15" s="186" customFormat="1" ht="12">
      <c r="C256" s="195"/>
      <c r="D256" s="195"/>
      <c r="E256" s="195"/>
      <c r="F256" s="195"/>
      <c r="O256" s="472"/>
    </row>
    <row r="257" spans="3:15" s="186" customFormat="1" ht="12">
      <c r="C257" s="195"/>
      <c r="D257" s="195"/>
      <c r="E257" s="195"/>
      <c r="F257" s="195"/>
      <c r="O257" s="472"/>
    </row>
    <row r="258" spans="3:15" s="186" customFormat="1" ht="12">
      <c r="C258" s="195"/>
      <c r="D258" s="195"/>
      <c r="E258" s="195"/>
      <c r="F258" s="195"/>
      <c r="O258" s="472"/>
    </row>
    <row r="259" spans="3:15" s="186" customFormat="1" ht="12">
      <c r="C259" s="195"/>
      <c r="D259" s="195"/>
      <c r="E259" s="195"/>
      <c r="F259" s="195"/>
      <c r="O259" s="472"/>
    </row>
    <row r="260" spans="3:15" s="186" customFormat="1" ht="12">
      <c r="C260" s="195"/>
      <c r="D260" s="195"/>
      <c r="E260" s="195"/>
      <c r="F260" s="195"/>
      <c r="O260" s="472"/>
    </row>
    <row r="261" spans="3:15" s="186" customFormat="1" ht="12">
      <c r="C261" s="195"/>
      <c r="D261" s="195"/>
      <c r="E261" s="195"/>
      <c r="F261" s="195"/>
      <c r="O261" s="472"/>
    </row>
    <row r="262" spans="3:15" s="186" customFormat="1" ht="12">
      <c r="C262" s="195"/>
      <c r="D262" s="195"/>
      <c r="E262" s="195"/>
      <c r="F262" s="195"/>
      <c r="O262" s="472"/>
    </row>
    <row r="263" spans="3:15" s="186" customFormat="1" ht="12">
      <c r="C263" s="195"/>
      <c r="D263" s="195"/>
      <c r="E263" s="195"/>
      <c r="F263" s="195"/>
      <c r="O263" s="472"/>
    </row>
    <row r="264" spans="3:15" s="186" customFormat="1" ht="12">
      <c r="C264" s="195"/>
      <c r="D264" s="195"/>
      <c r="E264" s="195"/>
      <c r="F264" s="195"/>
      <c r="O264" s="472"/>
    </row>
    <row r="265" spans="3:15" s="186" customFormat="1" ht="12">
      <c r="C265" s="195"/>
      <c r="D265" s="195"/>
      <c r="E265" s="195"/>
      <c r="F265" s="195"/>
      <c r="O265" s="472"/>
    </row>
    <row r="266" spans="3:15" s="186" customFormat="1" ht="12">
      <c r="C266" s="195"/>
      <c r="D266" s="195"/>
      <c r="E266" s="195"/>
      <c r="F266" s="195"/>
      <c r="O266" s="472"/>
    </row>
    <row r="267" spans="3:15" s="186" customFormat="1" ht="12">
      <c r="C267" s="195"/>
      <c r="D267" s="195"/>
      <c r="E267" s="195"/>
      <c r="F267" s="195"/>
      <c r="O267" s="472"/>
    </row>
    <row r="268" spans="3:15" s="186" customFormat="1" ht="12">
      <c r="C268" s="195"/>
      <c r="D268" s="195"/>
      <c r="E268" s="195"/>
      <c r="F268" s="195"/>
      <c r="O268" s="472"/>
    </row>
    <row r="269" spans="3:15" s="186" customFormat="1" ht="12">
      <c r="C269" s="195"/>
      <c r="D269" s="195"/>
      <c r="E269" s="195"/>
      <c r="F269" s="195"/>
      <c r="O269" s="472"/>
    </row>
    <row r="270" spans="3:15" s="186" customFormat="1" ht="12">
      <c r="C270" s="195"/>
      <c r="D270" s="195"/>
      <c r="E270" s="195"/>
      <c r="F270" s="195"/>
      <c r="O270" s="472"/>
    </row>
    <row r="271" spans="3:15" s="186" customFormat="1" ht="12">
      <c r="C271" s="195"/>
      <c r="D271" s="195"/>
      <c r="E271" s="195"/>
      <c r="F271" s="195"/>
      <c r="O271" s="472"/>
    </row>
    <row r="272" spans="3:15" s="186" customFormat="1" ht="12">
      <c r="C272" s="195"/>
      <c r="D272" s="195"/>
      <c r="E272" s="195"/>
      <c r="F272" s="195"/>
      <c r="O272" s="472"/>
    </row>
    <row r="273" spans="3:15" s="186" customFormat="1" ht="12">
      <c r="C273" s="195"/>
      <c r="D273" s="195"/>
      <c r="E273" s="195"/>
      <c r="F273" s="195"/>
      <c r="O273" s="472"/>
    </row>
    <row r="274" spans="3:15" s="186" customFormat="1" ht="12">
      <c r="C274" s="195"/>
      <c r="D274" s="195"/>
      <c r="E274" s="195"/>
      <c r="F274" s="195"/>
      <c r="O274" s="472"/>
    </row>
    <row r="275" spans="3:15" s="186" customFormat="1" ht="12">
      <c r="C275" s="195"/>
      <c r="D275" s="195"/>
      <c r="E275" s="195"/>
      <c r="F275" s="195"/>
      <c r="O275" s="472"/>
    </row>
    <row r="276" spans="3:15" s="186" customFormat="1" ht="12">
      <c r="C276" s="195"/>
      <c r="D276" s="195"/>
      <c r="E276" s="195"/>
      <c r="F276" s="195"/>
      <c r="O276" s="472"/>
    </row>
  </sheetData>
  <mergeCells count="30">
    <mergeCell ref="A1:P1"/>
    <mergeCell ref="A2:P2"/>
    <mergeCell ref="A4:A5"/>
    <mergeCell ref="B4:B5"/>
    <mergeCell ref="C4:C5"/>
    <mergeCell ref="D4:D5"/>
    <mergeCell ref="E4:H4"/>
    <mergeCell ref="I4:L4"/>
    <mergeCell ref="M4:P4"/>
    <mergeCell ref="Q4:Q5"/>
    <mergeCell ref="R4:R5"/>
    <mergeCell ref="S4:S5"/>
    <mergeCell ref="T4:T5"/>
    <mergeCell ref="A47:A48"/>
    <mergeCell ref="B47:B48"/>
    <mergeCell ref="C47:C48"/>
    <mergeCell ref="D47:D48"/>
    <mergeCell ref="E47:H47"/>
    <mergeCell ref="I47:L47"/>
    <mergeCell ref="T47:T48"/>
    <mergeCell ref="M47:P47"/>
    <mergeCell ref="Q47:Q48"/>
    <mergeCell ref="R47:R48"/>
    <mergeCell ref="S47:S48"/>
    <mergeCell ref="A92:G92"/>
    <mergeCell ref="A97:J97"/>
    <mergeCell ref="K97:T97"/>
    <mergeCell ref="A98:J98"/>
    <mergeCell ref="K98:T98"/>
    <mergeCell ref="A93:J93"/>
  </mergeCells>
  <pageMargins left="0" right="0" top="0" bottom="0" header="0.31496062992125984" footer="0.31496062992125984"/>
  <pageSetup paperSize="9" scale="63" orientation="landscape" r:id="rId1"/>
  <rowBreaks count="1" manualBreakCount="1">
    <brk id="45" max="19"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tabColor theme="0" tint="-0.499984740745262"/>
  </sheetPr>
  <dimension ref="A1:P590"/>
  <sheetViews>
    <sheetView showGridLines="0" zoomScaleNormal="100" zoomScaleSheetLayoutView="75" workbookViewId="0">
      <selection activeCell="F20" sqref="F20"/>
    </sheetView>
  </sheetViews>
  <sheetFormatPr defaultColWidth="9.140625" defaultRowHeight="12"/>
  <cols>
    <col min="1" max="1" width="4.7109375" style="9" customWidth="1"/>
    <col min="2" max="2" width="16.5703125" style="600" customWidth="1"/>
    <col min="3" max="3" width="12.28515625" style="600" customWidth="1"/>
    <col min="4" max="8" width="12.28515625" style="9" customWidth="1"/>
    <col min="9" max="9" width="12.28515625" style="46" customWidth="1"/>
    <col min="10" max="15" width="12.28515625" style="9" customWidth="1"/>
    <col min="16" max="16" width="12.28515625" style="69" customWidth="1"/>
    <col min="17" max="16384" width="9.140625" style="9"/>
  </cols>
  <sheetData>
    <row r="1" spans="1:16" s="20" customFormat="1" ht="22.5" customHeight="1">
      <c r="A1" s="711" t="s">
        <v>594</v>
      </c>
      <c r="B1" s="711"/>
      <c r="C1" s="711"/>
      <c r="D1" s="711"/>
      <c r="E1" s="711"/>
      <c r="F1" s="711"/>
      <c r="G1" s="711"/>
      <c r="H1" s="711"/>
      <c r="I1" s="711"/>
      <c r="J1" s="711"/>
      <c r="K1" s="581"/>
      <c r="L1" s="581"/>
      <c r="M1" s="581"/>
      <c r="N1" s="581"/>
      <c r="O1" s="581"/>
      <c r="P1" s="582"/>
    </row>
    <row r="2" spans="1:16" s="20" customFormat="1" ht="20.25" customHeight="1">
      <c r="A2" s="716" t="s">
        <v>593</v>
      </c>
      <c r="B2" s="716"/>
      <c r="C2" s="716"/>
      <c r="D2" s="716"/>
      <c r="E2" s="716"/>
      <c r="F2" s="716"/>
      <c r="G2" s="716"/>
      <c r="H2" s="716"/>
      <c r="I2" s="716"/>
      <c r="J2" s="716"/>
      <c r="K2" s="24"/>
      <c r="L2" s="24"/>
      <c r="M2" s="24"/>
      <c r="N2" s="24"/>
      <c r="O2" s="24"/>
      <c r="P2" s="60"/>
    </row>
    <row r="3" spans="1:16" ht="12" customHeight="1">
      <c r="A3" s="47"/>
      <c r="B3" s="9"/>
      <c r="C3" s="9"/>
      <c r="J3" s="48"/>
      <c r="K3" s="48"/>
      <c r="L3" s="48"/>
      <c r="M3" s="48"/>
      <c r="N3" s="48"/>
      <c r="O3" s="697" t="s">
        <v>243</v>
      </c>
      <c r="P3" s="698"/>
    </row>
    <row r="4" spans="1:16" ht="27" customHeight="1">
      <c r="A4" s="712" t="s">
        <v>185</v>
      </c>
      <c r="B4" s="714" t="s">
        <v>187</v>
      </c>
      <c r="C4" s="718" t="s">
        <v>532</v>
      </c>
      <c r="D4" s="718"/>
      <c r="E4" s="718"/>
      <c r="F4" s="718"/>
      <c r="G4" s="718"/>
      <c r="H4" s="718"/>
      <c r="I4" s="699" t="s">
        <v>533</v>
      </c>
      <c r="J4" s="700"/>
      <c r="K4" s="700"/>
      <c r="L4" s="700"/>
      <c r="M4" s="700"/>
      <c r="N4" s="700"/>
      <c r="O4" s="708" t="s">
        <v>534</v>
      </c>
      <c r="P4" s="703" t="s">
        <v>234</v>
      </c>
    </row>
    <row r="5" spans="1:16" ht="39" customHeight="1">
      <c r="A5" s="713"/>
      <c r="B5" s="714"/>
      <c r="C5" s="714" t="s">
        <v>230</v>
      </c>
      <c r="D5" s="714" t="s">
        <v>235</v>
      </c>
      <c r="E5" s="714" t="s">
        <v>236</v>
      </c>
      <c r="F5" s="714" t="s">
        <v>237</v>
      </c>
      <c r="G5" s="718" t="s">
        <v>286</v>
      </c>
      <c r="H5" s="714" t="s">
        <v>238</v>
      </c>
      <c r="I5" s="717" t="s">
        <v>240</v>
      </c>
      <c r="J5" s="717"/>
      <c r="K5" s="717"/>
      <c r="L5" s="717"/>
      <c r="M5" s="706" t="s">
        <v>196</v>
      </c>
      <c r="N5" s="701" t="s">
        <v>232</v>
      </c>
      <c r="O5" s="709"/>
      <c r="P5" s="704"/>
    </row>
    <row r="6" spans="1:16" ht="69" customHeight="1">
      <c r="A6" s="713"/>
      <c r="B6" s="714"/>
      <c r="C6" s="715"/>
      <c r="D6" s="715"/>
      <c r="E6" s="715"/>
      <c r="F6" s="715"/>
      <c r="G6" s="719"/>
      <c r="H6" s="715" t="s">
        <v>177</v>
      </c>
      <c r="I6" s="575" t="s">
        <v>233</v>
      </c>
      <c r="J6" s="576" t="s">
        <v>235</v>
      </c>
      <c r="K6" s="576" t="s">
        <v>231</v>
      </c>
      <c r="L6" s="576" t="s">
        <v>239</v>
      </c>
      <c r="M6" s="707"/>
      <c r="N6" s="702"/>
      <c r="O6" s="710"/>
      <c r="P6" s="705"/>
    </row>
    <row r="7" spans="1:16" ht="14.1" customHeight="1">
      <c r="A7" s="583" t="s">
        <v>81</v>
      </c>
      <c r="B7" s="30" t="s">
        <v>0</v>
      </c>
      <c r="C7" s="61">
        <f>SUM(D7:H7)</f>
        <v>354293</v>
      </c>
      <c r="D7" s="61">
        <v>296955</v>
      </c>
      <c r="E7" s="61">
        <v>36467</v>
      </c>
      <c r="F7" s="61">
        <v>2801</v>
      </c>
      <c r="G7" s="61">
        <v>18043</v>
      </c>
      <c r="H7" s="61">
        <v>27</v>
      </c>
      <c r="I7" s="49">
        <f>+J7+K7+L7</f>
        <v>52131</v>
      </c>
      <c r="J7" s="49">
        <v>49370</v>
      </c>
      <c r="K7" s="50">
        <v>2525</v>
      </c>
      <c r="L7" s="584">
        <v>236</v>
      </c>
      <c r="M7" s="57">
        <v>16000</v>
      </c>
      <c r="N7" s="57">
        <f>M7+I7</f>
        <v>68131</v>
      </c>
      <c r="O7" s="66">
        <v>73583</v>
      </c>
      <c r="P7" s="549">
        <f>C7+I7+M7+O7</f>
        <v>496007</v>
      </c>
    </row>
    <row r="8" spans="1:16" ht="14.1" customHeight="1">
      <c r="A8" s="585" t="s">
        <v>82</v>
      </c>
      <c r="B8" s="30" t="s">
        <v>1</v>
      </c>
      <c r="C8" s="62">
        <f>SUM(D8:H8)</f>
        <v>59943</v>
      </c>
      <c r="D8" s="62">
        <v>48506</v>
      </c>
      <c r="E8" s="62">
        <v>8310</v>
      </c>
      <c r="F8" s="62">
        <v>74</v>
      </c>
      <c r="G8" s="62">
        <v>3053</v>
      </c>
      <c r="H8" s="62">
        <v>0</v>
      </c>
      <c r="I8" s="51">
        <f>SUM(J8:L8)</f>
        <v>11065</v>
      </c>
      <c r="J8" s="51">
        <v>10640</v>
      </c>
      <c r="K8" s="52">
        <v>130</v>
      </c>
      <c r="L8" s="586">
        <v>295</v>
      </c>
      <c r="M8" s="56">
        <v>4977</v>
      </c>
      <c r="N8" s="56">
        <f t="shared" ref="N8:N46" si="0">M8+I8</f>
        <v>16042</v>
      </c>
      <c r="O8" s="587">
        <v>22935</v>
      </c>
      <c r="P8" s="550">
        <f t="shared" ref="P8:P46" si="1">C8+I8+M8+O8</f>
        <v>98920</v>
      </c>
    </row>
    <row r="9" spans="1:16" ht="14.1" customHeight="1">
      <c r="A9" s="585" t="s">
        <v>83</v>
      </c>
      <c r="B9" s="30" t="s">
        <v>2</v>
      </c>
      <c r="C9" s="62">
        <f t="shared" ref="C9:C46" si="2">SUM(D9:H9)</f>
        <v>104238</v>
      </c>
      <c r="D9" s="62">
        <v>88447</v>
      </c>
      <c r="E9" s="62">
        <v>11108</v>
      </c>
      <c r="F9" s="62">
        <v>1201</v>
      </c>
      <c r="G9" s="62">
        <v>3482</v>
      </c>
      <c r="H9" s="62">
        <v>0</v>
      </c>
      <c r="I9" s="51">
        <f t="shared" ref="I9:I46" si="3">SUM(J9:L9)</f>
        <v>17480</v>
      </c>
      <c r="J9" s="51">
        <v>16689</v>
      </c>
      <c r="K9" s="52">
        <v>549</v>
      </c>
      <c r="L9" s="586">
        <v>242</v>
      </c>
      <c r="M9" s="56">
        <v>17076</v>
      </c>
      <c r="N9" s="56">
        <f t="shared" si="0"/>
        <v>34556</v>
      </c>
      <c r="O9" s="587">
        <v>27870</v>
      </c>
      <c r="P9" s="550">
        <f t="shared" si="1"/>
        <v>166664</v>
      </c>
    </row>
    <row r="10" spans="1:16" ht="14.1" customHeight="1">
      <c r="A10" s="585" t="s">
        <v>84</v>
      </c>
      <c r="B10" s="30" t="s">
        <v>3</v>
      </c>
      <c r="C10" s="62">
        <f t="shared" si="2"/>
        <v>26199</v>
      </c>
      <c r="D10" s="62">
        <v>21574</v>
      </c>
      <c r="E10" s="62">
        <v>4383</v>
      </c>
      <c r="F10" s="62">
        <v>0</v>
      </c>
      <c r="G10" s="62">
        <v>242</v>
      </c>
      <c r="H10" s="62">
        <v>0</v>
      </c>
      <c r="I10" s="51">
        <f t="shared" si="3"/>
        <v>5642</v>
      </c>
      <c r="J10" s="51">
        <v>5261</v>
      </c>
      <c r="K10" s="52">
        <v>65</v>
      </c>
      <c r="L10" s="586">
        <v>316</v>
      </c>
      <c r="M10" s="56">
        <v>3111</v>
      </c>
      <c r="N10" s="56">
        <f t="shared" si="0"/>
        <v>8753</v>
      </c>
      <c r="O10" s="67">
        <v>18462</v>
      </c>
      <c r="P10" s="550">
        <f t="shared" si="1"/>
        <v>53414</v>
      </c>
    </row>
    <row r="11" spans="1:16" ht="14.1" customHeight="1">
      <c r="A11" s="585" t="s">
        <v>85</v>
      </c>
      <c r="B11" s="30" t="s">
        <v>4</v>
      </c>
      <c r="C11" s="62">
        <f t="shared" si="2"/>
        <v>47016</v>
      </c>
      <c r="D11" s="62">
        <v>38736</v>
      </c>
      <c r="E11" s="62">
        <v>5882</v>
      </c>
      <c r="F11" s="62">
        <v>517</v>
      </c>
      <c r="G11" s="62">
        <v>1881</v>
      </c>
      <c r="H11" s="62">
        <v>0</v>
      </c>
      <c r="I11" s="51">
        <f t="shared" si="3"/>
        <v>7871</v>
      </c>
      <c r="J11" s="51">
        <v>7354</v>
      </c>
      <c r="K11" s="52">
        <v>420</v>
      </c>
      <c r="L11" s="586">
        <v>97</v>
      </c>
      <c r="M11" s="56">
        <v>5120</v>
      </c>
      <c r="N11" s="56">
        <f t="shared" si="0"/>
        <v>12991</v>
      </c>
      <c r="O11" s="67">
        <v>17482</v>
      </c>
      <c r="P11" s="550">
        <f t="shared" si="1"/>
        <v>77489</v>
      </c>
    </row>
    <row r="12" spans="1:16" ht="14.1" customHeight="1">
      <c r="A12" s="585" t="s">
        <v>86</v>
      </c>
      <c r="B12" s="30" t="s">
        <v>5</v>
      </c>
      <c r="C12" s="62">
        <f t="shared" si="2"/>
        <v>1312352</v>
      </c>
      <c r="D12" s="62">
        <v>1206519</v>
      </c>
      <c r="E12" s="62">
        <v>83348</v>
      </c>
      <c r="F12" s="62">
        <v>483</v>
      </c>
      <c r="G12" s="62">
        <v>13126</v>
      </c>
      <c r="H12" s="62">
        <v>8876</v>
      </c>
      <c r="I12" s="51">
        <f t="shared" si="3"/>
        <v>136635</v>
      </c>
      <c r="J12" s="51">
        <v>124942</v>
      </c>
      <c r="K12" s="52">
        <v>11437</v>
      </c>
      <c r="L12" s="586">
        <v>256</v>
      </c>
      <c r="M12" s="56">
        <v>15397</v>
      </c>
      <c r="N12" s="56">
        <f t="shared" si="0"/>
        <v>152032</v>
      </c>
      <c r="O12" s="67">
        <v>385961</v>
      </c>
      <c r="P12" s="550">
        <f t="shared" si="1"/>
        <v>1850345</v>
      </c>
    </row>
    <row r="13" spans="1:16" ht="14.1" customHeight="1">
      <c r="A13" s="585" t="s">
        <v>87</v>
      </c>
      <c r="B13" s="30" t="s">
        <v>6</v>
      </c>
      <c r="C13" s="62">
        <f t="shared" si="2"/>
        <v>470318</v>
      </c>
      <c r="D13" s="62">
        <v>429043</v>
      </c>
      <c r="E13" s="62">
        <v>33236</v>
      </c>
      <c r="F13" s="62">
        <v>204</v>
      </c>
      <c r="G13" s="62">
        <v>7540</v>
      </c>
      <c r="H13" s="62">
        <v>295</v>
      </c>
      <c r="I13" s="51">
        <f t="shared" si="3"/>
        <v>91675</v>
      </c>
      <c r="J13" s="51">
        <v>87233</v>
      </c>
      <c r="K13" s="52">
        <v>4243</v>
      </c>
      <c r="L13" s="586">
        <v>199</v>
      </c>
      <c r="M13" s="56">
        <v>37997</v>
      </c>
      <c r="N13" s="56">
        <f t="shared" si="0"/>
        <v>129672</v>
      </c>
      <c r="O13" s="67">
        <v>72874</v>
      </c>
      <c r="P13" s="550">
        <f t="shared" si="1"/>
        <v>672864</v>
      </c>
    </row>
    <row r="14" spans="1:16" ht="14.1" customHeight="1">
      <c r="A14" s="585" t="s">
        <v>88</v>
      </c>
      <c r="B14" s="30" t="s">
        <v>7</v>
      </c>
      <c r="C14" s="62">
        <f t="shared" si="2"/>
        <v>25723</v>
      </c>
      <c r="D14" s="62">
        <v>22621</v>
      </c>
      <c r="E14" s="62">
        <v>2264</v>
      </c>
      <c r="F14" s="62">
        <v>1</v>
      </c>
      <c r="G14" s="62">
        <v>837</v>
      </c>
      <c r="H14" s="62">
        <v>0</v>
      </c>
      <c r="I14" s="51">
        <f t="shared" si="3"/>
        <v>4400</v>
      </c>
      <c r="J14" s="51">
        <v>4234</v>
      </c>
      <c r="K14" s="52">
        <v>111</v>
      </c>
      <c r="L14" s="586">
        <v>55</v>
      </c>
      <c r="M14" s="56">
        <v>1259</v>
      </c>
      <c r="N14" s="56">
        <f t="shared" si="0"/>
        <v>5659</v>
      </c>
      <c r="O14" s="67">
        <v>9405</v>
      </c>
      <c r="P14" s="550">
        <f t="shared" si="1"/>
        <v>40787</v>
      </c>
    </row>
    <row r="15" spans="1:16" ht="14.1" customHeight="1">
      <c r="A15" s="585" t="s">
        <v>89</v>
      </c>
      <c r="B15" s="30" t="s">
        <v>8</v>
      </c>
      <c r="C15" s="62">
        <f t="shared" si="2"/>
        <v>173908</v>
      </c>
      <c r="D15" s="62">
        <v>152544</v>
      </c>
      <c r="E15" s="62">
        <v>13520</v>
      </c>
      <c r="F15" s="62">
        <v>569</v>
      </c>
      <c r="G15" s="62">
        <v>7275</v>
      </c>
      <c r="H15" s="62">
        <v>0</v>
      </c>
      <c r="I15" s="51">
        <f t="shared" si="3"/>
        <v>35857</v>
      </c>
      <c r="J15" s="51">
        <v>34715</v>
      </c>
      <c r="K15" s="52">
        <v>1006</v>
      </c>
      <c r="L15" s="586">
        <v>136</v>
      </c>
      <c r="M15" s="56">
        <v>21190</v>
      </c>
      <c r="N15" s="56">
        <f t="shared" si="0"/>
        <v>57047</v>
      </c>
      <c r="O15" s="67">
        <v>38569</v>
      </c>
      <c r="P15" s="550">
        <f t="shared" si="1"/>
        <v>269524</v>
      </c>
    </row>
    <row r="16" spans="1:16" ht="14.1" customHeight="1">
      <c r="A16" s="588">
        <f t="shared" ref="A16:A46" si="4">+A15+1</f>
        <v>10</v>
      </c>
      <c r="B16" s="30" t="s">
        <v>9</v>
      </c>
      <c r="C16" s="62">
        <f t="shared" si="2"/>
        <v>191038</v>
      </c>
      <c r="D16" s="62">
        <v>163222</v>
      </c>
      <c r="E16" s="62">
        <v>17221</v>
      </c>
      <c r="F16" s="62">
        <v>224</v>
      </c>
      <c r="G16" s="62">
        <v>10371</v>
      </c>
      <c r="H16" s="62">
        <v>0</v>
      </c>
      <c r="I16" s="51">
        <f t="shared" si="3"/>
        <v>36114</v>
      </c>
      <c r="J16" s="51">
        <v>34243</v>
      </c>
      <c r="K16" s="52">
        <v>1584</v>
      </c>
      <c r="L16" s="586">
        <v>287</v>
      </c>
      <c r="M16" s="56">
        <v>23566</v>
      </c>
      <c r="N16" s="56">
        <f t="shared" si="0"/>
        <v>59680</v>
      </c>
      <c r="O16" s="67">
        <v>48113</v>
      </c>
      <c r="P16" s="550">
        <f t="shared" si="1"/>
        <v>298831</v>
      </c>
    </row>
    <row r="17" spans="1:16" ht="14.1" customHeight="1">
      <c r="A17" s="588">
        <f t="shared" si="4"/>
        <v>11</v>
      </c>
      <c r="B17" s="30" t="s">
        <v>10</v>
      </c>
      <c r="C17" s="62">
        <f t="shared" si="2"/>
        <v>46555</v>
      </c>
      <c r="D17" s="62">
        <v>41783</v>
      </c>
      <c r="E17" s="62">
        <v>4085</v>
      </c>
      <c r="F17" s="62">
        <v>115</v>
      </c>
      <c r="G17" s="62">
        <v>572</v>
      </c>
      <c r="H17" s="62">
        <v>0</v>
      </c>
      <c r="I17" s="51">
        <f t="shared" si="3"/>
        <v>4115</v>
      </c>
      <c r="J17" s="51">
        <v>3972</v>
      </c>
      <c r="K17" s="52">
        <v>107</v>
      </c>
      <c r="L17" s="586">
        <v>36</v>
      </c>
      <c r="M17" s="56">
        <v>2074</v>
      </c>
      <c r="N17" s="56">
        <f t="shared" si="0"/>
        <v>6189</v>
      </c>
      <c r="O17" s="67">
        <v>8873</v>
      </c>
      <c r="P17" s="550">
        <f t="shared" si="1"/>
        <v>61617</v>
      </c>
    </row>
    <row r="18" spans="1:16" ht="14.1" customHeight="1">
      <c r="A18" s="588">
        <f t="shared" si="4"/>
        <v>12</v>
      </c>
      <c r="B18" s="30" t="s">
        <v>11</v>
      </c>
      <c r="C18" s="62">
        <f t="shared" si="2"/>
        <v>25063</v>
      </c>
      <c r="D18" s="62">
        <v>22646</v>
      </c>
      <c r="E18" s="62">
        <v>2292</v>
      </c>
      <c r="F18" s="62">
        <v>1</v>
      </c>
      <c r="G18" s="62">
        <v>75</v>
      </c>
      <c r="H18" s="62">
        <v>49</v>
      </c>
      <c r="I18" s="51">
        <f t="shared" si="3"/>
        <v>2991</v>
      </c>
      <c r="J18" s="51">
        <v>2770</v>
      </c>
      <c r="K18" s="52">
        <v>45</v>
      </c>
      <c r="L18" s="586">
        <v>176</v>
      </c>
      <c r="M18" s="56">
        <v>770</v>
      </c>
      <c r="N18" s="56">
        <f t="shared" si="0"/>
        <v>3761</v>
      </c>
      <c r="O18" s="67">
        <v>14942</v>
      </c>
      <c r="P18" s="550">
        <f t="shared" si="1"/>
        <v>43766</v>
      </c>
    </row>
    <row r="19" spans="1:16" ht="14.1" customHeight="1">
      <c r="A19" s="588">
        <f t="shared" si="4"/>
        <v>13</v>
      </c>
      <c r="B19" s="30" t="s">
        <v>12</v>
      </c>
      <c r="C19" s="62">
        <f t="shared" si="2"/>
        <v>23000</v>
      </c>
      <c r="D19" s="62">
        <v>19527</v>
      </c>
      <c r="E19" s="62">
        <v>3421</v>
      </c>
      <c r="F19" s="62">
        <v>0</v>
      </c>
      <c r="G19" s="62">
        <v>52</v>
      </c>
      <c r="H19" s="62">
        <v>0</v>
      </c>
      <c r="I19" s="51">
        <f t="shared" si="3"/>
        <v>4757</v>
      </c>
      <c r="J19" s="51">
        <v>4449</v>
      </c>
      <c r="K19" s="52">
        <v>84</v>
      </c>
      <c r="L19" s="586">
        <v>224</v>
      </c>
      <c r="M19" s="56">
        <v>2669</v>
      </c>
      <c r="N19" s="56">
        <f t="shared" si="0"/>
        <v>7426</v>
      </c>
      <c r="O19" s="67">
        <v>15677</v>
      </c>
      <c r="P19" s="550">
        <f t="shared" si="1"/>
        <v>46103</v>
      </c>
    </row>
    <row r="20" spans="1:16" ht="14.1" customHeight="1">
      <c r="A20" s="588">
        <f t="shared" si="4"/>
        <v>14</v>
      </c>
      <c r="B20" s="30" t="s">
        <v>13</v>
      </c>
      <c r="C20" s="62">
        <f t="shared" si="2"/>
        <v>60856</v>
      </c>
      <c r="D20" s="62">
        <v>56341</v>
      </c>
      <c r="E20" s="62">
        <v>3843</v>
      </c>
      <c r="F20" s="62">
        <v>61</v>
      </c>
      <c r="G20" s="62">
        <v>611</v>
      </c>
      <c r="H20" s="62">
        <v>0</v>
      </c>
      <c r="I20" s="51">
        <f t="shared" si="3"/>
        <v>7093</v>
      </c>
      <c r="J20" s="51">
        <v>6466</v>
      </c>
      <c r="K20" s="52">
        <v>538</v>
      </c>
      <c r="L20" s="586">
        <v>89</v>
      </c>
      <c r="M20" s="56">
        <v>3411</v>
      </c>
      <c r="N20" s="56">
        <f t="shared" si="0"/>
        <v>10504</v>
      </c>
      <c r="O20" s="67">
        <v>15262</v>
      </c>
      <c r="P20" s="550">
        <f t="shared" si="1"/>
        <v>86622</v>
      </c>
    </row>
    <row r="21" spans="1:16" ht="14.1" customHeight="1">
      <c r="A21" s="588">
        <f t="shared" si="4"/>
        <v>15</v>
      </c>
      <c r="B21" s="30" t="s">
        <v>14</v>
      </c>
      <c r="C21" s="62">
        <f t="shared" si="2"/>
        <v>39275</v>
      </c>
      <c r="D21" s="62">
        <v>34335</v>
      </c>
      <c r="E21" s="62">
        <v>3502</v>
      </c>
      <c r="F21" s="62">
        <v>3</v>
      </c>
      <c r="G21" s="62">
        <v>1435</v>
      </c>
      <c r="H21" s="62">
        <v>0</v>
      </c>
      <c r="I21" s="51">
        <f t="shared" si="3"/>
        <v>8823</v>
      </c>
      <c r="J21" s="51">
        <v>8191</v>
      </c>
      <c r="K21" s="52">
        <v>561</v>
      </c>
      <c r="L21" s="586">
        <v>71</v>
      </c>
      <c r="M21" s="56">
        <v>7042</v>
      </c>
      <c r="N21" s="56">
        <f t="shared" si="0"/>
        <v>15865</v>
      </c>
      <c r="O21" s="67">
        <v>12486</v>
      </c>
      <c r="P21" s="550">
        <f t="shared" si="1"/>
        <v>67626</v>
      </c>
    </row>
    <row r="22" spans="1:16" ht="14.1" customHeight="1">
      <c r="A22" s="588">
        <f t="shared" si="4"/>
        <v>16</v>
      </c>
      <c r="B22" s="30" t="s">
        <v>15</v>
      </c>
      <c r="C22" s="62">
        <f t="shared" si="2"/>
        <v>732829</v>
      </c>
      <c r="D22" s="62">
        <v>664033</v>
      </c>
      <c r="E22" s="62">
        <v>53465</v>
      </c>
      <c r="F22" s="62">
        <v>1917</v>
      </c>
      <c r="G22" s="62">
        <v>13394</v>
      </c>
      <c r="H22" s="62">
        <v>20</v>
      </c>
      <c r="I22" s="51">
        <f t="shared" si="3"/>
        <v>84708</v>
      </c>
      <c r="J22" s="51">
        <v>78357</v>
      </c>
      <c r="K22" s="52">
        <v>6151</v>
      </c>
      <c r="L22" s="586">
        <v>200</v>
      </c>
      <c r="M22" s="56">
        <v>18429</v>
      </c>
      <c r="N22" s="56">
        <f t="shared" si="0"/>
        <v>103137</v>
      </c>
      <c r="O22" s="67">
        <v>79007</v>
      </c>
      <c r="P22" s="550">
        <f t="shared" si="1"/>
        <v>914973</v>
      </c>
    </row>
    <row r="23" spans="1:16" ht="14.1" customHeight="1">
      <c r="A23" s="588">
        <f t="shared" si="4"/>
        <v>17</v>
      </c>
      <c r="B23" s="30" t="s">
        <v>16</v>
      </c>
      <c r="C23" s="62">
        <f t="shared" si="2"/>
        <v>91415</v>
      </c>
      <c r="D23" s="62">
        <v>80352</v>
      </c>
      <c r="E23" s="62">
        <v>5572</v>
      </c>
      <c r="F23" s="62">
        <v>153</v>
      </c>
      <c r="G23" s="62">
        <v>5338</v>
      </c>
      <c r="H23" s="62">
        <v>0</v>
      </c>
      <c r="I23" s="51">
        <f t="shared" si="3"/>
        <v>16497</v>
      </c>
      <c r="J23" s="51">
        <v>15361</v>
      </c>
      <c r="K23" s="52">
        <v>1062</v>
      </c>
      <c r="L23" s="586">
        <v>74</v>
      </c>
      <c r="M23" s="56">
        <v>11193</v>
      </c>
      <c r="N23" s="56">
        <f t="shared" si="0"/>
        <v>27690</v>
      </c>
      <c r="O23" s="67">
        <v>23811</v>
      </c>
      <c r="P23" s="550">
        <f t="shared" si="1"/>
        <v>142916</v>
      </c>
    </row>
    <row r="24" spans="1:16" ht="14.1" customHeight="1">
      <c r="A24" s="588">
        <f t="shared" si="4"/>
        <v>18</v>
      </c>
      <c r="B24" s="30" t="s">
        <v>17</v>
      </c>
      <c r="C24" s="62">
        <f t="shared" si="2"/>
        <v>28019</v>
      </c>
      <c r="D24" s="62">
        <v>24726</v>
      </c>
      <c r="E24" s="62">
        <v>2564</v>
      </c>
      <c r="F24" s="62">
        <v>81</v>
      </c>
      <c r="G24" s="62">
        <v>648</v>
      </c>
      <c r="H24" s="62">
        <v>0</v>
      </c>
      <c r="I24" s="51">
        <f t="shared" si="3"/>
        <v>3010</v>
      </c>
      <c r="J24" s="51">
        <v>2769</v>
      </c>
      <c r="K24" s="52">
        <v>197</v>
      </c>
      <c r="L24" s="586">
        <v>44</v>
      </c>
      <c r="M24" s="56">
        <v>3801</v>
      </c>
      <c r="N24" s="56">
        <f t="shared" si="0"/>
        <v>6811</v>
      </c>
      <c r="O24" s="67">
        <v>9031</v>
      </c>
      <c r="P24" s="550">
        <f t="shared" si="1"/>
        <v>43861</v>
      </c>
    </row>
    <row r="25" spans="1:16" ht="14.1" customHeight="1">
      <c r="A25" s="588">
        <f t="shared" si="4"/>
        <v>19</v>
      </c>
      <c r="B25" s="30" t="s">
        <v>18</v>
      </c>
      <c r="C25" s="62">
        <f t="shared" si="2"/>
        <v>74781</v>
      </c>
      <c r="D25" s="62">
        <v>57202</v>
      </c>
      <c r="E25" s="62">
        <v>6635</v>
      </c>
      <c r="F25" s="62">
        <v>2132</v>
      </c>
      <c r="G25" s="62">
        <v>8812</v>
      </c>
      <c r="H25" s="62">
        <v>0</v>
      </c>
      <c r="I25" s="51">
        <f t="shared" si="3"/>
        <v>12381</v>
      </c>
      <c r="J25" s="51">
        <v>11236</v>
      </c>
      <c r="K25" s="52">
        <v>870</v>
      </c>
      <c r="L25" s="586">
        <v>275</v>
      </c>
      <c r="M25" s="56">
        <v>6810</v>
      </c>
      <c r="N25" s="56">
        <f t="shared" si="0"/>
        <v>19191</v>
      </c>
      <c r="O25" s="67">
        <v>19752</v>
      </c>
      <c r="P25" s="550">
        <f t="shared" si="1"/>
        <v>113724</v>
      </c>
    </row>
    <row r="26" spans="1:16" ht="14.1" customHeight="1">
      <c r="A26" s="588">
        <f t="shared" si="4"/>
        <v>20</v>
      </c>
      <c r="B26" s="30" t="s">
        <v>19</v>
      </c>
      <c r="C26" s="62">
        <f t="shared" si="2"/>
        <v>214637</v>
      </c>
      <c r="D26" s="62">
        <v>187059</v>
      </c>
      <c r="E26" s="62">
        <v>14769</v>
      </c>
      <c r="F26" s="62">
        <v>512</v>
      </c>
      <c r="G26" s="62">
        <v>12297</v>
      </c>
      <c r="H26" s="62">
        <v>0</v>
      </c>
      <c r="I26" s="51">
        <f t="shared" si="3"/>
        <v>34501</v>
      </c>
      <c r="J26" s="51">
        <v>32458</v>
      </c>
      <c r="K26" s="52">
        <v>1910</v>
      </c>
      <c r="L26" s="586">
        <v>133</v>
      </c>
      <c r="M26" s="56">
        <v>15950</v>
      </c>
      <c r="N26" s="56">
        <f t="shared" si="0"/>
        <v>50451</v>
      </c>
      <c r="O26" s="67">
        <v>35266</v>
      </c>
      <c r="P26" s="550">
        <f t="shared" si="1"/>
        <v>300354</v>
      </c>
    </row>
    <row r="27" spans="1:16" ht="14.1" customHeight="1">
      <c r="A27" s="588">
        <f t="shared" si="4"/>
        <v>21</v>
      </c>
      <c r="B27" s="30" t="s">
        <v>20</v>
      </c>
      <c r="C27" s="62">
        <f t="shared" si="2"/>
        <v>154943</v>
      </c>
      <c r="D27" s="62">
        <v>129016</v>
      </c>
      <c r="E27" s="62">
        <v>20354</v>
      </c>
      <c r="F27" s="62">
        <v>343</v>
      </c>
      <c r="G27" s="62">
        <v>5230</v>
      </c>
      <c r="H27" s="62">
        <v>0</v>
      </c>
      <c r="I27" s="51">
        <f t="shared" si="3"/>
        <v>17541</v>
      </c>
      <c r="J27" s="51">
        <v>16634</v>
      </c>
      <c r="K27" s="52">
        <v>435</v>
      </c>
      <c r="L27" s="586">
        <v>472</v>
      </c>
      <c r="M27" s="56">
        <v>6399</v>
      </c>
      <c r="N27" s="56">
        <f t="shared" si="0"/>
        <v>23940</v>
      </c>
      <c r="O27" s="67">
        <v>65615</v>
      </c>
      <c r="P27" s="550">
        <f t="shared" si="1"/>
        <v>244498</v>
      </c>
    </row>
    <row r="28" spans="1:16" ht="14.1" customHeight="1">
      <c r="A28" s="588">
        <f t="shared" si="4"/>
        <v>22</v>
      </c>
      <c r="B28" s="30" t="s">
        <v>21</v>
      </c>
      <c r="C28" s="62">
        <f t="shared" si="2"/>
        <v>62216</v>
      </c>
      <c r="D28" s="62">
        <v>56864</v>
      </c>
      <c r="E28" s="62">
        <v>4181</v>
      </c>
      <c r="F28" s="62">
        <v>52</v>
      </c>
      <c r="G28" s="62">
        <v>1119</v>
      </c>
      <c r="H28" s="62">
        <v>0</v>
      </c>
      <c r="I28" s="51">
        <f t="shared" si="3"/>
        <v>11481</v>
      </c>
      <c r="J28" s="51">
        <v>10910</v>
      </c>
      <c r="K28" s="52">
        <v>523</v>
      </c>
      <c r="L28" s="586">
        <v>48</v>
      </c>
      <c r="M28" s="56">
        <v>9078</v>
      </c>
      <c r="N28" s="56">
        <f t="shared" si="0"/>
        <v>20559</v>
      </c>
      <c r="O28" s="67">
        <v>19374</v>
      </c>
      <c r="P28" s="550">
        <f t="shared" si="1"/>
        <v>102149</v>
      </c>
    </row>
    <row r="29" spans="1:16" ht="14.1" customHeight="1">
      <c r="A29" s="588">
        <f t="shared" si="4"/>
        <v>23</v>
      </c>
      <c r="B29" s="30" t="s">
        <v>22</v>
      </c>
      <c r="C29" s="62">
        <f t="shared" si="2"/>
        <v>70220</v>
      </c>
      <c r="D29" s="62">
        <v>58757</v>
      </c>
      <c r="E29" s="62">
        <v>8253</v>
      </c>
      <c r="F29" s="62">
        <v>209</v>
      </c>
      <c r="G29" s="62">
        <v>3001</v>
      </c>
      <c r="H29" s="62">
        <v>0</v>
      </c>
      <c r="I29" s="51">
        <f t="shared" si="3"/>
        <v>10273</v>
      </c>
      <c r="J29" s="51">
        <v>9664</v>
      </c>
      <c r="K29" s="52">
        <v>385</v>
      </c>
      <c r="L29" s="586">
        <v>224</v>
      </c>
      <c r="M29" s="56">
        <v>5347</v>
      </c>
      <c r="N29" s="56">
        <f t="shared" si="0"/>
        <v>15620</v>
      </c>
      <c r="O29" s="67">
        <v>28635</v>
      </c>
      <c r="P29" s="550">
        <f t="shared" si="1"/>
        <v>114475</v>
      </c>
    </row>
    <row r="30" spans="1:16" ht="14.1" customHeight="1">
      <c r="A30" s="588">
        <f t="shared" si="4"/>
        <v>24</v>
      </c>
      <c r="B30" s="30" t="s">
        <v>23</v>
      </c>
      <c r="C30" s="62">
        <f t="shared" si="2"/>
        <v>30433</v>
      </c>
      <c r="D30" s="62">
        <v>26054</v>
      </c>
      <c r="E30" s="62">
        <v>3524</v>
      </c>
      <c r="F30" s="62">
        <v>163</v>
      </c>
      <c r="G30" s="62">
        <v>692</v>
      </c>
      <c r="H30" s="62">
        <v>0</v>
      </c>
      <c r="I30" s="51">
        <f t="shared" si="3"/>
        <v>4906</v>
      </c>
      <c r="J30" s="51">
        <v>4251</v>
      </c>
      <c r="K30" s="52">
        <v>420</v>
      </c>
      <c r="L30" s="586">
        <v>235</v>
      </c>
      <c r="M30" s="56">
        <v>3914</v>
      </c>
      <c r="N30" s="56">
        <f t="shared" si="0"/>
        <v>8820</v>
      </c>
      <c r="O30" s="67">
        <v>13666</v>
      </c>
      <c r="P30" s="550">
        <f t="shared" si="1"/>
        <v>52919</v>
      </c>
    </row>
    <row r="31" spans="1:16" ht="14.1" customHeight="1">
      <c r="A31" s="588">
        <f t="shared" si="4"/>
        <v>25</v>
      </c>
      <c r="B31" s="30" t="s">
        <v>24</v>
      </c>
      <c r="C31" s="62">
        <f t="shared" si="2"/>
        <v>85313</v>
      </c>
      <c r="D31" s="62">
        <v>77038</v>
      </c>
      <c r="E31" s="62">
        <v>7867</v>
      </c>
      <c r="F31" s="62">
        <v>53</v>
      </c>
      <c r="G31" s="62">
        <v>355</v>
      </c>
      <c r="H31" s="62">
        <v>0</v>
      </c>
      <c r="I31" s="51">
        <f t="shared" si="3"/>
        <v>12881</v>
      </c>
      <c r="J31" s="51">
        <v>11869</v>
      </c>
      <c r="K31" s="52">
        <v>418</v>
      </c>
      <c r="L31" s="586">
        <v>594</v>
      </c>
      <c r="M31" s="56">
        <v>6826</v>
      </c>
      <c r="N31" s="56">
        <f t="shared" si="0"/>
        <v>19707</v>
      </c>
      <c r="O31" s="67">
        <v>37596</v>
      </c>
      <c r="P31" s="550">
        <f t="shared" si="1"/>
        <v>142616</v>
      </c>
    </row>
    <row r="32" spans="1:16" ht="14.1" customHeight="1">
      <c r="A32" s="588">
        <f t="shared" si="4"/>
        <v>26</v>
      </c>
      <c r="B32" s="30" t="s">
        <v>25</v>
      </c>
      <c r="C32" s="62">
        <f t="shared" si="2"/>
        <v>183361</v>
      </c>
      <c r="D32" s="62">
        <v>169210</v>
      </c>
      <c r="E32" s="62">
        <v>12440</v>
      </c>
      <c r="F32" s="62">
        <v>272</v>
      </c>
      <c r="G32" s="62">
        <v>1439</v>
      </c>
      <c r="H32" s="62">
        <v>0</v>
      </c>
      <c r="I32" s="51">
        <f t="shared" si="3"/>
        <v>18713</v>
      </c>
      <c r="J32" s="51">
        <v>17709</v>
      </c>
      <c r="K32" s="52">
        <v>880</v>
      </c>
      <c r="L32" s="586">
        <v>124</v>
      </c>
      <c r="M32" s="56">
        <v>6905</v>
      </c>
      <c r="N32" s="56">
        <f t="shared" si="0"/>
        <v>25618</v>
      </c>
      <c r="O32" s="67">
        <v>41150</v>
      </c>
      <c r="P32" s="550">
        <f t="shared" si="1"/>
        <v>250129</v>
      </c>
    </row>
    <row r="33" spans="1:16" ht="14.1" customHeight="1">
      <c r="A33" s="585">
        <f t="shared" si="4"/>
        <v>27</v>
      </c>
      <c r="B33" s="30" t="s">
        <v>26</v>
      </c>
      <c r="C33" s="62">
        <f t="shared" si="2"/>
        <v>299169</v>
      </c>
      <c r="D33" s="62">
        <v>267027</v>
      </c>
      <c r="E33" s="62">
        <v>30186</v>
      </c>
      <c r="F33" s="62">
        <v>191</v>
      </c>
      <c r="G33" s="62">
        <v>1747</v>
      </c>
      <c r="H33" s="62">
        <v>18</v>
      </c>
      <c r="I33" s="51">
        <f t="shared" si="3"/>
        <v>44118</v>
      </c>
      <c r="J33" s="51">
        <v>42689</v>
      </c>
      <c r="K33" s="52">
        <v>1182</v>
      </c>
      <c r="L33" s="586">
        <v>247</v>
      </c>
      <c r="M33" s="56">
        <v>15650</v>
      </c>
      <c r="N33" s="56">
        <f t="shared" si="0"/>
        <v>59768</v>
      </c>
      <c r="O33" s="67">
        <v>53250</v>
      </c>
      <c r="P33" s="550">
        <f t="shared" si="1"/>
        <v>412187</v>
      </c>
    </row>
    <row r="34" spans="1:16" ht="14.1" customHeight="1">
      <c r="A34" s="585">
        <f t="shared" si="4"/>
        <v>28</v>
      </c>
      <c r="B34" s="30" t="s">
        <v>27</v>
      </c>
      <c r="C34" s="62">
        <f t="shared" si="2"/>
        <v>62806</v>
      </c>
      <c r="D34" s="62">
        <v>50038</v>
      </c>
      <c r="E34" s="62">
        <v>6560</v>
      </c>
      <c r="F34" s="62">
        <v>265</v>
      </c>
      <c r="G34" s="62">
        <v>5943</v>
      </c>
      <c r="H34" s="62">
        <v>0</v>
      </c>
      <c r="I34" s="51">
        <f t="shared" si="3"/>
        <v>9750</v>
      </c>
      <c r="J34" s="51">
        <v>9228</v>
      </c>
      <c r="K34" s="52">
        <v>403</v>
      </c>
      <c r="L34" s="586">
        <v>119</v>
      </c>
      <c r="M34" s="56">
        <v>6985</v>
      </c>
      <c r="N34" s="56">
        <f t="shared" si="0"/>
        <v>16735</v>
      </c>
      <c r="O34" s="67">
        <v>17858</v>
      </c>
      <c r="P34" s="550">
        <f t="shared" si="1"/>
        <v>97399</v>
      </c>
    </row>
    <row r="35" spans="1:16" ht="14.1" customHeight="1">
      <c r="A35" s="585">
        <f t="shared" si="4"/>
        <v>29</v>
      </c>
      <c r="B35" s="30" t="s">
        <v>28</v>
      </c>
      <c r="C35" s="62">
        <f t="shared" si="2"/>
        <v>15741</v>
      </c>
      <c r="D35" s="62">
        <v>13472</v>
      </c>
      <c r="E35" s="62">
        <v>1693</v>
      </c>
      <c r="F35" s="62">
        <v>0</v>
      </c>
      <c r="G35" s="62">
        <v>576</v>
      </c>
      <c r="H35" s="62">
        <v>0</v>
      </c>
      <c r="I35" s="51">
        <f t="shared" si="3"/>
        <v>2538</v>
      </c>
      <c r="J35" s="51">
        <v>2400</v>
      </c>
      <c r="K35" s="52">
        <v>58</v>
      </c>
      <c r="L35" s="586">
        <v>80</v>
      </c>
      <c r="M35" s="56">
        <v>2142</v>
      </c>
      <c r="N35" s="56">
        <f t="shared" si="0"/>
        <v>4680</v>
      </c>
      <c r="O35" s="67">
        <v>7101</v>
      </c>
      <c r="P35" s="550">
        <f t="shared" si="1"/>
        <v>27522</v>
      </c>
    </row>
    <row r="36" spans="1:16" ht="14.1" customHeight="1">
      <c r="A36" s="585">
        <f t="shared" si="4"/>
        <v>30</v>
      </c>
      <c r="B36" s="30" t="s">
        <v>29</v>
      </c>
      <c r="C36" s="62">
        <f t="shared" si="2"/>
        <v>19212</v>
      </c>
      <c r="D36" s="62">
        <v>14494</v>
      </c>
      <c r="E36" s="62">
        <v>4709</v>
      </c>
      <c r="F36" s="62">
        <v>0</v>
      </c>
      <c r="G36" s="62">
        <v>9</v>
      </c>
      <c r="H36" s="62">
        <v>0</v>
      </c>
      <c r="I36" s="51">
        <f t="shared" si="3"/>
        <v>3195</v>
      </c>
      <c r="J36" s="51">
        <v>3053</v>
      </c>
      <c r="K36" s="52">
        <v>40</v>
      </c>
      <c r="L36" s="586">
        <v>102</v>
      </c>
      <c r="M36" s="56">
        <v>1377</v>
      </c>
      <c r="N36" s="56">
        <f t="shared" si="0"/>
        <v>4572</v>
      </c>
      <c r="O36" s="67">
        <v>24690</v>
      </c>
      <c r="P36" s="550">
        <f t="shared" si="1"/>
        <v>48474</v>
      </c>
    </row>
    <row r="37" spans="1:16" ht="14.1" customHeight="1">
      <c r="A37" s="585">
        <f t="shared" si="4"/>
        <v>31</v>
      </c>
      <c r="B37" s="30" t="s">
        <v>30</v>
      </c>
      <c r="C37" s="62">
        <f t="shared" si="2"/>
        <v>193701</v>
      </c>
      <c r="D37" s="62">
        <v>157459</v>
      </c>
      <c r="E37" s="62">
        <v>26046</v>
      </c>
      <c r="F37" s="62">
        <v>177</v>
      </c>
      <c r="G37" s="62">
        <v>9968</v>
      </c>
      <c r="H37" s="62">
        <v>51</v>
      </c>
      <c r="I37" s="51">
        <f t="shared" si="3"/>
        <v>38703</v>
      </c>
      <c r="J37" s="51">
        <v>36992</v>
      </c>
      <c r="K37" s="52">
        <v>1537</v>
      </c>
      <c r="L37" s="586">
        <v>174</v>
      </c>
      <c r="M37" s="56">
        <v>18357</v>
      </c>
      <c r="N37" s="56">
        <f t="shared" si="0"/>
        <v>57060</v>
      </c>
      <c r="O37" s="67">
        <v>49915</v>
      </c>
      <c r="P37" s="550">
        <f t="shared" si="1"/>
        <v>300676</v>
      </c>
    </row>
    <row r="38" spans="1:16" ht="14.1" customHeight="1">
      <c r="A38" s="585">
        <f t="shared" si="4"/>
        <v>32</v>
      </c>
      <c r="B38" s="30" t="s">
        <v>31</v>
      </c>
      <c r="C38" s="62">
        <f t="shared" si="2"/>
        <v>71332</v>
      </c>
      <c r="D38" s="62">
        <v>58561</v>
      </c>
      <c r="E38" s="62">
        <v>6356</v>
      </c>
      <c r="F38" s="62">
        <v>1764</v>
      </c>
      <c r="G38" s="62">
        <v>4651</v>
      </c>
      <c r="H38" s="62">
        <v>0</v>
      </c>
      <c r="I38" s="51">
        <f t="shared" si="3"/>
        <v>11318</v>
      </c>
      <c r="J38" s="51">
        <v>10355</v>
      </c>
      <c r="K38" s="52">
        <v>900</v>
      </c>
      <c r="L38" s="586">
        <v>63</v>
      </c>
      <c r="M38" s="56">
        <v>5929</v>
      </c>
      <c r="N38" s="56">
        <f t="shared" si="0"/>
        <v>17247</v>
      </c>
      <c r="O38" s="67">
        <v>23070</v>
      </c>
      <c r="P38" s="550">
        <f t="shared" si="1"/>
        <v>111649</v>
      </c>
    </row>
    <row r="39" spans="1:16" ht="14.1" customHeight="1">
      <c r="A39" s="585">
        <f t="shared" si="4"/>
        <v>33</v>
      </c>
      <c r="B39" s="30" t="s">
        <v>32</v>
      </c>
      <c r="C39" s="62">
        <f t="shared" si="2"/>
        <v>284751</v>
      </c>
      <c r="D39" s="62">
        <v>235973</v>
      </c>
      <c r="E39" s="62">
        <v>28919</v>
      </c>
      <c r="F39" s="62">
        <v>1549</v>
      </c>
      <c r="G39" s="62">
        <v>18279</v>
      </c>
      <c r="H39" s="62">
        <v>31</v>
      </c>
      <c r="I39" s="51">
        <f t="shared" si="3"/>
        <v>46471</v>
      </c>
      <c r="J39" s="51">
        <v>44816</v>
      </c>
      <c r="K39" s="52">
        <v>1402</v>
      </c>
      <c r="L39" s="586">
        <v>253</v>
      </c>
      <c r="M39" s="56">
        <v>28611</v>
      </c>
      <c r="N39" s="56">
        <f t="shared" si="0"/>
        <v>75082</v>
      </c>
      <c r="O39" s="67">
        <v>62523</v>
      </c>
      <c r="P39" s="550">
        <f t="shared" si="1"/>
        <v>422356</v>
      </c>
    </row>
    <row r="40" spans="1:16" ht="14.1" customHeight="1">
      <c r="A40" s="585">
        <f t="shared" si="4"/>
        <v>34</v>
      </c>
      <c r="B40" s="30" t="s">
        <v>33</v>
      </c>
      <c r="C40" s="62">
        <f t="shared" si="2"/>
        <v>4338622</v>
      </c>
      <c r="D40" s="62">
        <v>4050072</v>
      </c>
      <c r="E40" s="62">
        <v>233618</v>
      </c>
      <c r="F40" s="62">
        <v>277</v>
      </c>
      <c r="G40" s="62">
        <v>39376</v>
      </c>
      <c r="H40" s="62">
        <v>15279</v>
      </c>
      <c r="I40" s="51">
        <f t="shared" si="3"/>
        <v>507375</v>
      </c>
      <c r="J40" s="51">
        <v>487247</v>
      </c>
      <c r="K40" s="52">
        <v>19985</v>
      </c>
      <c r="L40" s="586">
        <v>143</v>
      </c>
      <c r="M40" s="56">
        <v>5188</v>
      </c>
      <c r="N40" s="56">
        <f t="shared" si="0"/>
        <v>512563</v>
      </c>
      <c r="O40" s="67">
        <v>343552</v>
      </c>
      <c r="P40" s="550">
        <f t="shared" si="1"/>
        <v>5194737</v>
      </c>
    </row>
    <row r="41" spans="1:16" ht="14.1" customHeight="1">
      <c r="A41" s="585">
        <f t="shared" si="4"/>
        <v>35</v>
      </c>
      <c r="B41" s="30" t="s">
        <v>34</v>
      </c>
      <c r="C41" s="62">
        <f t="shared" si="2"/>
        <v>954948</v>
      </c>
      <c r="D41" s="62">
        <v>865178</v>
      </c>
      <c r="E41" s="62">
        <v>64947</v>
      </c>
      <c r="F41" s="62">
        <v>2070</v>
      </c>
      <c r="G41" s="62">
        <v>22724</v>
      </c>
      <c r="H41" s="62">
        <v>29</v>
      </c>
      <c r="I41" s="51">
        <f t="shared" si="3"/>
        <v>122698</v>
      </c>
      <c r="J41" s="51">
        <v>117269</v>
      </c>
      <c r="K41" s="52">
        <v>5137</v>
      </c>
      <c r="L41" s="586">
        <v>292</v>
      </c>
      <c r="M41" s="56">
        <v>27143</v>
      </c>
      <c r="N41" s="56">
        <f t="shared" si="0"/>
        <v>149841</v>
      </c>
      <c r="O41" s="67">
        <v>161749</v>
      </c>
      <c r="P41" s="550">
        <f t="shared" si="1"/>
        <v>1266538</v>
      </c>
    </row>
    <row r="42" spans="1:16" ht="14.1" customHeight="1">
      <c r="A42" s="588">
        <f t="shared" si="4"/>
        <v>36</v>
      </c>
      <c r="B42" s="30" t="s">
        <v>35</v>
      </c>
      <c r="C42" s="62">
        <f t="shared" si="2"/>
        <v>25472</v>
      </c>
      <c r="D42" s="62">
        <v>21969</v>
      </c>
      <c r="E42" s="62">
        <v>2986</v>
      </c>
      <c r="F42" s="62">
        <v>2</v>
      </c>
      <c r="G42" s="62">
        <v>515</v>
      </c>
      <c r="H42" s="62">
        <v>0</v>
      </c>
      <c r="I42" s="51">
        <f t="shared" si="3"/>
        <v>4605</v>
      </c>
      <c r="J42" s="51">
        <v>4217</v>
      </c>
      <c r="K42" s="52">
        <v>220</v>
      </c>
      <c r="L42" s="586">
        <v>168</v>
      </c>
      <c r="M42" s="56">
        <v>4277</v>
      </c>
      <c r="N42" s="56">
        <f t="shared" si="0"/>
        <v>8882</v>
      </c>
      <c r="O42" s="67">
        <v>13439</v>
      </c>
      <c r="P42" s="550">
        <f t="shared" si="1"/>
        <v>47793</v>
      </c>
    </row>
    <row r="43" spans="1:16" ht="14.1" customHeight="1">
      <c r="A43" s="588">
        <f t="shared" si="4"/>
        <v>37</v>
      </c>
      <c r="B43" s="30" t="s">
        <v>36</v>
      </c>
      <c r="C43" s="62">
        <f t="shared" si="2"/>
        <v>50464</v>
      </c>
      <c r="D43" s="62">
        <v>44453</v>
      </c>
      <c r="E43" s="62">
        <v>4844</v>
      </c>
      <c r="F43" s="62">
        <v>17</v>
      </c>
      <c r="G43" s="62">
        <v>1148</v>
      </c>
      <c r="H43" s="62">
        <v>2</v>
      </c>
      <c r="I43" s="51">
        <f t="shared" si="3"/>
        <v>9734</v>
      </c>
      <c r="J43" s="51">
        <v>8834</v>
      </c>
      <c r="K43" s="52">
        <v>771</v>
      </c>
      <c r="L43" s="586">
        <v>129</v>
      </c>
      <c r="M43" s="56">
        <v>8805</v>
      </c>
      <c r="N43" s="56">
        <f t="shared" si="0"/>
        <v>18539</v>
      </c>
      <c r="O43" s="67">
        <v>17679</v>
      </c>
      <c r="P43" s="550">
        <f t="shared" si="1"/>
        <v>86682</v>
      </c>
    </row>
    <row r="44" spans="1:16" ht="14.1" customHeight="1">
      <c r="A44" s="588">
        <f t="shared" si="4"/>
        <v>38</v>
      </c>
      <c r="B44" s="30" t="s">
        <v>37</v>
      </c>
      <c r="C44" s="62">
        <f t="shared" si="2"/>
        <v>238355</v>
      </c>
      <c r="D44" s="62">
        <v>212824</v>
      </c>
      <c r="E44" s="62">
        <v>22878</v>
      </c>
      <c r="F44" s="62">
        <v>1</v>
      </c>
      <c r="G44" s="62">
        <v>2652</v>
      </c>
      <c r="H44" s="62">
        <v>0</v>
      </c>
      <c r="I44" s="51">
        <f t="shared" si="3"/>
        <v>32406</v>
      </c>
      <c r="J44" s="51">
        <v>30112</v>
      </c>
      <c r="K44" s="52">
        <v>2091</v>
      </c>
      <c r="L44" s="586">
        <v>203</v>
      </c>
      <c r="M44" s="56">
        <v>11260</v>
      </c>
      <c r="N44" s="56">
        <f t="shared" si="0"/>
        <v>43666</v>
      </c>
      <c r="O44" s="67">
        <v>50985</v>
      </c>
      <c r="P44" s="550">
        <f t="shared" si="1"/>
        <v>333006</v>
      </c>
    </row>
    <row r="45" spans="1:16" ht="14.1" customHeight="1">
      <c r="A45" s="588">
        <f t="shared" si="4"/>
        <v>39</v>
      </c>
      <c r="B45" s="30" t="s">
        <v>38</v>
      </c>
      <c r="C45" s="62">
        <f t="shared" si="2"/>
        <v>70666</v>
      </c>
      <c r="D45" s="62">
        <v>65359</v>
      </c>
      <c r="E45" s="62">
        <v>3995</v>
      </c>
      <c r="F45" s="62">
        <v>25</v>
      </c>
      <c r="G45" s="62">
        <v>1287</v>
      </c>
      <c r="H45" s="62">
        <v>0</v>
      </c>
      <c r="I45" s="51">
        <f t="shared" si="3"/>
        <v>9913</v>
      </c>
      <c r="J45" s="51">
        <v>9242</v>
      </c>
      <c r="K45" s="52">
        <v>626</v>
      </c>
      <c r="L45" s="586">
        <v>45</v>
      </c>
      <c r="M45" s="56">
        <v>4698</v>
      </c>
      <c r="N45" s="56">
        <f>M45+I45</f>
        <v>14611</v>
      </c>
      <c r="O45" s="67">
        <v>13324</v>
      </c>
      <c r="P45" s="550">
        <f t="shared" si="1"/>
        <v>98601</v>
      </c>
    </row>
    <row r="46" spans="1:16" ht="14.1" customHeight="1">
      <c r="A46" s="589">
        <f t="shared" si="4"/>
        <v>40</v>
      </c>
      <c r="B46" s="31" t="s">
        <v>39</v>
      </c>
      <c r="C46" s="63">
        <f t="shared" si="2"/>
        <v>30248</v>
      </c>
      <c r="D46" s="63">
        <v>25238</v>
      </c>
      <c r="E46" s="63">
        <v>3842</v>
      </c>
      <c r="F46" s="63">
        <v>178</v>
      </c>
      <c r="G46" s="63">
        <v>990</v>
      </c>
      <c r="H46" s="63">
        <v>0</v>
      </c>
      <c r="I46" s="53">
        <f t="shared" si="3"/>
        <v>5597</v>
      </c>
      <c r="J46" s="53">
        <v>4890</v>
      </c>
      <c r="K46" s="54">
        <v>590</v>
      </c>
      <c r="L46" s="54">
        <v>117</v>
      </c>
      <c r="M46" s="590">
        <v>3624</v>
      </c>
      <c r="N46" s="590">
        <f t="shared" si="0"/>
        <v>9221</v>
      </c>
      <c r="O46" s="591">
        <v>12116</v>
      </c>
      <c r="P46" s="551">
        <f t="shared" si="1"/>
        <v>51585</v>
      </c>
    </row>
    <row r="47" spans="1:16" ht="17.25" customHeight="1">
      <c r="A47" s="592"/>
      <c r="B47" s="593"/>
      <c r="C47" s="62"/>
      <c r="D47" s="62"/>
      <c r="E47" s="62"/>
      <c r="F47" s="62"/>
      <c r="G47" s="62"/>
      <c r="H47" s="62"/>
      <c r="I47" s="51"/>
      <c r="J47" s="51"/>
      <c r="K47" s="52"/>
      <c r="L47" s="52"/>
      <c r="M47" s="56"/>
      <c r="N47" s="56"/>
      <c r="O47" s="594"/>
      <c r="P47" s="594"/>
    </row>
    <row r="48" spans="1:16" ht="18" customHeight="1">
      <c r="A48" s="55"/>
      <c r="B48" s="9"/>
      <c r="C48" s="9"/>
      <c r="I48" s="64"/>
      <c r="J48" s="11"/>
      <c r="K48" s="11"/>
      <c r="L48" s="11"/>
      <c r="M48" s="11"/>
      <c r="N48" s="11"/>
      <c r="O48" s="720" t="s">
        <v>244</v>
      </c>
      <c r="P48" s="720"/>
    </row>
    <row r="49" spans="1:16" ht="12" customHeight="1">
      <c r="A49" s="712" t="s">
        <v>185</v>
      </c>
      <c r="B49" s="714" t="s">
        <v>187</v>
      </c>
      <c r="C49" s="718" t="s">
        <v>535</v>
      </c>
      <c r="D49" s="718"/>
      <c r="E49" s="718"/>
      <c r="F49" s="718"/>
      <c r="G49" s="718"/>
      <c r="H49" s="718"/>
      <c r="I49" s="699" t="s">
        <v>533</v>
      </c>
      <c r="J49" s="700"/>
      <c r="K49" s="700"/>
      <c r="L49" s="700"/>
      <c r="M49" s="700"/>
      <c r="N49" s="700"/>
      <c r="O49" s="708" t="s">
        <v>534</v>
      </c>
      <c r="P49" s="703" t="s">
        <v>234</v>
      </c>
    </row>
    <row r="50" spans="1:16" ht="12" customHeight="1">
      <c r="A50" s="713"/>
      <c r="B50" s="714"/>
      <c r="C50" s="718"/>
      <c r="D50" s="718"/>
      <c r="E50" s="718"/>
      <c r="F50" s="718"/>
      <c r="G50" s="718"/>
      <c r="H50" s="718"/>
      <c r="I50" s="721"/>
      <c r="J50" s="722"/>
      <c r="K50" s="722"/>
      <c r="L50" s="722"/>
      <c r="M50" s="722"/>
      <c r="N50" s="722"/>
      <c r="O50" s="709"/>
      <c r="P50" s="704"/>
    </row>
    <row r="51" spans="1:16" ht="39" customHeight="1">
      <c r="A51" s="713"/>
      <c r="B51" s="714"/>
      <c r="C51" s="714" t="s">
        <v>230</v>
      </c>
      <c r="D51" s="714" t="s">
        <v>235</v>
      </c>
      <c r="E51" s="714" t="s">
        <v>236</v>
      </c>
      <c r="F51" s="714" t="s">
        <v>237</v>
      </c>
      <c r="G51" s="718" t="s">
        <v>286</v>
      </c>
      <c r="H51" s="714" t="s">
        <v>238</v>
      </c>
      <c r="I51" s="717" t="s">
        <v>240</v>
      </c>
      <c r="J51" s="717"/>
      <c r="K51" s="717"/>
      <c r="L51" s="717"/>
      <c r="M51" s="706" t="s">
        <v>196</v>
      </c>
      <c r="N51" s="701" t="s">
        <v>232</v>
      </c>
      <c r="O51" s="709"/>
      <c r="P51" s="704"/>
    </row>
    <row r="52" spans="1:16" ht="69" customHeight="1">
      <c r="A52" s="713"/>
      <c r="B52" s="714"/>
      <c r="C52" s="715"/>
      <c r="D52" s="715"/>
      <c r="E52" s="715"/>
      <c r="F52" s="715"/>
      <c r="G52" s="719"/>
      <c r="H52" s="715" t="s">
        <v>177</v>
      </c>
      <c r="I52" s="575" t="s">
        <v>233</v>
      </c>
      <c r="J52" s="576" t="s">
        <v>235</v>
      </c>
      <c r="K52" s="576" t="s">
        <v>231</v>
      </c>
      <c r="L52" s="576" t="s">
        <v>239</v>
      </c>
      <c r="M52" s="707"/>
      <c r="N52" s="702"/>
      <c r="O52" s="710"/>
      <c r="P52" s="705"/>
    </row>
    <row r="53" spans="1:16" ht="12.95" customHeight="1">
      <c r="A53" s="595">
        <f>+A46+1</f>
        <v>41</v>
      </c>
      <c r="B53" s="30" t="s">
        <v>40</v>
      </c>
      <c r="C53" s="61">
        <f>SUM(D53:H53)</f>
        <v>517193</v>
      </c>
      <c r="D53" s="65">
        <v>477982</v>
      </c>
      <c r="E53" s="65">
        <v>32886</v>
      </c>
      <c r="F53" s="61">
        <v>1081</v>
      </c>
      <c r="G53" s="65">
        <v>5240</v>
      </c>
      <c r="H53" s="65">
        <v>4</v>
      </c>
      <c r="I53" s="51">
        <f t="shared" ref="I53:I93" si="5">SUM(J53:L53)</f>
        <v>37234</v>
      </c>
      <c r="J53" s="596">
        <v>35870</v>
      </c>
      <c r="K53" s="596">
        <v>1296</v>
      </c>
      <c r="L53" s="50">
        <v>68</v>
      </c>
      <c r="M53" s="57">
        <v>2551</v>
      </c>
      <c r="N53" s="57">
        <f>+M53+I53</f>
        <v>39785</v>
      </c>
      <c r="O53" s="66">
        <v>58344</v>
      </c>
      <c r="P53" s="549">
        <f>C53+I53+M53+O53</f>
        <v>615322</v>
      </c>
    </row>
    <row r="54" spans="1:16" ht="12.95" customHeight="1">
      <c r="A54" s="588">
        <f t="shared" ref="A54:A93" si="6">+A53+1</f>
        <v>42</v>
      </c>
      <c r="B54" s="30" t="s">
        <v>41</v>
      </c>
      <c r="C54" s="62">
        <f>SUM(D54:H54)</f>
        <v>335817</v>
      </c>
      <c r="D54" s="11">
        <v>293784</v>
      </c>
      <c r="E54" s="11">
        <v>34035</v>
      </c>
      <c r="F54" s="62">
        <v>897</v>
      </c>
      <c r="G54" s="11">
        <v>7101</v>
      </c>
      <c r="H54" s="11">
        <v>0</v>
      </c>
      <c r="I54" s="51">
        <f t="shared" si="5"/>
        <v>61359</v>
      </c>
      <c r="J54" s="597">
        <v>58858</v>
      </c>
      <c r="K54" s="597">
        <v>2255</v>
      </c>
      <c r="L54" s="52">
        <v>246</v>
      </c>
      <c r="M54" s="56">
        <v>41372</v>
      </c>
      <c r="N54" s="56">
        <f>+M54+I54</f>
        <v>102731</v>
      </c>
      <c r="O54" s="67">
        <v>76644</v>
      </c>
      <c r="P54" s="550">
        <f t="shared" ref="P54:P92" si="7">C54+I54+M54+O54</f>
        <v>515192</v>
      </c>
    </row>
    <row r="55" spans="1:16" ht="12.95" customHeight="1">
      <c r="A55" s="588">
        <f>+A54+1</f>
        <v>43</v>
      </c>
      <c r="B55" s="30" t="s">
        <v>42</v>
      </c>
      <c r="C55" s="62">
        <f t="shared" ref="C55:C93" si="8">SUM(D55:H55)</f>
        <v>94644</v>
      </c>
      <c r="D55" s="11">
        <v>82783</v>
      </c>
      <c r="E55" s="11">
        <v>8663</v>
      </c>
      <c r="F55" s="62">
        <v>19</v>
      </c>
      <c r="G55" s="11">
        <v>3179</v>
      </c>
      <c r="H55" s="11">
        <v>0</v>
      </c>
      <c r="I55" s="51">
        <f t="shared" si="5"/>
        <v>12597</v>
      </c>
      <c r="J55" s="597">
        <v>11948</v>
      </c>
      <c r="K55" s="597">
        <v>489</v>
      </c>
      <c r="L55" s="52">
        <v>160</v>
      </c>
      <c r="M55" s="56">
        <v>6819</v>
      </c>
      <c r="N55" s="56">
        <f t="shared" ref="N55:N93" si="9">+M55+I55</f>
        <v>19416</v>
      </c>
      <c r="O55" s="67">
        <v>22088</v>
      </c>
      <c r="P55" s="550">
        <f t="shared" si="7"/>
        <v>136148</v>
      </c>
    </row>
    <row r="56" spans="1:16" ht="12.95" customHeight="1">
      <c r="A56" s="588">
        <f t="shared" si="6"/>
        <v>44</v>
      </c>
      <c r="B56" s="30" t="s">
        <v>43</v>
      </c>
      <c r="C56" s="62">
        <f t="shared" si="8"/>
        <v>113186</v>
      </c>
      <c r="D56" s="11">
        <v>89926</v>
      </c>
      <c r="E56" s="11">
        <v>14828</v>
      </c>
      <c r="F56" s="62">
        <v>2136</v>
      </c>
      <c r="G56" s="11">
        <v>6296</v>
      </c>
      <c r="H56" s="11">
        <v>0</v>
      </c>
      <c r="I56" s="51">
        <f t="shared" si="5"/>
        <v>15748</v>
      </c>
      <c r="J56" s="597">
        <v>15116</v>
      </c>
      <c r="K56" s="597">
        <v>350</v>
      </c>
      <c r="L56" s="52">
        <v>282</v>
      </c>
      <c r="M56" s="56">
        <v>12460</v>
      </c>
      <c r="N56" s="56">
        <f t="shared" si="9"/>
        <v>28208</v>
      </c>
      <c r="O56" s="67">
        <v>38438</v>
      </c>
      <c r="P56" s="550">
        <f t="shared" si="7"/>
        <v>179832</v>
      </c>
    </row>
    <row r="57" spans="1:16" ht="12.95" customHeight="1">
      <c r="A57" s="588">
        <f t="shared" si="6"/>
        <v>45</v>
      </c>
      <c r="B57" s="30" t="s">
        <v>44</v>
      </c>
      <c r="C57" s="62">
        <f t="shared" si="8"/>
        <v>266766</v>
      </c>
      <c r="D57" s="11">
        <v>234537</v>
      </c>
      <c r="E57" s="11">
        <v>21032</v>
      </c>
      <c r="F57" s="62">
        <v>1489</v>
      </c>
      <c r="G57" s="11">
        <v>9708</v>
      </c>
      <c r="H57" s="11">
        <v>0</v>
      </c>
      <c r="I57" s="51">
        <f t="shared" si="5"/>
        <v>38495</v>
      </c>
      <c r="J57" s="597">
        <v>37173</v>
      </c>
      <c r="K57" s="597">
        <v>917</v>
      </c>
      <c r="L57" s="52">
        <v>405</v>
      </c>
      <c r="M57" s="56">
        <v>32908</v>
      </c>
      <c r="N57" s="56">
        <f t="shared" si="9"/>
        <v>71403</v>
      </c>
      <c r="O57" s="67">
        <v>43562</v>
      </c>
      <c r="P57" s="550">
        <f t="shared" si="7"/>
        <v>381731</v>
      </c>
    </row>
    <row r="58" spans="1:16" ht="12.95" customHeight="1">
      <c r="A58" s="588">
        <f t="shared" si="6"/>
        <v>46</v>
      </c>
      <c r="B58" s="30" t="s">
        <v>186</v>
      </c>
      <c r="C58" s="62">
        <f t="shared" si="8"/>
        <v>158785</v>
      </c>
      <c r="D58" s="11">
        <v>137829</v>
      </c>
      <c r="E58" s="11">
        <v>17515</v>
      </c>
      <c r="F58" s="62">
        <v>6</v>
      </c>
      <c r="G58" s="11">
        <v>3427</v>
      </c>
      <c r="H58" s="11">
        <v>8</v>
      </c>
      <c r="I58" s="51">
        <f t="shared" si="5"/>
        <v>22961</v>
      </c>
      <c r="J58" s="597">
        <v>22176</v>
      </c>
      <c r="K58" s="597">
        <v>584</v>
      </c>
      <c r="L58" s="52">
        <v>201</v>
      </c>
      <c r="M58" s="56">
        <v>9859</v>
      </c>
      <c r="N58" s="56">
        <f t="shared" si="9"/>
        <v>32820</v>
      </c>
      <c r="O58" s="67">
        <v>36283</v>
      </c>
      <c r="P58" s="550">
        <f t="shared" si="7"/>
        <v>227888</v>
      </c>
    </row>
    <row r="59" spans="1:16" ht="12.95" customHeight="1">
      <c r="A59" s="588">
        <f t="shared" si="6"/>
        <v>47</v>
      </c>
      <c r="B59" s="30" t="s">
        <v>45</v>
      </c>
      <c r="C59" s="62">
        <f t="shared" si="8"/>
        <v>69592</v>
      </c>
      <c r="D59" s="11">
        <v>60201</v>
      </c>
      <c r="E59" s="11">
        <v>9028</v>
      </c>
      <c r="F59" s="62">
        <v>16</v>
      </c>
      <c r="G59" s="11">
        <v>347</v>
      </c>
      <c r="H59" s="11">
        <v>0</v>
      </c>
      <c r="I59" s="51">
        <f t="shared" si="5"/>
        <v>9776</v>
      </c>
      <c r="J59" s="597">
        <v>9387</v>
      </c>
      <c r="K59" s="597">
        <v>89</v>
      </c>
      <c r="L59" s="52">
        <v>300</v>
      </c>
      <c r="M59" s="56">
        <v>7521</v>
      </c>
      <c r="N59" s="56">
        <f t="shared" si="9"/>
        <v>17297</v>
      </c>
      <c r="O59" s="67">
        <v>27912</v>
      </c>
      <c r="P59" s="550">
        <f t="shared" si="7"/>
        <v>114801</v>
      </c>
    </row>
    <row r="60" spans="1:16" ht="12.95" customHeight="1">
      <c r="A60" s="588">
        <f t="shared" si="6"/>
        <v>48</v>
      </c>
      <c r="B60" s="30" t="s">
        <v>46</v>
      </c>
      <c r="C60" s="62">
        <f t="shared" si="8"/>
        <v>188501</v>
      </c>
      <c r="D60" s="11">
        <v>167023</v>
      </c>
      <c r="E60" s="11">
        <v>10880</v>
      </c>
      <c r="F60" s="62">
        <v>1297</v>
      </c>
      <c r="G60" s="11">
        <v>9285</v>
      </c>
      <c r="H60" s="11">
        <v>16</v>
      </c>
      <c r="I60" s="51">
        <f t="shared" si="5"/>
        <v>37476</v>
      </c>
      <c r="J60" s="597">
        <v>36602</v>
      </c>
      <c r="K60" s="597">
        <v>800</v>
      </c>
      <c r="L60" s="52">
        <v>74</v>
      </c>
      <c r="M60" s="56">
        <v>11963</v>
      </c>
      <c r="N60" s="56">
        <f t="shared" si="9"/>
        <v>49439</v>
      </c>
      <c r="O60" s="67">
        <v>36484</v>
      </c>
      <c r="P60" s="550">
        <f t="shared" si="7"/>
        <v>274424</v>
      </c>
    </row>
    <row r="61" spans="1:16" ht="12.95" customHeight="1">
      <c r="A61" s="588">
        <f t="shared" si="6"/>
        <v>49</v>
      </c>
      <c r="B61" s="30" t="s">
        <v>47</v>
      </c>
      <c r="C61" s="62">
        <f t="shared" si="8"/>
        <v>24820</v>
      </c>
      <c r="D61" s="11">
        <v>20280</v>
      </c>
      <c r="E61" s="11">
        <v>4463</v>
      </c>
      <c r="F61" s="62">
        <v>0</v>
      </c>
      <c r="G61" s="11">
        <v>77</v>
      </c>
      <c r="H61" s="11">
        <v>0</v>
      </c>
      <c r="I61" s="51">
        <f t="shared" si="5"/>
        <v>4138</v>
      </c>
      <c r="J61" s="597">
        <v>3799</v>
      </c>
      <c r="K61" s="597">
        <v>65</v>
      </c>
      <c r="L61" s="52">
        <v>274</v>
      </c>
      <c r="M61" s="56">
        <v>2100</v>
      </c>
      <c r="N61" s="56">
        <f t="shared" si="9"/>
        <v>6238</v>
      </c>
      <c r="O61" s="67">
        <v>14938</v>
      </c>
      <c r="P61" s="550">
        <f t="shared" si="7"/>
        <v>45996</v>
      </c>
    </row>
    <row r="62" spans="1:16" ht="12.95" customHeight="1">
      <c r="A62" s="588">
        <f t="shared" si="6"/>
        <v>50</v>
      </c>
      <c r="B62" s="30" t="s">
        <v>48</v>
      </c>
      <c r="C62" s="62">
        <f t="shared" si="8"/>
        <v>41994</v>
      </c>
      <c r="D62" s="11">
        <v>35443</v>
      </c>
      <c r="E62" s="11">
        <v>3554</v>
      </c>
      <c r="F62" s="62">
        <v>1215</v>
      </c>
      <c r="G62" s="11">
        <v>1782</v>
      </c>
      <c r="H62" s="11">
        <v>0</v>
      </c>
      <c r="I62" s="51">
        <f t="shared" si="5"/>
        <v>9474</v>
      </c>
      <c r="J62" s="597">
        <v>9052</v>
      </c>
      <c r="K62" s="597">
        <v>366</v>
      </c>
      <c r="L62" s="52">
        <v>56</v>
      </c>
      <c r="M62" s="56">
        <v>7738</v>
      </c>
      <c r="N62" s="56">
        <f t="shared" si="9"/>
        <v>17212</v>
      </c>
      <c r="O62" s="67">
        <v>12157</v>
      </c>
      <c r="P62" s="550">
        <f t="shared" si="7"/>
        <v>71363</v>
      </c>
    </row>
    <row r="63" spans="1:16" ht="12.95" customHeight="1">
      <c r="A63" s="588">
        <f t="shared" si="6"/>
        <v>51</v>
      </c>
      <c r="B63" s="30" t="s">
        <v>49</v>
      </c>
      <c r="C63" s="62">
        <f t="shared" si="8"/>
        <v>42497</v>
      </c>
      <c r="D63" s="11">
        <v>36972</v>
      </c>
      <c r="E63" s="11">
        <v>4066</v>
      </c>
      <c r="F63" s="62">
        <v>167</v>
      </c>
      <c r="G63" s="11">
        <v>1292</v>
      </c>
      <c r="H63" s="11">
        <v>0</v>
      </c>
      <c r="I63" s="51">
        <f t="shared" si="5"/>
        <v>8835</v>
      </c>
      <c r="J63" s="597">
        <v>8359</v>
      </c>
      <c r="K63" s="597">
        <v>380</v>
      </c>
      <c r="L63" s="52">
        <v>96</v>
      </c>
      <c r="M63" s="56">
        <v>12419</v>
      </c>
      <c r="N63" s="56">
        <f t="shared" si="9"/>
        <v>21254</v>
      </c>
      <c r="O63" s="67">
        <v>14619</v>
      </c>
      <c r="P63" s="550">
        <f t="shared" si="7"/>
        <v>78370</v>
      </c>
    </row>
    <row r="64" spans="1:16" ht="12.95" customHeight="1">
      <c r="A64" s="588">
        <f t="shared" si="6"/>
        <v>52</v>
      </c>
      <c r="B64" s="30" t="s">
        <v>50</v>
      </c>
      <c r="C64" s="62">
        <f t="shared" si="8"/>
        <v>98441</v>
      </c>
      <c r="D64" s="11">
        <v>78820</v>
      </c>
      <c r="E64" s="11">
        <v>10466</v>
      </c>
      <c r="F64" s="62">
        <v>940</v>
      </c>
      <c r="G64" s="11">
        <v>8210</v>
      </c>
      <c r="H64" s="11">
        <v>5</v>
      </c>
      <c r="I64" s="51">
        <f t="shared" si="5"/>
        <v>15585</v>
      </c>
      <c r="J64" s="597">
        <v>15026</v>
      </c>
      <c r="K64" s="597">
        <v>433</v>
      </c>
      <c r="L64" s="52">
        <v>126</v>
      </c>
      <c r="M64" s="56">
        <v>10016</v>
      </c>
      <c r="N64" s="56">
        <f t="shared" si="9"/>
        <v>25601</v>
      </c>
      <c r="O64" s="67">
        <v>25281</v>
      </c>
      <c r="P64" s="550">
        <f t="shared" si="7"/>
        <v>149323</v>
      </c>
    </row>
    <row r="65" spans="1:16" ht="12.95" customHeight="1">
      <c r="A65" s="585">
        <f t="shared" si="6"/>
        <v>53</v>
      </c>
      <c r="B65" s="30" t="s">
        <v>51</v>
      </c>
      <c r="C65" s="62">
        <f t="shared" si="8"/>
        <v>56508</v>
      </c>
      <c r="D65" s="11">
        <v>46908</v>
      </c>
      <c r="E65" s="11">
        <v>6236</v>
      </c>
      <c r="F65" s="62">
        <v>16</v>
      </c>
      <c r="G65" s="11">
        <v>3348</v>
      </c>
      <c r="H65" s="11">
        <v>0</v>
      </c>
      <c r="I65" s="51">
        <f t="shared" si="5"/>
        <v>7557</v>
      </c>
      <c r="J65" s="597">
        <v>7219</v>
      </c>
      <c r="K65" s="597">
        <v>289</v>
      </c>
      <c r="L65" s="52">
        <v>49</v>
      </c>
      <c r="M65" s="56">
        <v>8064</v>
      </c>
      <c r="N65" s="56">
        <f t="shared" si="9"/>
        <v>15621</v>
      </c>
      <c r="O65" s="67">
        <v>15329</v>
      </c>
      <c r="P65" s="550">
        <f t="shared" si="7"/>
        <v>87458</v>
      </c>
    </row>
    <row r="66" spans="1:16" ht="12.95" customHeight="1">
      <c r="A66" s="585">
        <f t="shared" si="6"/>
        <v>54</v>
      </c>
      <c r="B66" s="30" t="s">
        <v>52</v>
      </c>
      <c r="C66" s="62">
        <f t="shared" si="8"/>
        <v>205189</v>
      </c>
      <c r="D66" s="11">
        <v>179634</v>
      </c>
      <c r="E66" s="11">
        <v>17724</v>
      </c>
      <c r="F66" s="62">
        <v>1090</v>
      </c>
      <c r="G66" s="11">
        <v>6741</v>
      </c>
      <c r="H66" s="11">
        <v>0</v>
      </c>
      <c r="I66" s="51">
        <f t="shared" si="5"/>
        <v>26458</v>
      </c>
      <c r="J66" s="597">
        <v>25377</v>
      </c>
      <c r="K66" s="597">
        <v>1017</v>
      </c>
      <c r="L66" s="52">
        <v>64</v>
      </c>
      <c r="M66" s="56">
        <v>9191</v>
      </c>
      <c r="N66" s="56">
        <f t="shared" si="9"/>
        <v>35649</v>
      </c>
      <c r="O66" s="67">
        <v>29988</v>
      </c>
      <c r="P66" s="550">
        <f t="shared" si="7"/>
        <v>270826</v>
      </c>
    </row>
    <row r="67" spans="1:16" ht="12.95" customHeight="1">
      <c r="A67" s="585">
        <f t="shared" si="6"/>
        <v>55</v>
      </c>
      <c r="B67" s="30" t="s">
        <v>53</v>
      </c>
      <c r="C67" s="62">
        <f t="shared" si="8"/>
        <v>190470</v>
      </c>
      <c r="D67" s="11">
        <v>160683</v>
      </c>
      <c r="E67" s="11">
        <v>19369</v>
      </c>
      <c r="F67" s="62">
        <v>292</v>
      </c>
      <c r="G67" s="11">
        <v>10126</v>
      </c>
      <c r="H67" s="11">
        <v>0</v>
      </c>
      <c r="I67" s="51">
        <f t="shared" si="5"/>
        <v>30972</v>
      </c>
      <c r="J67" s="597">
        <v>28634</v>
      </c>
      <c r="K67" s="597">
        <v>2110</v>
      </c>
      <c r="L67" s="52">
        <v>228</v>
      </c>
      <c r="M67" s="56">
        <v>20290</v>
      </c>
      <c r="N67" s="56">
        <f t="shared" si="9"/>
        <v>51262</v>
      </c>
      <c r="O67" s="67">
        <v>53012</v>
      </c>
      <c r="P67" s="550">
        <f t="shared" si="7"/>
        <v>294744</v>
      </c>
    </row>
    <row r="68" spans="1:16" ht="12.95" customHeight="1">
      <c r="A68" s="585">
        <f t="shared" si="6"/>
        <v>56</v>
      </c>
      <c r="B68" s="30" t="s">
        <v>54</v>
      </c>
      <c r="C68" s="62">
        <f t="shared" si="8"/>
        <v>24851</v>
      </c>
      <c r="D68" s="11">
        <v>20285</v>
      </c>
      <c r="E68" s="11">
        <v>3317</v>
      </c>
      <c r="F68" s="62">
        <v>95</v>
      </c>
      <c r="G68" s="11">
        <v>1154</v>
      </c>
      <c r="H68" s="11">
        <v>0</v>
      </c>
      <c r="I68" s="51">
        <f t="shared" si="5"/>
        <v>3180</v>
      </c>
      <c r="J68" s="597">
        <v>2948</v>
      </c>
      <c r="K68" s="597">
        <v>83</v>
      </c>
      <c r="L68" s="52">
        <v>149</v>
      </c>
      <c r="M68" s="56">
        <v>1784</v>
      </c>
      <c r="N68" s="56">
        <f t="shared" si="9"/>
        <v>4964</v>
      </c>
      <c r="O68" s="67">
        <v>15038</v>
      </c>
      <c r="P68" s="550">
        <f t="shared" si="7"/>
        <v>44853</v>
      </c>
    </row>
    <row r="69" spans="1:16" ht="12.95" customHeight="1">
      <c r="A69" s="585">
        <f t="shared" si="6"/>
        <v>57</v>
      </c>
      <c r="B69" s="30" t="s">
        <v>55</v>
      </c>
      <c r="C69" s="62">
        <f t="shared" si="8"/>
        <v>27004</v>
      </c>
      <c r="D69" s="11">
        <v>23066</v>
      </c>
      <c r="E69" s="11">
        <v>2632</v>
      </c>
      <c r="F69" s="62">
        <v>32</v>
      </c>
      <c r="G69" s="11">
        <v>1274</v>
      </c>
      <c r="H69" s="11">
        <v>0</v>
      </c>
      <c r="I69" s="51">
        <f t="shared" si="5"/>
        <v>5001</v>
      </c>
      <c r="J69" s="597">
        <v>4417</v>
      </c>
      <c r="K69" s="597">
        <v>478</v>
      </c>
      <c r="L69" s="52">
        <v>106</v>
      </c>
      <c r="M69" s="56">
        <v>3099</v>
      </c>
      <c r="N69" s="56">
        <f t="shared" si="9"/>
        <v>8100</v>
      </c>
      <c r="O69" s="67">
        <v>10124</v>
      </c>
      <c r="P69" s="550">
        <f t="shared" si="7"/>
        <v>45228</v>
      </c>
    </row>
    <row r="70" spans="1:16" ht="12.95" customHeight="1">
      <c r="A70" s="585">
        <f t="shared" si="6"/>
        <v>58</v>
      </c>
      <c r="B70" s="30" t="s">
        <v>56</v>
      </c>
      <c r="C70" s="62">
        <f t="shared" si="8"/>
        <v>82434</v>
      </c>
      <c r="D70" s="11">
        <v>73136</v>
      </c>
      <c r="E70" s="11">
        <v>8315</v>
      </c>
      <c r="F70" s="62">
        <v>40</v>
      </c>
      <c r="G70" s="11">
        <v>943</v>
      </c>
      <c r="H70" s="11">
        <v>0</v>
      </c>
      <c r="I70" s="51">
        <f t="shared" si="5"/>
        <v>12751</v>
      </c>
      <c r="J70" s="597">
        <v>11213</v>
      </c>
      <c r="K70" s="597">
        <v>978</v>
      </c>
      <c r="L70" s="52">
        <v>560</v>
      </c>
      <c r="M70" s="56">
        <v>12438</v>
      </c>
      <c r="N70" s="56">
        <f t="shared" si="9"/>
        <v>25189</v>
      </c>
      <c r="O70" s="67">
        <v>29209</v>
      </c>
      <c r="P70" s="550">
        <f t="shared" si="7"/>
        <v>136832</v>
      </c>
    </row>
    <row r="71" spans="1:16" ht="12.95" customHeight="1">
      <c r="A71" s="585">
        <f t="shared" si="6"/>
        <v>59</v>
      </c>
      <c r="B71" s="30" t="s">
        <v>57</v>
      </c>
      <c r="C71" s="62">
        <f t="shared" si="8"/>
        <v>270603</v>
      </c>
      <c r="D71" s="11">
        <v>255681</v>
      </c>
      <c r="E71" s="11">
        <v>11415</v>
      </c>
      <c r="F71" s="62">
        <v>709</v>
      </c>
      <c r="G71" s="11">
        <v>2798</v>
      </c>
      <c r="H71" s="11">
        <v>0</v>
      </c>
      <c r="I71" s="51">
        <f t="shared" si="5"/>
        <v>24382</v>
      </c>
      <c r="J71" s="597">
        <v>23416</v>
      </c>
      <c r="K71" s="597">
        <v>944</v>
      </c>
      <c r="L71" s="52">
        <v>22</v>
      </c>
      <c r="M71" s="56">
        <v>7396</v>
      </c>
      <c r="N71" s="56">
        <f t="shared" si="9"/>
        <v>31778</v>
      </c>
      <c r="O71" s="67">
        <v>28121</v>
      </c>
      <c r="P71" s="550">
        <f t="shared" si="7"/>
        <v>330502</v>
      </c>
    </row>
    <row r="72" spans="1:16" ht="12.95" customHeight="1">
      <c r="A72" s="585">
        <f t="shared" si="6"/>
        <v>60</v>
      </c>
      <c r="B72" s="30" t="s">
        <v>58</v>
      </c>
      <c r="C72" s="62">
        <f t="shared" si="8"/>
        <v>66656</v>
      </c>
      <c r="D72" s="11">
        <v>54632</v>
      </c>
      <c r="E72" s="11">
        <v>8895</v>
      </c>
      <c r="F72" s="62">
        <v>389</v>
      </c>
      <c r="G72" s="11">
        <v>2740</v>
      </c>
      <c r="H72" s="11">
        <v>0</v>
      </c>
      <c r="I72" s="51">
        <f t="shared" si="5"/>
        <v>12951</v>
      </c>
      <c r="J72" s="597">
        <v>11899</v>
      </c>
      <c r="K72" s="597">
        <v>726</v>
      </c>
      <c r="L72" s="52">
        <v>326</v>
      </c>
      <c r="M72" s="56">
        <v>9001</v>
      </c>
      <c r="N72" s="56">
        <f t="shared" si="9"/>
        <v>21952</v>
      </c>
      <c r="O72" s="67">
        <v>25230</v>
      </c>
      <c r="P72" s="550">
        <f t="shared" si="7"/>
        <v>113838</v>
      </c>
    </row>
    <row r="73" spans="1:16" ht="12.95" customHeight="1">
      <c r="A73" s="585">
        <f t="shared" si="6"/>
        <v>61</v>
      </c>
      <c r="B73" s="30" t="s">
        <v>59</v>
      </c>
      <c r="C73" s="62">
        <f t="shared" si="8"/>
        <v>136885</v>
      </c>
      <c r="D73" s="11">
        <v>119011</v>
      </c>
      <c r="E73" s="11">
        <v>10222</v>
      </c>
      <c r="F73" s="62">
        <v>553</v>
      </c>
      <c r="G73" s="11">
        <v>7099</v>
      </c>
      <c r="H73" s="11">
        <v>0</v>
      </c>
      <c r="I73" s="51">
        <f t="shared" si="5"/>
        <v>18295</v>
      </c>
      <c r="J73" s="597">
        <v>17566</v>
      </c>
      <c r="K73" s="597">
        <v>663</v>
      </c>
      <c r="L73" s="52">
        <v>66</v>
      </c>
      <c r="M73" s="56">
        <v>5268</v>
      </c>
      <c r="N73" s="56">
        <f t="shared" si="9"/>
        <v>23563</v>
      </c>
      <c r="O73" s="67">
        <v>36595</v>
      </c>
      <c r="P73" s="550">
        <f t="shared" si="7"/>
        <v>197043</v>
      </c>
    </row>
    <row r="74" spans="1:16" ht="12.95" customHeight="1">
      <c r="A74" s="585">
        <f t="shared" si="6"/>
        <v>62</v>
      </c>
      <c r="B74" s="30" t="s">
        <v>60</v>
      </c>
      <c r="C74" s="62">
        <f t="shared" si="8"/>
        <v>6697</v>
      </c>
      <c r="D74" s="11">
        <v>6138</v>
      </c>
      <c r="E74" s="11">
        <v>472</v>
      </c>
      <c r="F74" s="62">
        <v>0</v>
      </c>
      <c r="G74" s="11">
        <v>87</v>
      </c>
      <c r="H74" s="11">
        <v>0</v>
      </c>
      <c r="I74" s="51">
        <f t="shared" si="5"/>
        <v>1917</v>
      </c>
      <c r="J74" s="597">
        <v>1721</v>
      </c>
      <c r="K74" s="597">
        <v>17</v>
      </c>
      <c r="L74" s="52">
        <v>179</v>
      </c>
      <c r="M74" s="56">
        <v>1035</v>
      </c>
      <c r="N74" s="56">
        <f t="shared" si="9"/>
        <v>2952</v>
      </c>
      <c r="O74" s="67">
        <v>10418</v>
      </c>
      <c r="P74" s="550">
        <f t="shared" si="7"/>
        <v>20067</v>
      </c>
    </row>
    <row r="75" spans="1:16" ht="12.95" customHeight="1">
      <c r="A75" s="585">
        <f t="shared" si="6"/>
        <v>63</v>
      </c>
      <c r="B75" s="30" t="s">
        <v>61</v>
      </c>
      <c r="C75" s="62">
        <f t="shared" si="8"/>
        <v>143134</v>
      </c>
      <c r="D75" s="11">
        <v>124154</v>
      </c>
      <c r="E75" s="11">
        <v>14347</v>
      </c>
      <c r="F75" s="62">
        <v>424</v>
      </c>
      <c r="G75" s="11">
        <v>4209</v>
      </c>
      <c r="H75" s="11">
        <v>0</v>
      </c>
      <c r="I75" s="51">
        <f t="shared" si="5"/>
        <v>30091</v>
      </c>
      <c r="J75" s="597">
        <v>29140</v>
      </c>
      <c r="K75" s="597">
        <v>276</v>
      </c>
      <c r="L75" s="52">
        <v>675</v>
      </c>
      <c r="M75" s="56">
        <v>18537</v>
      </c>
      <c r="N75" s="56">
        <f t="shared" si="9"/>
        <v>48628</v>
      </c>
      <c r="O75" s="67">
        <v>50394</v>
      </c>
      <c r="P75" s="550">
        <f t="shared" si="7"/>
        <v>242156</v>
      </c>
    </row>
    <row r="76" spans="1:16" ht="12.95" customHeight="1">
      <c r="A76" s="585">
        <f t="shared" si="6"/>
        <v>64</v>
      </c>
      <c r="B76" s="30" t="s">
        <v>62</v>
      </c>
      <c r="C76" s="62">
        <f t="shared" si="8"/>
        <v>70623</v>
      </c>
      <c r="D76" s="11">
        <v>60659</v>
      </c>
      <c r="E76" s="11">
        <v>5196</v>
      </c>
      <c r="F76" s="62">
        <v>186</v>
      </c>
      <c r="G76" s="11">
        <v>4582</v>
      </c>
      <c r="H76" s="11">
        <v>0</v>
      </c>
      <c r="I76" s="51">
        <f t="shared" si="5"/>
        <v>11923</v>
      </c>
      <c r="J76" s="597">
        <v>10858</v>
      </c>
      <c r="K76" s="597">
        <v>975</v>
      </c>
      <c r="L76" s="52">
        <v>90</v>
      </c>
      <c r="M76" s="56">
        <v>7146</v>
      </c>
      <c r="N76" s="56">
        <f t="shared" si="9"/>
        <v>19069</v>
      </c>
      <c r="O76" s="67">
        <v>12982</v>
      </c>
      <c r="P76" s="550">
        <f t="shared" si="7"/>
        <v>102674</v>
      </c>
    </row>
    <row r="77" spans="1:16" ht="12.95" customHeight="1">
      <c r="A77" s="585">
        <f t="shared" si="6"/>
        <v>65</v>
      </c>
      <c r="B77" s="30" t="s">
        <v>63</v>
      </c>
      <c r="C77" s="62">
        <f t="shared" si="8"/>
        <v>80793</v>
      </c>
      <c r="D77" s="11">
        <v>72677</v>
      </c>
      <c r="E77" s="11">
        <v>7777</v>
      </c>
      <c r="F77" s="62">
        <v>1</v>
      </c>
      <c r="G77" s="11">
        <v>338</v>
      </c>
      <c r="H77" s="11">
        <v>0</v>
      </c>
      <c r="I77" s="51">
        <f t="shared" si="5"/>
        <v>12781</v>
      </c>
      <c r="J77" s="597">
        <v>12182</v>
      </c>
      <c r="K77" s="597">
        <v>264</v>
      </c>
      <c r="L77" s="52">
        <v>335</v>
      </c>
      <c r="M77" s="56">
        <v>2613</v>
      </c>
      <c r="N77" s="56">
        <f t="shared" si="9"/>
        <v>15394</v>
      </c>
      <c r="O77" s="67">
        <v>38120</v>
      </c>
      <c r="P77" s="550">
        <f t="shared" si="7"/>
        <v>134307</v>
      </c>
    </row>
    <row r="78" spans="1:16" ht="12.95" customHeight="1">
      <c r="A78" s="585">
        <f t="shared" si="6"/>
        <v>66</v>
      </c>
      <c r="B78" s="30" t="s">
        <v>64</v>
      </c>
      <c r="C78" s="62">
        <f t="shared" si="8"/>
        <v>43588</v>
      </c>
      <c r="D78" s="11">
        <v>36622</v>
      </c>
      <c r="E78" s="11">
        <v>5090</v>
      </c>
      <c r="F78" s="62">
        <v>238</v>
      </c>
      <c r="G78" s="11">
        <v>1638</v>
      </c>
      <c r="H78" s="11">
        <v>0</v>
      </c>
      <c r="I78" s="51">
        <f t="shared" si="5"/>
        <v>10245</v>
      </c>
      <c r="J78" s="597">
        <v>9557</v>
      </c>
      <c r="K78" s="597">
        <v>417</v>
      </c>
      <c r="L78" s="52">
        <v>271</v>
      </c>
      <c r="M78" s="56">
        <v>11548</v>
      </c>
      <c r="N78" s="56">
        <f t="shared" si="9"/>
        <v>21793</v>
      </c>
      <c r="O78" s="67">
        <v>18244</v>
      </c>
      <c r="P78" s="550">
        <f t="shared" si="7"/>
        <v>83625</v>
      </c>
    </row>
    <row r="79" spans="1:16" ht="12.95" customHeight="1">
      <c r="A79" s="588">
        <f t="shared" si="6"/>
        <v>67</v>
      </c>
      <c r="B79" s="30" t="s">
        <v>65</v>
      </c>
      <c r="C79" s="62">
        <f t="shared" si="8"/>
        <v>96897</v>
      </c>
      <c r="D79" s="11">
        <v>84654</v>
      </c>
      <c r="E79" s="11">
        <v>7608</v>
      </c>
      <c r="F79" s="62">
        <v>2373</v>
      </c>
      <c r="G79" s="11">
        <v>2262</v>
      </c>
      <c r="H79" s="11">
        <v>0</v>
      </c>
      <c r="I79" s="51">
        <f t="shared" si="5"/>
        <v>11218</v>
      </c>
      <c r="J79" s="597">
        <v>10547</v>
      </c>
      <c r="K79" s="597">
        <v>652</v>
      </c>
      <c r="L79" s="52">
        <v>19</v>
      </c>
      <c r="M79" s="56">
        <v>1386</v>
      </c>
      <c r="N79" s="56">
        <f t="shared" si="9"/>
        <v>12604</v>
      </c>
      <c r="O79" s="67">
        <v>22558</v>
      </c>
      <c r="P79" s="550">
        <f t="shared" si="7"/>
        <v>132059</v>
      </c>
    </row>
    <row r="80" spans="1:16" ht="12.95" customHeight="1">
      <c r="A80" s="588">
        <f t="shared" si="6"/>
        <v>68</v>
      </c>
      <c r="B80" s="30" t="s">
        <v>66</v>
      </c>
      <c r="C80" s="62">
        <f t="shared" si="8"/>
        <v>52112</v>
      </c>
      <c r="D80" s="11">
        <v>44505</v>
      </c>
      <c r="E80" s="11">
        <v>5385</v>
      </c>
      <c r="F80" s="62">
        <v>179</v>
      </c>
      <c r="G80" s="11">
        <v>2043</v>
      </c>
      <c r="H80" s="11">
        <v>0</v>
      </c>
      <c r="I80" s="51">
        <f t="shared" si="5"/>
        <v>10642</v>
      </c>
      <c r="J80" s="597">
        <v>10110</v>
      </c>
      <c r="K80" s="597">
        <v>412</v>
      </c>
      <c r="L80" s="52">
        <v>120</v>
      </c>
      <c r="M80" s="56">
        <v>9574</v>
      </c>
      <c r="N80" s="56">
        <f t="shared" si="9"/>
        <v>20216</v>
      </c>
      <c r="O80" s="67">
        <v>13976</v>
      </c>
      <c r="P80" s="550">
        <f t="shared" si="7"/>
        <v>86304</v>
      </c>
    </row>
    <row r="81" spans="1:16" ht="12.95" customHeight="1">
      <c r="A81" s="588">
        <f t="shared" si="6"/>
        <v>69</v>
      </c>
      <c r="B81" s="30" t="s">
        <v>67</v>
      </c>
      <c r="C81" s="62">
        <f t="shared" si="8"/>
        <v>7784</v>
      </c>
      <c r="D81" s="11">
        <v>6829</v>
      </c>
      <c r="E81" s="11">
        <v>874</v>
      </c>
      <c r="F81" s="62">
        <v>0</v>
      </c>
      <c r="G81" s="11">
        <v>81</v>
      </c>
      <c r="H81" s="11">
        <v>0</v>
      </c>
      <c r="I81" s="51">
        <f t="shared" si="5"/>
        <v>1619</v>
      </c>
      <c r="J81" s="597">
        <v>1498</v>
      </c>
      <c r="K81" s="597">
        <v>63</v>
      </c>
      <c r="L81" s="52">
        <v>58</v>
      </c>
      <c r="M81" s="56">
        <v>1593</v>
      </c>
      <c r="N81" s="56">
        <f t="shared" si="9"/>
        <v>3212</v>
      </c>
      <c r="O81" s="67">
        <v>4387</v>
      </c>
      <c r="P81" s="550">
        <f t="shared" si="7"/>
        <v>15383</v>
      </c>
    </row>
    <row r="82" spans="1:16" ht="12.95" customHeight="1">
      <c r="A82" s="588">
        <f t="shared" si="6"/>
        <v>70</v>
      </c>
      <c r="B82" s="30" t="s">
        <v>68</v>
      </c>
      <c r="C82" s="62">
        <f t="shared" si="8"/>
        <v>45592</v>
      </c>
      <c r="D82" s="11">
        <v>40733</v>
      </c>
      <c r="E82" s="11">
        <v>3418</v>
      </c>
      <c r="F82" s="62">
        <v>8</v>
      </c>
      <c r="G82" s="11">
        <v>1433</v>
      </c>
      <c r="H82" s="11">
        <v>0</v>
      </c>
      <c r="I82" s="51">
        <f t="shared" si="5"/>
        <v>6722</v>
      </c>
      <c r="J82" s="597">
        <v>6479</v>
      </c>
      <c r="K82" s="597">
        <v>159</v>
      </c>
      <c r="L82" s="52">
        <v>84</v>
      </c>
      <c r="M82" s="56">
        <v>5558</v>
      </c>
      <c r="N82" s="56">
        <f t="shared" si="9"/>
        <v>12280</v>
      </c>
      <c r="O82" s="67">
        <v>10069</v>
      </c>
      <c r="P82" s="550">
        <f t="shared" si="7"/>
        <v>67941</v>
      </c>
    </row>
    <row r="83" spans="1:16" ht="12.95" customHeight="1">
      <c r="A83" s="588">
        <f t="shared" si="6"/>
        <v>71</v>
      </c>
      <c r="B83" s="30" t="s">
        <v>69</v>
      </c>
      <c r="C83" s="62">
        <f t="shared" si="8"/>
        <v>43773</v>
      </c>
      <c r="D83" s="11">
        <v>37571</v>
      </c>
      <c r="E83" s="11">
        <v>6039</v>
      </c>
      <c r="F83" s="62">
        <v>1</v>
      </c>
      <c r="G83" s="11">
        <v>162</v>
      </c>
      <c r="H83" s="11">
        <v>0</v>
      </c>
      <c r="I83" s="51">
        <f t="shared" si="5"/>
        <v>5690</v>
      </c>
      <c r="J83" s="597">
        <v>5329</v>
      </c>
      <c r="K83" s="597">
        <v>275</v>
      </c>
      <c r="L83" s="52">
        <v>86</v>
      </c>
      <c r="M83" s="56">
        <v>3093</v>
      </c>
      <c r="N83" s="56">
        <f t="shared" si="9"/>
        <v>8783</v>
      </c>
      <c r="O83" s="67">
        <v>16555</v>
      </c>
      <c r="P83" s="550">
        <f t="shared" si="7"/>
        <v>69111</v>
      </c>
    </row>
    <row r="84" spans="1:16" ht="12.95" customHeight="1">
      <c r="A84" s="588">
        <f t="shared" si="6"/>
        <v>72</v>
      </c>
      <c r="B84" s="30" t="s">
        <v>70</v>
      </c>
      <c r="C84" s="62">
        <f t="shared" si="8"/>
        <v>56893</v>
      </c>
      <c r="D84" s="11">
        <v>48677</v>
      </c>
      <c r="E84" s="11">
        <v>6703</v>
      </c>
      <c r="F84" s="62">
        <v>26</v>
      </c>
      <c r="G84" s="11">
        <v>1487</v>
      </c>
      <c r="H84" s="11">
        <v>0</v>
      </c>
      <c r="I84" s="51">
        <f t="shared" si="5"/>
        <v>5612</v>
      </c>
      <c r="J84" s="597">
        <v>5406</v>
      </c>
      <c r="K84" s="597">
        <v>33</v>
      </c>
      <c r="L84" s="52">
        <v>173</v>
      </c>
      <c r="M84" s="56">
        <v>946</v>
      </c>
      <c r="N84" s="56">
        <f t="shared" si="9"/>
        <v>6558</v>
      </c>
      <c r="O84" s="67">
        <v>20630</v>
      </c>
      <c r="P84" s="550">
        <f t="shared" si="7"/>
        <v>84081</v>
      </c>
    </row>
    <row r="85" spans="1:16" ht="12.95" customHeight="1">
      <c r="A85" s="588">
        <f t="shared" si="6"/>
        <v>73</v>
      </c>
      <c r="B85" s="30" t="s">
        <v>71</v>
      </c>
      <c r="C85" s="62">
        <f t="shared" si="8"/>
        <v>37696</v>
      </c>
      <c r="D85" s="11">
        <v>32556</v>
      </c>
      <c r="E85" s="11">
        <v>5036</v>
      </c>
      <c r="F85" s="62">
        <v>4</v>
      </c>
      <c r="G85" s="11">
        <v>100</v>
      </c>
      <c r="H85" s="11">
        <v>0</v>
      </c>
      <c r="I85" s="51">
        <f t="shared" si="5"/>
        <v>4401</v>
      </c>
      <c r="J85" s="597">
        <v>4239</v>
      </c>
      <c r="K85" s="597">
        <v>18</v>
      </c>
      <c r="L85" s="52">
        <v>144</v>
      </c>
      <c r="M85" s="56">
        <v>1015</v>
      </c>
      <c r="N85" s="56">
        <f t="shared" si="9"/>
        <v>5416</v>
      </c>
      <c r="O85" s="67">
        <v>26804</v>
      </c>
      <c r="P85" s="550">
        <f t="shared" si="7"/>
        <v>69916</v>
      </c>
    </row>
    <row r="86" spans="1:16" ht="12.95" customHeight="1">
      <c r="A86" s="588">
        <f t="shared" si="6"/>
        <v>74</v>
      </c>
      <c r="B86" s="30" t="s">
        <v>72</v>
      </c>
      <c r="C86" s="62">
        <f t="shared" si="8"/>
        <v>32325</v>
      </c>
      <c r="D86" s="11">
        <v>27305</v>
      </c>
      <c r="E86" s="11">
        <v>3302</v>
      </c>
      <c r="F86" s="62">
        <v>747</v>
      </c>
      <c r="G86" s="11">
        <v>971</v>
      </c>
      <c r="H86" s="11">
        <v>0</v>
      </c>
      <c r="I86" s="51">
        <f t="shared" si="5"/>
        <v>4207</v>
      </c>
      <c r="J86" s="597">
        <v>3947</v>
      </c>
      <c r="K86" s="597">
        <v>246</v>
      </c>
      <c r="L86" s="52">
        <v>14</v>
      </c>
      <c r="M86" s="56">
        <v>639</v>
      </c>
      <c r="N86" s="56">
        <f t="shared" si="9"/>
        <v>4846</v>
      </c>
      <c r="O86" s="67">
        <v>8131</v>
      </c>
      <c r="P86" s="550">
        <f t="shared" si="7"/>
        <v>45302</v>
      </c>
    </row>
    <row r="87" spans="1:16" ht="12.95" customHeight="1">
      <c r="A87" s="588">
        <f t="shared" si="6"/>
        <v>75</v>
      </c>
      <c r="B87" s="30" t="s">
        <v>73</v>
      </c>
      <c r="C87" s="62">
        <f t="shared" si="8"/>
        <v>9809</v>
      </c>
      <c r="D87" s="11">
        <v>7993</v>
      </c>
      <c r="E87" s="11">
        <v>1270</v>
      </c>
      <c r="F87" s="62">
        <v>0</v>
      </c>
      <c r="G87" s="11">
        <v>546</v>
      </c>
      <c r="H87" s="11">
        <v>0</v>
      </c>
      <c r="I87" s="51">
        <f t="shared" si="5"/>
        <v>1962</v>
      </c>
      <c r="J87" s="597">
        <v>1807</v>
      </c>
      <c r="K87" s="597">
        <v>40</v>
      </c>
      <c r="L87" s="52">
        <v>115</v>
      </c>
      <c r="M87" s="56">
        <v>3219</v>
      </c>
      <c r="N87" s="56">
        <f t="shared" si="9"/>
        <v>5181</v>
      </c>
      <c r="O87" s="67">
        <v>4945</v>
      </c>
      <c r="P87" s="550">
        <f t="shared" si="7"/>
        <v>19935</v>
      </c>
    </row>
    <row r="88" spans="1:16" ht="12.95" customHeight="1">
      <c r="A88" s="588">
        <f t="shared" si="6"/>
        <v>76</v>
      </c>
      <c r="B88" s="30" t="s">
        <v>74</v>
      </c>
      <c r="C88" s="62">
        <f t="shared" si="8"/>
        <v>16077</v>
      </c>
      <c r="D88" s="11">
        <v>14816</v>
      </c>
      <c r="E88" s="11">
        <v>1206</v>
      </c>
      <c r="F88" s="62">
        <v>1</v>
      </c>
      <c r="G88" s="11">
        <v>54</v>
      </c>
      <c r="H88" s="11">
        <v>0</v>
      </c>
      <c r="I88" s="51">
        <f t="shared" si="5"/>
        <v>3481</v>
      </c>
      <c r="J88" s="597">
        <v>3337</v>
      </c>
      <c r="K88" s="597">
        <v>48</v>
      </c>
      <c r="L88" s="52">
        <v>96</v>
      </c>
      <c r="M88" s="56">
        <v>1711</v>
      </c>
      <c r="N88" s="56">
        <f t="shared" si="9"/>
        <v>5192</v>
      </c>
      <c r="O88" s="67">
        <v>8422</v>
      </c>
      <c r="P88" s="550">
        <f t="shared" si="7"/>
        <v>29691</v>
      </c>
    </row>
    <row r="89" spans="1:16" ht="12.95" customHeight="1">
      <c r="A89" s="588">
        <f t="shared" si="6"/>
        <v>77</v>
      </c>
      <c r="B89" s="30" t="s">
        <v>75</v>
      </c>
      <c r="C89" s="62">
        <f t="shared" si="8"/>
        <v>56838</v>
      </c>
      <c r="D89" s="11">
        <v>52426</v>
      </c>
      <c r="E89" s="11">
        <v>2995</v>
      </c>
      <c r="F89" s="62">
        <v>266</v>
      </c>
      <c r="G89" s="11">
        <v>1151</v>
      </c>
      <c r="H89" s="11">
        <v>0</v>
      </c>
      <c r="I89" s="51">
        <f t="shared" si="5"/>
        <v>7275</v>
      </c>
      <c r="J89" s="597">
        <v>6852</v>
      </c>
      <c r="K89" s="597">
        <v>408</v>
      </c>
      <c r="L89" s="52">
        <v>15</v>
      </c>
      <c r="M89" s="56">
        <v>1391</v>
      </c>
      <c r="N89" s="56">
        <f t="shared" si="9"/>
        <v>8666</v>
      </c>
      <c r="O89" s="67">
        <v>9598</v>
      </c>
      <c r="P89" s="550">
        <f t="shared" si="7"/>
        <v>75102</v>
      </c>
    </row>
    <row r="90" spans="1:16" ht="12.95" customHeight="1">
      <c r="A90" s="588">
        <f t="shared" si="6"/>
        <v>78</v>
      </c>
      <c r="B90" s="30" t="s">
        <v>76</v>
      </c>
      <c r="C90" s="62">
        <f t="shared" si="8"/>
        <v>41455</v>
      </c>
      <c r="D90" s="11">
        <v>37029</v>
      </c>
      <c r="E90" s="11">
        <v>3541</v>
      </c>
      <c r="F90" s="62">
        <v>423</v>
      </c>
      <c r="G90" s="11">
        <v>462</v>
      </c>
      <c r="H90" s="11">
        <v>0</v>
      </c>
      <c r="I90" s="51">
        <f t="shared" si="5"/>
        <v>4850</v>
      </c>
      <c r="J90" s="597">
        <v>4600</v>
      </c>
      <c r="K90" s="597">
        <v>224</v>
      </c>
      <c r="L90" s="52">
        <v>26</v>
      </c>
      <c r="M90" s="56">
        <v>1112</v>
      </c>
      <c r="N90" s="56">
        <f t="shared" si="9"/>
        <v>5962</v>
      </c>
      <c r="O90" s="67">
        <v>13607</v>
      </c>
      <c r="P90" s="550">
        <f t="shared" si="7"/>
        <v>61024</v>
      </c>
    </row>
    <row r="91" spans="1:16" ht="12.95" customHeight="1">
      <c r="A91" s="588">
        <f t="shared" si="6"/>
        <v>79</v>
      </c>
      <c r="B91" s="30" t="s">
        <v>77</v>
      </c>
      <c r="C91" s="62">
        <f t="shared" si="8"/>
        <v>17176</v>
      </c>
      <c r="D91" s="11">
        <v>15395</v>
      </c>
      <c r="E91" s="11">
        <v>1437</v>
      </c>
      <c r="F91" s="62">
        <v>0</v>
      </c>
      <c r="G91" s="11">
        <v>344</v>
      </c>
      <c r="H91" s="11">
        <v>0</v>
      </c>
      <c r="I91" s="51">
        <f t="shared" si="5"/>
        <v>3434</v>
      </c>
      <c r="J91" s="597">
        <v>3279</v>
      </c>
      <c r="K91" s="597">
        <v>96</v>
      </c>
      <c r="L91" s="52">
        <v>59</v>
      </c>
      <c r="M91" s="56">
        <v>2341</v>
      </c>
      <c r="N91" s="56">
        <f t="shared" si="9"/>
        <v>5775</v>
      </c>
      <c r="O91" s="67">
        <v>6035</v>
      </c>
      <c r="P91" s="550">
        <f t="shared" si="7"/>
        <v>28986</v>
      </c>
    </row>
    <row r="92" spans="1:16" ht="12.95" customHeight="1">
      <c r="A92" s="588">
        <f t="shared" si="6"/>
        <v>80</v>
      </c>
      <c r="B92" s="30" t="s">
        <v>78</v>
      </c>
      <c r="C92" s="62">
        <f t="shared" si="8"/>
        <v>63104</v>
      </c>
      <c r="D92" s="11">
        <v>51177</v>
      </c>
      <c r="E92" s="11">
        <v>9453</v>
      </c>
      <c r="F92" s="62">
        <v>73</v>
      </c>
      <c r="G92" s="11">
        <v>2401</v>
      </c>
      <c r="H92" s="11">
        <v>0</v>
      </c>
      <c r="I92" s="51">
        <f t="shared" si="5"/>
        <v>11353</v>
      </c>
      <c r="J92" s="597">
        <v>10837</v>
      </c>
      <c r="K92" s="597">
        <v>435</v>
      </c>
      <c r="L92" s="52">
        <v>81</v>
      </c>
      <c r="M92" s="56">
        <v>5241</v>
      </c>
      <c r="N92" s="56">
        <f t="shared" si="9"/>
        <v>16594</v>
      </c>
      <c r="O92" s="67">
        <v>18289</v>
      </c>
      <c r="P92" s="550">
        <f t="shared" si="7"/>
        <v>97987</v>
      </c>
    </row>
    <row r="93" spans="1:16" ht="12.95" customHeight="1">
      <c r="A93" s="588">
        <f t="shared" si="6"/>
        <v>81</v>
      </c>
      <c r="B93" s="30" t="s">
        <v>79</v>
      </c>
      <c r="C93" s="62">
        <f t="shared" si="8"/>
        <v>76525</v>
      </c>
      <c r="D93" s="11">
        <v>69429</v>
      </c>
      <c r="E93" s="11">
        <v>5305</v>
      </c>
      <c r="F93" s="62">
        <v>39</v>
      </c>
      <c r="G93" s="11">
        <v>1752</v>
      </c>
      <c r="H93" s="11">
        <v>0</v>
      </c>
      <c r="I93" s="51">
        <f t="shared" si="5"/>
        <v>9290</v>
      </c>
      <c r="J93" s="597">
        <v>8934</v>
      </c>
      <c r="K93" s="597">
        <v>271</v>
      </c>
      <c r="L93" s="52">
        <v>85</v>
      </c>
      <c r="M93" s="56">
        <v>3920</v>
      </c>
      <c r="N93" s="56">
        <f t="shared" si="9"/>
        <v>13210</v>
      </c>
      <c r="O93" s="67">
        <v>12340</v>
      </c>
      <c r="P93" s="550">
        <f>C93+I93+M93+O93</f>
        <v>102075</v>
      </c>
    </row>
    <row r="94" spans="1:16" ht="20.100000000000001" customHeight="1">
      <c r="A94" s="148" t="s">
        <v>302</v>
      </c>
      <c r="B94" s="149"/>
      <c r="C94" s="598">
        <f t="shared" ref="C94:O94" si="10">SUM(C7:C93)</f>
        <v>15355158</v>
      </c>
      <c r="D94" s="598">
        <f t="shared" si="10"/>
        <v>13775188</v>
      </c>
      <c r="E94" s="598">
        <f t="shared" si="10"/>
        <v>1170080</v>
      </c>
      <c r="F94" s="598">
        <f t="shared" si="10"/>
        <v>36125</v>
      </c>
      <c r="G94" s="598">
        <f t="shared" si="10"/>
        <v>349055</v>
      </c>
      <c r="H94" s="598">
        <f t="shared" si="10"/>
        <v>24710</v>
      </c>
      <c r="I94" s="598">
        <f t="shared" si="10"/>
        <v>2075900</v>
      </c>
      <c r="J94" s="598">
        <f t="shared" si="10"/>
        <v>1969805</v>
      </c>
      <c r="K94" s="598">
        <f t="shared" si="10"/>
        <v>92239</v>
      </c>
      <c r="L94" s="598">
        <f t="shared" si="10"/>
        <v>13856</v>
      </c>
      <c r="M94" s="598">
        <f>SUM(M7:M93)</f>
        <v>718232</v>
      </c>
      <c r="N94" s="599">
        <f>SUM(N7:N93)</f>
        <v>2794132</v>
      </c>
      <c r="O94" s="598">
        <f t="shared" si="10"/>
        <v>2982548</v>
      </c>
      <c r="P94" s="598">
        <f>SUM(P7:P93)</f>
        <v>21131838</v>
      </c>
    </row>
    <row r="95" spans="1:16" ht="11.25" customHeight="1">
      <c r="B95" s="68"/>
      <c r="M95" s="52"/>
      <c r="N95" s="52"/>
      <c r="O95" s="52"/>
    </row>
    <row r="96" spans="1:16" ht="12" customHeight="1">
      <c r="I96" s="601"/>
      <c r="J96" s="11"/>
      <c r="K96" s="71"/>
      <c r="L96" s="70"/>
    </row>
    <row r="97" spans="2:13" s="9" customFormat="1" ht="12" customHeight="1">
      <c r="B97" s="600"/>
      <c r="C97" s="600"/>
      <c r="I97" s="601"/>
      <c r="J97" s="7"/>
      <c r="K97" s="11"/>
      <c r="L97" s="7"/>
    </row>
    <row r="98" spans="2:13" s="9" customFormat="1" ht="12" customHeight="1">
      <c r="B98" s="74"/>
      <c r="C98" s="600"/>
      <c r="D98" s="22"/>
      <c r="E98" s="22"/>
      <c r="F98" s="22"/>
      <c r="G98" s="22"/>
      <c r="H98" s="22"/>
      <c r="I98" s="601"/>
      <c r="J98" s="22"/>
      <c r="K98" s="22"/>
      <c r="L98" s="22"/>
      <c r="M98" s="22" t="s">
        <v>92</v>
      </c>
    </row>
    <row r="99" spans="2:13" s="9" customFormat="1" ht="12" customHeight="1">
      <c r="B99" s="600"/>
      <c r="C99" s="600"/>
      <c r="I99" s="601"/>
    </row>
    <row r="100" spans="2:13" s="9" customFormat="1" ht="12" customHeight="1">
      <c r="B100" s="600"/>
      <c r="C100" s="600"/>
      <c r="I100" s="601"/>
    </row>
    <row r="101" spans="2:13" s="9" customFormat="1" ht="12" customHeight="1">
      <c r="B101" s="600"/>
      <c r="C101" s="104"/>
      <c r="D101" s="104"/>
      <c r="E101" s="104"/>
      <c r="F101" s="104"/>
      <c r="G101" s="104"/>
      <c r="H101" s="104"/>
      <c r="I101" s="601"/>
      <c r="K101" s="58"/>
      <c r="L101" s="58"/>
    </row>
    <row r="102" spans="2:13" s="9" customFormat="1" ht="12" customHeight="1">
      <c r="B102" s="600"/>
      <c r="C102" s="600"/>
      <c r="I102" s="601"/>
      <c r="J102" s="22"/>
    </row>
    <row r="103" spans="2:13" s="9" customFormat="1" ht="12" customHeight="1">
      <c r="B103" s="600"/>
      <c r="C103" s="600"/>
      <c r="I103" s="601"/>
    </row>
    <row r="104" spans="2:13" s="9" customFormat="1" ht="12" customHeight="1">
      <c r="B104" s="600"/>
      <c r="C104" s="600"/>
      <c r="I104" s="601"/>
    </row>
    <row r="105" spans="2:13" s="9" customFormat="1" ht="12" customHeight="1">
      <c r="B105" s="600"/>
      <c r="C105" s="600"/>
      <c r="I105" s="601"/>
    </row>
    <row r="106" spans="2:13" s="9" customFormat="1" ht="12" customHeight="1">
      <c r="B106" s="600"/>
      <c r="C106" s="600"/>
      <c r="I106" s="601"/>
    </row>
    <row r="107" spans="2:13" s="9" customFormat="1" ht="12" customHeight="1">
      <c r="B107" s="600"/>
      <c r="C107" s="600"/>
      <c r="I107" s="601"/>
    </row>
    <row r="108" spans="2:13" s="9" customFormat="1" ht="12" customHeight="1">
      <c r="B108" s="600"/>
      <c r="C108" s="600"/>
      <c r="I108" s="601"/>
    </row>
    <row r="109" spans="2:13" s="9" customFormat="1" ht="12" customHeight="1">
      <c r="B109" s="600"/>
      <c r="C109" s="600"/>
      <c r="I109" s="601"/>
    </row>
    <row r="110" spans="2:13" s="9" customFormat="1" ht="12" customHeight="1">
      <c r="B110" s="600"/>
      <c r="C110" s="600"/>
      <c r="I110" s="601"/>
    </row>
    <row r="111" spans="2:13" s="9" customFormat="1" ht="12" customHeight="1">
      <c r="B111" s="600"/>
      <c r="C111" s="600"/>
      <c r="I111" s="601"/>
    </row>
    <row r="112" spans="2:13" s="9" customFormat="1" ht="12" customHeight="1">
      <c r="B112" s="600"/>
      <c r="C112" s="600"/>
      <c r="I112" s="601"/>
    </row>
    <row r="113" spans="9:9" s="9" customFormat="1" ht="12" customHeight="1">
      <c r="I113" s="601"/>
    </row>
    <row r="114" spans="9:9" s="9" customFormat="1" ht="12" customHeight="1">
      <c r="I114" s="601"/>
    </row>
    <row r="115" spans="9:9" s="9" customFormat="1" ht="12" customHeight="1">
      <c r="I115" s="601"/>
    </row>
    <row r="116" spans="9:9" s="9" customFormat="1" ht="12" customHeight="1">
      <c r="I116" s="601"/>
    </row>
    <row r="117" spans="9:9" s="9" customFormat="1" ht="12" customHeight="1">
      <c r="I117" s="601"/>
    </row>
    <row r="118" spans="9:9" s="9" customFormat="1">
      <c r="I118" s="601"/>
    </row>
    <row r="119" spans="9:9" s="9" customFormat="1">
      <c r="I119" s="601"/>
    </row>
    <row r="120" spans="9:9" s="9" customFormat="1">
      <c r="I120" s="601"/>
    </row>
    <row r="121" spans="9:9" s="9" customFormat="1">
      <c r="I121" s="601"/>
    </row>
    <row r="122" spans="9:9" s="9" customFormat="1">
      <c r="I122" s="601"/>
    </row>
    <row r="123" spans="9:9" s="9" customFormat="1">
      <c r="I123" s="601"/>
    </row>
    <row r="124" spans="9:9" s="9" customFormat="1">
      <c r="I124" s="601"/>
    </row>
    <row r="125" spans="9:9" s="9" customFormat="1">
      <c r="I125" s="601"/>
    </row>
    <row r="126" spans="9:9" s="9" customFormat="1">
      <c r="I126" s="601"/>
    </row>
    <row r="127" spans="9:9" s="9" customFormat="1">
      <c r="I127" s="601"/>
    </row>
    <row r="128" spans="9:9" s="9" customFormat="1">
      <c r="I128" s="601"/>
    </row>
    <row r="129" spans="9:9" s="9" customFormat="1">
      <c r="I129" s="601"/>
    </row>
    <row r="130" spans="9:9" s="9" customFormat="1">
      <c r="I130" s="601"/>
    </row>
    <row r="131" spans="9:9" s="9" customFormat="1">
      <c r="I131" s="601"/>
    </row>
    <row r="132" spans="9:9" s="9" customFormat="1">
      <c r="I132" s="601"/>
    </row>
    <row r="133" spans="9:9" s="9" customFormat="1">
      <c r="I133" s="601"/>
    </row>
    <row r="134" spans="9:9" s="9" customFormat="1">
      <c r="I134" s="601"/>
    </row>
    <row r="135" spans="9:9" s="9" customFormat="1">
      <c r="I135" s="601"/>
    </row>
    <row r="136" spans="9:9" s="9" customFormat="1">
      <c r="I136" s="601"/>
    </row>
    <row r="137" spans="9:9" s="9" customFormat="1">
      <c r="I137" s="601"/>
    </row>
    <row r="138" spans="9:9" s="9" customFormat="1">
      <c r="I138" s="601"/>
    </row>
    <row r="139" spans="9:9" s="9" customFormat="1">
      <c r="I139" s="601"/>
    </row>
    <row r="140" spans="9:9" s="9" customFormat="1">
      <c r="I140" s="601"/>
    </row>
    <row r="141" spans="9:9" s="9" customFormat="1">
      <c r="I141" s="601"/>
    </row>
    <row r="142" spans="9:9" s="9" customFormat="1">
      <c r="I142" s="601"/>
    </row>
    <row r="143" spans="9:9" s="9" customFormat="1">
      <c r="I143" s="601"/>
    </row>
    <row r="144" spans="9:9" s="9" customFormat="1">
      <c r="I144" s="601"/>
    </row>
    <row r="145" spans="9:9" s="9" customFormat="1">
      <c r="I145" s="601"/>
    </row>
    <row r="146" spans="9:9" s="9" customFormat="1">
      <c r="I146" s="601"/>
    </row>
    <row r="147" spans="9:9" s="9" customFormat="1">
      <c r="I147" s="601"/>
    </row>
    <row r="148" spans="9:9" s="9" customFormat="1">
      <c r="I148" s="601"/>
    </row>
    <row r="149" spans="9:9" s="9" customFormat="1">
      <c r="I149" s="601"/>
    </row>
    <row r="150" spans="9:9" s="9" customFormat="1">
      <c r="I150" s="601"/>
    </row>
    <row r="151" spans="9:9" s="9" customFormat="1">
      <c r="I151" s="601"/>
    </row>
    <row r="152" spans="9:9" s="9" customFormat="1">
      <c r="I152" s="601"/>
    </row>
    <row r="153" spans="9:9" s="9" customFormat="1">
      <c r="I153" s="601"/>
    </row>
    <row r="154" spans="9:9" s="9" customFormat="1">
      <c r="I154" s="601"/>
    </row>
    <row r="155" spans="9:9" s="9" customFormat="1">
      <c r="I155" s="601"/>
    </row>
    <row r="156" spans="9:9" s="9" customFormat="1">
      <c r="I156" s="601"/>
    </row>
    <row r="157" spans="9:9" s="9" customFormat="1">
      <c r="I157" s="601"/>
    </row>
    <row r="158" spans="9:9" s="9" customFormat="1">
      <c r="I158" s="601"/>
    </row>
    <row r="159" spans="9:9" s="9" customFormat="1">
      <c r="I159" s="601"/>
    </row>
    <row r="160" spans="9:9" s="9" customFormat="1">
      <c r="I160" s="601"/>
    </row>
    <row r="161" spans="9:9" s="9" customFormat="1">
      <c r="I161" s="601"/>
    </row>
    <row r="162" spans="9:9" s="9" customFormat="1">
      <c r="I162" s="601"/>
    </row>
    <row r="163" spans="9:9" s="9" customFormat="1">
      <c r="I163" s="601"/>
    </row>
    <row r="164" spans="9:9" s="9" customFormat="1">
      <c r="I164" s="601"/>
    </row>
    <row r="165" spans="9:9" s="9" customFormat="1">
      <c r="I165" s="601"/>
    </row>
    <row r="166" spans="9:9" s="9" customFormat="1">
      <c r="I166" s="601"/>
    </row>
    <row r="167" spans="9:9" s="9" customFormat="1">
      <c r="I167" s="601"/>
    </row>
    <row r="168" spans="9:9" s="9" customFormat="1">
      <c r="I168" s="601"/>
    </row>
    <row r="169" spans="9:9" s="9" customFormat="1">
      <c r="I169" s="601"/>
    </row>
    <row r="170" spans="9:9" s="9" customFormat="1">
      <c r="I170" s="601"/>
    </row>
    <row r="171" spans="9:9" s="9" customFormat="1">
      <c r="I171" s="601"/>
    </row>
    <row r="172" spans="9:9" s="9" customFormat="1">
      <c r="I172" s="601"/>
    </row>
    <row r="173" spans="9:9" s="9" customFormat="1">
      <c r="I173" s="601"/>
    </row>
    <row r="174" spans="9:9" s="9" customFormat="1">
      <c r="I174" s="601"/>
    </row>
    <row r="175" spans="9:9" s="9" customFormat="1">
      <c r="I175" s="601"/>
    </row>
    <row r="176" spans="9:9" s="9" customFormat="1">
      <c r="I176" s="601"/>
    </row>
    <row r="177" spans="9:9" s="9" customFormat="1">
      <c r="I177" s="601"/>
    </row>
    <row r="178" spans="9:9" s="9" customFormat="1">
      <c r="I178" s="601"/>
    </row>
    <row r="179" spans="9:9" s="9" customFormat="1">
      <c r="I179" s="601"/>
    </row>
    <row r="180" spans="9:9" s="9" customFormat="1">
      <c r="I180" s="601"/>
    </row>
    <row r="181" spans="9:9" s="9" customFormat="1">
      <c r="I181" s="601"/>
    </row>
    <row r="182" spans="9:9" s="9" customFormat="1">
      <c r="I182" s="601"/>
    </row>
    <row r="183" spans="9:9" s="9" customFormat="1">
      <c r="I183" s="601"/>
    </row>
    <row r="184" spans="9:9" s="9" customFormat="1">
      <c r="I184" s="601"/>
    </row>
    <row r="185" spans="9:9" s="9" customFormat="1">
      <c r="I185" s="601"/>
    </row>
    <row r="186" spans="9:9" s="9" customFormat="1">
      <c r="I186" s="601"/>
    </row>
    <row r="187" spans="9:9" s="9" customFormat="1">
      <c r="I187" s="601"/>
    </row>
    <row r="188" spans="9:9" s="9" customFormat="1">
      <c r="I188" s="601"/>
    </row>
    <row r="189" spans="9:9" s="9" customFormat="1">
      <c r="I189" s="601"/>
    </row>
    <row r="190" spans="9:9" s="9" customFormat="1">
      <c r="I190" s="601"/>
    </row>
    <row r="191" spans="9:9" s="9" customFormat="1">
      <c r="I191" s="601"/>
    </row>
    <row r="192" spans="9:9" s="9" customFormat="1">
      <c r="I192" s="601"/>
    </row>
    <row r="193" spans="9:9" s="9" customFormat="1">
      <c r="I193" s="601"/>
    </row>
    <row r="194" spans="9:9" s="9" customFormat="1">
      <c r="I194" s="601"/>
    </row>
    <row r="195" spans="9:9" s="9" customFormat="1">
      <c r="I195" s="601"/>
    </row>
    <row r="196" spans="9:9" s="9" customFormat="1">
      <c r="I196" s="601"/>
    </row>
    <row r="197" spans="9:9" s="9" customFormat="1">
      <c r="I197" s="601"/>
    </row>
    <row r="198" spans="9:9" s="9" customFormat="1">
      <c r="I198" s="601"/>
    </row>
    <row r="199" spans="9:9" s="9" customFormat="1">
      <c r="I199" s="601"/>
    </row>
    <row r="200" spans="9:9" s="9" customFormat="1">
      <c r="I200" s="601"/>
    </row>
    <row r="201" spans="9:9" s="9" customFormat="1">
      <c r="I201" s="601"/>
    </row>
    <row r="202" spans="9:9" s="9" customFormat="1">
      <c r="I202" s="601"/>
    </row>
    <row r="203" spans="9:9" s="9" customFormat="1">
      <c r="I203" s="601"/>
    </row>
    <row r="204" spans="9:9" s="9" customFormat="1">
      <c r="I204" s="601"/>
    </row>
    <row r="205" spans="9:9" s="9" customFormat="1">
      <c r="I205" s="601"/>
    </row>
    <row r="206" spans="9:9" s="9" customFormat="1">
      <c r="I206" s="601"/>
    </row>
    <row r="207" spans="9:9" s="9" customFormat="1">
      <c r="I207" s="601"/>
    </row>
    <row r="208" spans="9:9" s="9" customFormat="1">
      <c r="I208" s="601"/>
    </row>
    <row r="209" spans="9:9" s="9" customFormat="1">
      <c r="I209" s="601"/>
    </row>
    <row r="210" spans="9:9" s="9" customFormat="1">
      <c r="I210" s="601"/>
    </row>
    <row r="211" spans="9:9" s="9" customFormat="1">
      <c r="I211" s="601"/>
    </row>
    <row r="212" spans="9:9" s="9" customFormat="1">
      <c r="I212" s="601"/>
    </row>
    <row r="213" spans="9:9" s="9" customFormat="1">
      <c r="I213" s="601"/>
    </row>
    <row r="214" spans="9:9" s="9" customFormat="1">
      <c r="I214" s="601"/>
    </row>
    <row r="215" spans="9:9" s="9" customFormat="1">
      <c r="I215" s="601"/>
    </row>
    <row r="216" spans="9:9" s="9" customFormat="1">
      <c r="I216" s="601"/>
    </row>
    <row r="217" spans="9:9" s="9" customFormat="1">
      <c r="I217" s="601"/>
    </row>
    <row r="218" spans="9:9" s="9" customFormat="1">
      <c r="I218" s="601"/>
    </row>
    <row r="219" spans="9:9" s="9" customFormat="1">
      <c r="I219" s="601"/>
    </row>
    <row r="220" spans="9:9" s="9" customFormat="1">
      <c r="I220" s="601"/>
    </row>
    <row r="221" spans="9:9" s="9" customFormat="1">
      <c r="I221" s="601"/>
    </row>
    <row r="222" spans="9:9" s="9" customFormat="1">
      <c r="I222" s="601"/>
    </row>
    <row r="223" spans="9:9" s="9" customFormat="1">
      <c r="I223" s="601"/>
    </row>
    <row r="224" spans="9:9" s="9" customFormat="1">
      <c r="I224" s="601"/>
    </row>
    <row r="225" spans="9:9" s="9" customFormat="1">
      <c r="I225" s="601"/>
    </row>
    <row r="226" spans="9:9" s="9" customFormat="1">
      <c r="I226" s="601"/>
    </row>
    <row r="227" spans="9:9" s="9" customFormat="1">
      <c r="I227" s="601"/>
    </row>
    <row r="228" spans="9:9" s="9" customFormat="1">
      <c r="I228" s="601"/>
    </row>
    <row r="229" spans="9:9" s="9" customFormat="1">
      <c r="I229" s="601"/>
    </row>
    <row r="230" spans="9:9" s="9" customFormat="1">
      <c r="I230" s="601"/>
    </row>
    <row r="231" spans="9:9" s="9" customFormat="1">
      <c r="I231" s="601"/>
    </row>
    <row r="232" spans="9:9" s="9" customFormat="1">
      <c r="I232" s="601"/>
    </row>
    <row r="233" spans="9:9" s="9" customFormat="1">
      <c r="I233" s="601"/>
    </row>
    <row r="234" spans="9:9" s="9" customFormat="1">
      <c r="I234" s="601"/>
    </row>
    <row r="235" spans="9:9" s="9" customFormat="1">
      <c r="I235" s="601"/>
    </row>
    <row r="236" spans="9:9" s="9" customFormat="1">
      <c r="I236" s="601"/>
    </row>
    <row r="237" spans="9:9" s="9" customFormat="1">
      <c r="I237" s="601"/>
    </row>
    <row r="238" spans="9:9" s="9" customFormat="1">
      <c r="I238" s="601"/>
    </row>
    <row r="239" spans="9:9" s="9" customFormat="1">
      <c r="I239" s="601"/>
    </row>
    <row r="240" spans="9:9" s="9" customFormat="1">
      <c r="I240" s="601"/>
    </row>
    <row r="241" spans="9:9" s="9" customFormat="1">
      <c r="I241" s="601"/>
    </row>
    <row r="242" spans="9:9" s="9" customFormat="1">
      <c r="I242" s="601"/>
    </row>
    <row r="243" spans="9:9" s="9" customFormat="1">
      <c r="I243" s="601"/>
    </row>
    <row r="244" spans="9:9" s="9" customFormat="1">
      <c r="I244" s="601"/>
    </row>
    <row r="245" spans="9:9" s="9" customFormat="1">
      <c r="I245" s="601"/>
    </row>
    <row r="246" spans="9:9" s="9" customFormat="1">
      <c r="I246" s="601"/>
    </row>
    <row r="247" spans="9:9" s="9" customFormat="1">
      <c r="I247" s="601"/>
    </row>
    <row r="248" spans="9:9" s="9" customFormat="1">
      <c r="I248" s="601"/>
    </row>
    <row r="249" spans="9:9" s="9" customFormat="1">
      <c r="I249" s="601"/>
    </row>
    <row r="250" spans="9:9" s="9" customFormat="1">
      <c r="I250" s="601"/>
    </row>
    <row r="251" spans="9:9" s="9" customFormat="1">
      <c r="I251" s="601"/>
    </row>
    <row r="252" spans="9:9" s="9" customFormat="1">
      <c r="I252" s="601"/>
    </row>
    <row r="253" spans="9:9" s="9" customFormat="1">
      <c r="I253" s="601"/>
    </row>
    <row r="254" spans="9:9" s="9" customFormat="1">
      <c r="I254" s="601"/>
    </row>
    <row r="255" spans="9:9" s="9" customFormat="1">
      <c r="I255" s="601"/>
    </row>
    <row r="256" spans="9:9" s="9" customFormat="1">
      <c r="I256" s="601"/>
    </row>
    <row r="257" spans="9:9" s="9" customFormat="1">
      <c r="I257" s="601"/>
    </row>
    <row r="258" spans="9:9" s="9" customFormat="1">
      <c r="I258" s="601"/>
    </row>
    <row r="259" spans="9:9" s="9" customFormat="1">
      <c r="I259" s="601"/>
    </row>
    <row r="260" spans="9:9" s="9" customFormat="1">
      <c r="I260" s="601"/>
    </row>
    <row r="261" spans="9:9" s="9" customFormat="1">
      <c r="I261" s="601"/>
    </row>
    <row r="262" spans="9:9" s="9" customFormat="1">
      <c r="I262" s="601"/>
    </row>
    <row r="263" spans="9:9" s="9" customFormat="1">
      <c r="I263" s="601"/>
    </row>
    <row r="264" spans="9:9" s="9" customFormat="1">
      <c r="I264" s="601"/>
    </row>
    <row r="265" spans="9:9" s="9" customFormat="1">
      <c r="I265" s="601"/>
    </row>
    <row r="266" spans="9:9" s="9" customFormat="1">
      <c r="I266" s="601"/>
    </row>
    <row r="267" spans="9:9" s="9" customFormat="1">
      <c r="I267" s="601"/>
    </row>
    <row r="268" spans="9:9" s="9" customFormat="1">
      <c r="I268" s="601"/>
    </row>
    <row r="269" spans="9:9" s="9" customFormat="1">
      <c r="I269" s="601"/>
    </row>
    <row r="270" spans="9:9" s="9" customFormat="1">
      <c r="I270" s="601"/>
    </row>
    <row r="271" spans="9:9" s="9" customFormat="1">
      <c r="I271" s="601"/>
    </row>
    <row r="272" spans="9:9" s="9" customFormat="1">
      <c r="I272" s="601"/>
    </row>
    <row r="273" spans="9:9" s="9" customFormat="1">
      <c r="I273" s="601"/>
    </row>
    <row r="274" spans="9:9" s="9" customFormat="1">
      <c r="I274" s="601"/>
    </row>
    <row r="275" spans="9:9" s="9" customFormat="1">
      <c r="I275" s="601"/>
    </row>
    <row r="276" spans="9:9" s="9" customFormat="1">
      <c r="I276" s="601"/>
    </row>
    <row r="277" spans="9:9" s="9" customFormat="1">
      <c r="I277" s="601"/>
    </row>
    <row r="278" spans="9:9" s="9" customFormat="1">
      <c r="I278" s="601"/>
    </row>
    <row r="279" spans="9:9" s="9" customFormat="1">
      <c r="I279" s="601"/>
    </row>
    <row r="280" spans="9:9" s="9" customFormat="1">
      <c r="I280" s="601"/>
    </row>
    <row r="281" spans="9:9" s="9" customFormat="1">
      <c r="I281" s="601"/>
    </row>
    <row r="282" spans="9:9" s="9" customFormat="1">
      <c r="I282" s="601"/>
    </row>
    <row r="283" spans="9:9" s="9" customFormat="1">
      <c r="I283" s="601"/>
    </row>
    <row r="284" spans="9:9" s="9" customFormat="1">
      <c r="I284" s="601"/>
    </row>
    <row r="285" spans="9:9" s="9" customFormat="1">
      <c r="I285" s="601"/>
    </row>
    <row r="286" spans="9:9" s="9" customFormat="1">
      <c r="I286" s="601"/>
    </row>
    <row r="287" spans="9:9" s="9" customFormat="1">
      <c r="I287" s="601"/>
    </row>
    <row r="288" spans="9:9" s="9" customFormat="1">
      <c r="I288" s="601"/>
    </row>
    <row r="289" spans="9:9" s="9" customFormat="1">
      <c r="I289" s="601"/>
    </row>
    <row r="290" spans="9:9" s="9" customFormat="1">
      <c r="I290" s="601"/>
    </row>
    <row r="291" spans="9:9" s="9" customFormat="1">
      <c r="I291" s="601"/>
    </row>
    <row r="292" spans="9:9" s="9" customFormat="1">
      <c r="I292" s="601"/>
    </row>
    <row r="293" spans="9:9" s="9" customFormat="1">
      <c r="I293" s="601"/>
    </row>
    <row r="294" spans="9:9" s="9" customFormat="1">
      <c r="I294" s="601"/>
    </row>
    <row r="295" spans="9:9" s="9" customFormat="1">
      <c r="I295" s="601"/>
    </row>
    <row r="296" spans="9:9" s="9" customFormat="1">
      <c r="I296" s="601"/>
    </row>
    <row r="297" spans="9:9" s="9" customFormat="1">
      <c r="I297" s="601"/>
    </row>
    <row r="298" spans="9:9" s="9" customFormat="1">
      <c r="I298" s="601"/>
    </row>
    <row r="299" spans="9:9" s="9" customFormat="1">
      <c r="I299" s="601"/>
    </row>
    <row r="300" spans="9:9" s="9" customFormat="1">
      <c r="I300" s="601"/>
    </row>
    <row r="301" spans="9:9" s="9" customFormat="1">
      <c r="I301" s="601"/>
    </row>
    <row r="302" spans="9:9" s="9" customFormat="1">
      <c r="I302" s="601"/>
    </row>
    <row r="303" spans="9:9" s="9" customFormat="1">
      <c r="I303" s="601"/>
    </row>
    <row r="304" spans="9:9" s="9" customFormat="1">
      <c r="I304" s="601"/>
    </row>
    <row r="305" spans="9:9" s="9" customFormat="1">
      <c r="I305" s="601"/>
    </row>
    <row r="306" spans="9:9" s="9" customFormat="1">
      <c r="I306" s="601"/>
    </row>
    <row r="307" spans="9:9" s="9" customFormat="1">
      <c r="I307" s="601"/>
    </row>
    <row r="308" spans="9:9" s="9" customFormat="1">
      <c r="I308" s="601"/>
    </row>
    <row r="309" spans="9:9" s="9" customFormat="1">
      <c r="I309" s="601"/>
    </row>
    <row r="310" spans="9:9" s="9" customFormat="1">
      <c r="I310" s="601"/>
    </row>
    <row r="311" spans="9:9" s="9" customFormat="1">
      <c r="I311" s="601"/>
    </row>
    <row r="312" spans="9:9" s="9" customFormat="1">
      <c r="I312" s="601"/>
    </row>
    <row r="313" spans="9:9" s="9" customFormat="1">
      <c r="I313" s="601"/>
    </row>
    <row r="314" spans="9:9" s="9" customFormat="1">
      <c r="I314" s="601"/>
    </row>
    <row r="315" spans="9:9" s="9" customFormat="1">
      <c r="I315" s="601"/>
    </row>
    <row r="316" spans="9:9" s="9" customFormat="1">
      <c r="I316" s="601"/>
    </row>
    <row r="317" spans="9:9" s="9" customFormat="1">
      <c r="I317" s="601"/>
    </row>
    <row r="318" spans="9:9" s="9" customFormat="1">
      <c r="I318" s="601"/>
    </row>
    <row r="319" spans="9:9" s="9" customFormat="1">
      <c r="I319" s="601"/>
    </row>
    <row r="320" spans="9:9" s="9" customFormat="1">
      <c r="I320" s="601"/>
    </row>
    <row r="321" spans="9:9" s="9" customFormat="1">
      <c r="I321" s="601"/>
    </row>
    <row r="322" spans="9:9" s="9" customFormat="1">
      <c r="I322" s="601"/>
    </row>
    <row r="323" spans="9:9" s="9" customFormat="1">
      <c r="I323" s="601"/>
    </row>
    <row r="324" spans="9:9" s="9" customFormat="1">
      <c r="I324" s="601"/>
    </row>
    <row r="325" spans="9:9" s="9" customFormat="1">
      <c r="I325" s="601"/>
    </row>
    <row r="326" spans="9:9" s="9" customFormat="1">
      <c r="I326" s="601"/>
    </row>
    <row r="327" spans="9:9" s="9" customFormat="1">
      <c r="I327" s="601"/>
    </row>
    <row r="328" spans="9:9" s="9" customFormat="1">
      <c r="I328" s="601"/>
    </row>
    <row r="329" spans="9:9" s="9" customFormat="1">
      <c r="I329" s="601"/>
    </row>
    <row r="330" spans="9:9" s="9" customFormat="1">
      <c r="I330" s="601"/>
    </row>
    <row r="331" spans="9:9" s="9" customFormat="1">
      <c r="I331" s="601"/>
    </row>
    <row r="332" spans="9:9" s="9" customFormat="1">
      <c r="I332" s="601"/>
    </row>
    <row r="333" spans="9:9" s="9" customFormat="1">
      <c r="I333" s="601"/>
    </row>
    <row r="334" spans="9:9" s="9" customFormat="1">
      <c r="I334" s="601"/>
    </row>
    <row r="335" spans="9:9" s="9" customFormat="1">
      <c r="I335" s="601"/>
    </row>
    <row r="336" spans="9:9" s="9" customFormat="1">
      <c r="I336" s="601"/>
    </row>
    <row r="337" spans="9:9" s="9" customFormat="1">
      <c r="I337" s="601"/>
    </row>
    <row r="338" spans="9:9" s="9" customFormat="1">
      <c r="I338" s="601"/>
    </row>
    <row r="339" spans="9:9" s="9" customFormat="1">
      <c r="I339" s="601"/>
    </row>
    <row r="340" spans="9:9" s="9" customFormat="1">
      <c r="I340" s="601"/>
    </row>
    <row r="341" spans="9:9" s="9" customFormat="1">
      <c r="I341" s="601"/>
    </row>
    <row r="342" spans="9:9" s="9" customFormat="1">
      <c r="I342" s="601"/>
    </row>
    <row r="343" spans="9:9" s="9" customFormat="1">
      <c r="I343" s="601"/>
    </row>
    <row r="344" spans="9:9" s="9" customFormat="1">
      <c r="I344" s="601"/>
    </row>
    <row r="345" spans="9:9" s="9" customFormat="1">
      <c r="I345" s="601"/>
    </row>
    <row r="346" spans="9:9" s="9" customFormat="1">
      <c r="I346" s="601"/>
    </row>
    <row r="347" spans="9:9" s="9" customFormat="1">
      <c r="I347" s="601"/>
    </row>
    <row r="348" spans="9:9" s="9" customFormat="1">
      <c r="I348" s="601"/>
    </row>
    <row r="349" spans="9:9" s="9" customFormat="1">
      <c r="I349" s="601"/>
    </row>
    <row r="350" spans="9:9" s="9" customFormat="1">
      <c r="I350" s="601"/>
    </row>
    <row r="351" spans="9:9" s="9" customFormat="1">
      <c r="I351" s="601"/>
    </row>
    <row r="352" spans="9:9" s="9" customFormat="1">
      <c r="I352" s="601"/>
    </row>
    <row r="353" spans="9:9" s="9" customFormat="1">
      <c r="I353" s="601"/>
    </row>
    <row r="354" spans="9:9" s="9" customFormat="1">
      <c r="I354" s="601"/>
    </row>
    <row r="355" spans="9:9" s="9" customFormat="1">
      <c r="I355" s="601"/>
    </row>
    <row r="356" spans="9:9" s="9" customFormat="1">
      <c r="I356" s="601"/>
    </row>
    <row r="357" spans="9:9" s="9" customFormat="1">
      <c r="I357" s="601"/>
    </row>
    <row r="358" spans="9:9" s="9" customFormat="1">
      <c r="I358" s="601"/>
    </row>
    <row r="359" spans="9:9" s="9" customFormat="1">
      <c r="I359" s="601"/>
    </row>
    <row r="360" spans="9:9" s="9" customFormat="1">
      <c r="I360" s="601"/>
    </row>
    <row r="361" spans="9:9" s="9" customFormat="1">
      <c r="I361" s="601"/>
    </row>
    <row r="362" spans="9:9" s="9" customFormat="1">
      <c r="I362" s="601"/>
    </row>
    <row r="363" spans="9:9" s="9" customFormat="1">
      <c r="I363" s="601"/>
    </row>
    <row r="364" spans="9:9" s="9" customFormat="1">
      <c r="I364" s="601"/>
    </row>
    <row r="365" spans="9:9" s="9" customFormat="1">
      <c r="I365" s="601"/>
    </row>
    <row r="366" spans="9:9" s="9" customFormat="1">
      <c r="I366" s="601"/>
    </row>
    <row r="367" spans="9:9" s="9" customFormat="1">
      <c r="I367" s="601"/>
    </row>
    <row r="368" spans="9:9" s="9" customFormat="1">
      <c r="I368" s="601"/>
    </row>
    <row r="369" spans="9:9" s="9" customFormat="1">
      <c r="I369" s="601"/>
    </row>
    <row r="370" spans="9:9" s="9" customFormat="1">
      <c r="I370" s="601"/>
    </row>
    <row r="371" spans="9:9" s="9" customFormat="1">
      <c r="I371" s="601"/>
    </row>
    <row r="372" spans="9:9" s="9" customFormat="1">
      <c r="I372" s="601"/>
    </row>
    <row r="373" spans="9:9" s="9" customFormat="1">
      <c r="I373" s="601"/>
    </row>
    <row r="374" spans="9:9" s="9" customFormat="1">
      <c r="I374" s="601"/>
    </row>
    <row r="375" spans="9:9" s="9" customFormat="1">
      <c r="I375" s="601"/>
    </row>
    <row r="376" spans="9:9" s="9" customFormat="1">
      <c r="I376" s="601"/>
    </row>
    <row r="377" spans="9:9" s="9" customFormat="1">
      <c r="I377" s="601"/>
    </row>
    <row r="378" spans="9:9" s="9" customFormat="1">
      <c r="I378" s="601"/>
    </row>
    <row r="379" spans="9:9" s="9" customFormat="1">
      <c r="I379" s="601"/>
    </row>
    <row r="380" spans="9:9" s="9" customFormat="1">
      <c r="I380" s="601"/>
    </row>
    <row r="381" spans="9:9" s="9" customFormat="1">
      <c r="I381" s="601"/>
    </row>
    <row r="382" spans="9:9" s="9" customFormat="1">
      <c r="I382" s="601"/>
    </row>
    <row r="383" spans="9:9" s="9" customFormat="1">
      <c r="I383" s="601"/>
    </row>
    <row r="384" spans="9:9" s="9" customFormat="1">
      <c r="I384" s="601"/>
    </row>
    <row r="385" spans="9:9" s="9" customFormat="1">
      <c r="I385" s="601"/>
    </row>
    <row r="386" spans="9:9" s="9" customFormat="1">
      <c r="I386" s="601"/>
    </row>
    <row r="387" spans="9:9" s="9" customFormat="1">
      <c r="I387" s="601"/>
    </row>
    <row r="388" spans="9:9" s="9" customFormat="1">
      <c r="I388" s="601"/>
    </row>
    <row r="389" spans="9:9" s="9" customFormat="1">
      <c r="I389" s="601"/>
    </row>
    <row r="390" spans="9:9" s="9" customFormat="1">
      <c r="I390" s="601"/>
    </row>
    <row r="391" spans="9:9" s="9" customFormat="1">
      <c r="I391" s="601"/>
    </row>
    <row r="392" spans="9:9" s="9" customFormat="1">
      <c r="I392" s="601"/>
    </row>
    <row r="393" spans="9:9" s="9" customFormat="1">
      <c r="I393" s="601"/>
    </row>
    <row r="394" spans="9:9" s="9" customFormat="1">
      <c r="I394" s="601"/>
    </row>
    <row r="395" spans="9:9" s="9" customFormat="1">
      <c r="I395" s="601"/>
    </row>
    <row r="396" spans="9:9" s="9" customFormat="1">
      <c r="I396" s="601"/>
    </row>
    <row r="397" spans="9:9" s="9" customFormat="1">
      <c r="I397" s="601"/>
    </row>
    <row r="398" spans="9:9" s="9" customFormat="1">
      <c r="I398" s="601"/>
    </row>
    <row r="399" spans="9:9" s="9" customFormat="1">
      <c r="I399" s="601"/>
    </row>
    <row r="400" spans="9:9" s="9" customFormat="1">
      <c r="I400" s="601"/>
    </row>
    <row r="401" spans="9:9" s="9" customFormat="1">
      <c r="I401" s="601"/>
    </row>
    <row r="402" spans="9:9" s="9" customFormat="1">
      <c r="I402" s="601"/>
    </row>
    <row r="403" spans="9:9" s="9" customFormat="1">
      <c r="I403" s="601"/>
    </row>
    <row r="404" spans="9:9" s="9" customFormat="1">
      <c r="I404" s="601"/>
    </row>
    <row r="405" spans="9:9" s="9" customFormat="1">
      <c r="I405" s="601"/>
    </row>
    <row r="406" spans="9:9" s="9" customFormat="1">
      <c r="I406" s="601"/>
    </row>
    <row r="407" spans="9:9" s="9" customFormat="1">
      <c r="I407" s="601"/>
    </row>
    <row r="408" spans="9:9" s="9" customFormat="1">
      <c r="I408" s="601"/>
    </row>
    <row r="409" spans="9:9" s="9" customFormat="1">
      <c r="I409" s="601"/>
    </row>
    <row r="410" spans="9:9" s="9" customFormat="1">
      <c r="I410" s="601"/>
    </row>
    <row r="411" spans="9:9" s="9" customFormat="1">
      <c r="I411" s="601"/>
    </row>
    <row r="412" spans="9:9" s="9" customFormat="1">
      <c r="I412" s="601"/>
    </row>
    <row r="413" spans="9:9" s="9" customFormat="1">
      <c r="I413" s="601"/>
    </row>
    <row r="414" spans="9:9" s="9" customFormat="1">
      <c r="I414" s="601"/>
    </row>
    <row r="415" spans="9:9" s="9" customFormat="1">
      <c r="I415" s="601"/>
    </row>
    <row r="416" spans="9:9" s="9" customFormat="1">
      <c r="I416" s="601"/>
    </row>
    <row r="417" spans="9:9" s="9" customFormat="1">
      <c r="I417" s="601"/>
    </row>
    <row r="418" spans="9:9" s="9" customFormat="1">
      <c r="I418" s="601"/>
    </row>
    <row r="419" spans="9:9" s="9" customFormat="1">
      <c r="I419" s="601"/>
    </row>
    <row r="420" spans="9:9" s="9" customFormat="1">
      <c r="I420" s="601"/>
    </row>
    <row r="421" spans="9:9" s="9" customFormat="1">
      <c r="I421" s="601"/>
    </row>
    <row r="422" spans="9:9" s="9" customFormat="1">
      <c r="I422" s="601"/>
    </row>
    <row r="423" spans="9:9" s="9" customFormat="1">
      <c r="I423" s="601"/>
    </row>
    <row r="424" spans="9:9" s="9" customFormat="1">
      <c r="I424" s="601"/>
    </row>
    <row r="425" spans="9:9" s="9" customFormat="1">
      <c r="I425" s="601"/>
    </row>
    <row r="426" spans="9:9" s="9" customFormat="1">
      <c r="I426" s="601"/>
    </row>
    <row r="427" spans="9:9" s="9" customFormat="1">
      <c r="I427" s="601"/>
    </row>
    <row r="428" spans="9:9" s="9" customFormat="1">
      <c r="I428" s="601"/>
    </row>
    <row r="429" spans="9:9" s="9" customFormat="1">
      <c r="I429" s="601"/>
    </row>
    <row r="430" spans="9:9" s="9" customFormat="1">
      <c r="I430" s="601"/>
    </row>
    <row r="431" spans="9:9" s="9" customFormat="1">
      <c r="I431" s="601"/>
    </row>
    <row r="432" spans="9:9" s="9" customFormat="1">
      <c r="I432" s="601"/>
    </row>
    <row r="433" spans="9:9" s="9" customFormat="1">
      <c r="I433" s="601"/>
    </row>
    <row r="434" spans="9:9" s="9" customFormat="1">
      <c r="I434" s="601"/>
    </row>
    <row r="435" spans="9:9" s="9" customFormat="1">
      <c r="I435" s="601"/>
    </row>
    <row r="436" spans="9:9" s="9" customFormat="1">
      <c r="I436" s="601"/>
    </row>
    <row r="437" spans="9:9" s="9" customFormat="1">
      <c r="I437" s="601"/>
    </row>
    <row r="438" spans="9:9" s="9" customFormat="1">
      <c r="I438" s="601"/>
    </row>
    <row r="439" spans="9:9" s="9" customFormat="1">
      <c r="I439" s="601"/>
    </row>
    <row r="440" spans="9:9" s="9" customFormat="1">
      <c r="I440" s="601"/>
    </row>
    <row r="441" spans="9:9" s="9" customFormat="1">
      <c r="I441" s="601"/>
    </row>
    <row r="442" spans="9:9" s="9" customFormat="1">
      <c r="I442" s="601"/>
    </row>
    <row r="443" spans="9:9" s="9" customFormat="1">
      <c r="I443" s="601"/>
    </row>
    <row r="444" spans="9:9" s="9" customFormat="1">
      <c r="I444" s="601"/>
    </row>
    <row r="445" spans="9:9" s="9" customFormat="1">
      <c r="I445" s="601"/>
    </row>
    <row r="446" spans="9:9" s="9" customFormat="1">
      <c r="I446" s="601"/>
    </row>
    <row r="447" spans="9:9" s="9" customFormat="1">
      <c r="I447" s="601"/>
    </row>
    <row r="448" spans="9:9" s="9" customFormat="1">
      <c r="I448" s="601"/>
    </row>
    <row r="449" spans="9:9" s="9" customFormat="1">
      <c r="I449" s="601"/>
    </row>
    <row r="450" spans="9:9" s="9" customFormat="1">
      <c r="I450" s="601"/>
    </row>
    <row r="451" spans="9:9" s="9" customFormat="1">
      <c r="I451" s="601"/>
    </row>
    <row r="452" spans="9:9" s="9" customFormat="1">
      <c r="I452" s="601"/>
    </row>
    <row r="453" spans="9:9" s="9" customFormat="1">
      <c r="I453" s="601"/>
    </row>
    <row r="454" spans="9:9" s="9" customFormat="1">
      <c r="I454" s="601"/>
    </row>
    <row r="455" spans="9:9" s="9" customFormat="1">
      <c r="I455" s="601"/>
    </row>
    <row r="456" spans="9:9" s="9" customFormat="1">
      <c r="I456" s="601"/>
    </row>
    <row r="457" spans="9:9" s="9" customFormat="1">
      <c r="I457" s="601"/>
    </row>
    <row r="458" spans="9:9" s="9" customFormat="1">
      <c r="I458" s="601"/>
    </row>
    <row r="459" spans="9:9" s="9" customFormat="1">
      <c r="I459" s="601"/>
    </row>
    <row r="460" spans="9:9" s="9" customFormat="1">
      <c r="I460" s="601"/>
    </row>
    <row r="461" spans="9:9" s="9" customFormat="1">
      <c r="I461" s="601"/>
    </row>
    <row r="462" spans="9:9" s="9" customFormat="1">
      <c r="I462" s="601"/>
    </row>
    <row r="463" spans="9:9" s="9" customFormat="1">
      <c r="I463" s="601"/>
    </row>
    <row r="464" spans="9:9" s="9" customFormat="1">
      <c r="I464" s="601"/>
    </row>
    <row r="465" spans="9:9" s="9" customFormat="1">
      <c r="I465" s="601"/>
    </row>
    <row r="466" spans="9:9" s="9" customFormat="1">
      <c r="I466" s="601"/>
    </row>
    <row r="467" spans="9:9" s="9" customFormat="1">
      <c r="I467" s="601"/>
    </row>
    <row r="468" spans="9:9" s="9" customFormat="1">
      <c r="I468" s="601"/>
    </row>
    <row r="469" spans="9:9" s="9" customFormat="1">
      <c r="I469" s="601"/>
    </row>
    <row r="470" spans="9:9" s="9" customFormat="1">
      <c r="I470" s="601"/>
    </row>
    <row r="471" spans="9:9" s="9" customFormat="1">
      <c r="I471" s="601"/>
    </row>
    <row r="472" spans="9:9" s="9" customFormat="1">
      <c r="I472" s="601"/>
    </row>
    <row r="473" spans="9:9" s="9" customFormat="1">
      <c r="I473" s="601"/>
    </row>
    <row r="474" spans="9:9" s="9" customFormat="1">
      <c r="I474" s="601"/>
    </row>
    <row r="475" spans="9:9" s="9" customFormat="1">
      <c r="I475" s="601"/>
    </row>
    <row r="476" spans="9:9" s="9" customFormat="1">
      <c r="I476" s="601"/>
    </row>
    <row r="477" spans="9:9" s="9" customFormat="1">
      <c r="I477" s="601"/>
    </row>
    <row r="478" spans="9:9" s="9" customFormat="1">
      <c r="I478" s="601"/>
    </row>
    <row r="479" spans="9:9" s="9" customFormat="1">
      <c r="I479" s="601"/>
    </row>
    <row r="480" spans="9:9" s="9" customFormat="1">
      <c r="I480" s="601"/>
    </row>
    <row r="481" spans="9:9" s="9" customFormat="1">
      <c r="I481" s="601"/>
    </row>
    <row r="482" spans="9:9" s="9" customFormat="1">
      <c r="I482" s="601"/>
    </row>
    <row r="483" spans="9:9" s="9" customFormat="1">
      <c r="I483" s="601"/>
    </row>
    <row r="484" spans="9:9" s="9" customFormat="1">
      <c r="I484" s="601"/>
    </row>
    <row r="485" spans="9:9" s="9" customFormat="1">
      <c r="I485" s="601"/>
    </row>
    <row r="486" spans="9:9" s="9" customFormat="1">
      <c r="I486" s="601"/>
    </row>
    <row r="487" spans="9:9" s="9" customFormat="1">
      <c r="I487" s="601"/>
    </row>
    <row r="488" spans="9:9" s="9" customFormat="1">
      <c r="I488" s="601"/>
    </row>
    <row r="489" spans="9:9" s="9" customFormat="1">
      <c r="I489" s="601"/>
    </row>
    <row r="490" spans="9:9" s="9" customFormat="1">
      <c r="I490" s="601"/>
    </row>
    <row r="491" spans="9:9" s="9" customFormat="1">
      <c r="I491" s="601"/>
    </row>
    <row r="492" spans="9:9" s="9" customFormat="1">
      <c r="I492" s="601"/>
    </row>
    <row r="493" spans="9:9" s="9" customFormat="1">
      <c r="I493" s="601"/>
    </row>
    <row r="494" spans="9:9" s="9" customFormat="1">
      <c r="I494" s="601"/>
    </row>
    <row r="495" spans="9:9" s="9" customFormat="1">
      <c r="I495" s="601"/>
    </row>
    <row r="496" spans="9:9" s="9" customFormat="1">
      <c r="I496" s="601"/>
    </row>
    <row r="497" spans="9:9" s="9" customFormat="1">
      <c r="I497" s="601"/>
    </row>
    <row r="498" spans="9:9" s="9" customFormat="1">
      <c r="I498" s="601"/>
    </row>
    <row r="499" spans="9:9" s="9" customFormat="1">
      <c r="I499" s="601"/>
    </row>
    <row r="500" spans="9:9" s="9" customFormat="1">
      <c r="I500" s="601"/>
    </row>
    <row r="501" spans="9:9" s="9" customFormat="1">
      <c r="I501" s="601"/>
    </row>
    <row r="502" spans="9:9" s="9" customFormat="1">
      <c r="I502" s="601"/>
    </row>
    <row r="503" spans="9:9" s="9" customFormat="1">
      <c r="I503" s="601"/>
    </row>
    <row r="504" spans="9:9" s="9" customFormat="1">
      <c r="I504" s="601"/>
    </row>
    <row r="505" spans="9:9" s="9" customFormat="1">
      <c r="I505" s="601"/>
    </row>
    <row r="506" spans="9:9" s="9" customFormat="1">
      <c r="I506" s="601"/>
    </row>
    <row r="507" spans="9:9" s="9" customFormat="1">
      <c r="I507" s="601"/>
    </row>
    <row r="508" spans="9:9" s="9" customFormat="1">
      <c r="I508" s="601"/>
    </row>
    <row r="509" spans="9:9" s="9" customFormat="1">
      <c r="I509" s="601"/>
    </row>
    <row r="510" spans="9:9" s="9" customFormat="1">
      <c r="I510" s="601"/>
    </row>
    <row r="511" spans="9:9" s="9" customFormat="1">
      <c r="I511" s="601"/>
    </row>
    <row r="512" spans="9:9" s="9" customFormat="1">
      <c r="I512" s="601"/>
    </row>
    <row r="513" spans="9:9" s="9" customFormat="1">
      <c r="I513" s="601"/>
    </row>
    <row r="514" spans="9:9" s="9" customFormat="1">
      <c r="I514" s="601"/>
    </row>
    <row r="515" spans="9:9" s="9" customFormat="1">
      <c r="I515" s="601"/>
    </row>
    <row r="516" spans="9:9" s="9" customFormat="1">
      <c r="I516" s="601"/>
    </row>
    <row r="517" spans="9:9" s="9" customFormat="1">
      <c r="I517" s="601"/>
    </row>
    <row r="518" spans="9:9" s="9" customFormat="1">
      <c r="I518" s="601"/>
    </row>
    <row r="519" spans="9:9" s="9" customFormat="1">
      <c r="I519" s="601"/>
    </row>
    <row r="520" spans="9:9" s="9" customFormat="1">
      <c r="I520" s="601"/>
    </row>
    <row r="521" spans="9:9" s="9" customFormat="1">
      <c r="I521" s="601"/>
    </row>
    <row r="522" spans="9:9" s="9" customFormat="1">
      <c r="I522" s="601"/>
    </row>
    <row r="523" spans="9:9" s="9" customFormat="1">
      <c r="I523" s="601"/>
    </row>
    <row r="524" spans="9:9" s="9" customFormat="1">
      <c r="I524" s="601"/>
    </row>
    <row r="525" spans="9:9" s="9" customFormat="1">
      <c r="I525" s="601"/>
    </row>
    <row r="526" spans="9:9" s="9" customFormat="1">
      <c r="I526" s="601"/>
    </row>
    <row r="527" spans="9:9" s="9" customFormat="1">
      <c r="I527" s="601"/>
    </row>
    <row r="528" spans="9:9" s="9" customFormat="1">
      <c r="I528" s="601"/>
    </row>
    <row r="529" spans="9:9" s="9" customFormat="1">
      <c r="I529" s="601"/>
    </row>
    <row r="530" spans="9:9" s="9" customFormat="1">
      <c r="I530" s="601"/>
    </row>
    <row r="531" spans="9:9" s="9" customFormat="1">
      <c r="I531" s="601"/>
    </row>
    <row r="532" spans="9:9" s="9" customFormat="1">
      <c r="I532" s="601"/>
    </row>
    <row r="533" spans="9:9" s="9" customFormat="1">
      <c r="I533" s="601"/>
    </row>
    <row r="534" spans="9:9" s="9" customFormat="1">
      <c r="I534" s="601"/>
    </row>
    <row r="535" spans="9:9" s="9" customFormat="1">
      <c r="I535" s="601"/>
    </row>
    <row r="536" spans="9:9" s="9" customFormat="1">
      <c r="I536" s="601"/>
    </row>
    <row r="537" spans="9:9" s="9" customFormat="1">
      <c r="I537" s="601"/>
    </row>
    <row r="538" spans="9:9" s="9" customFormat="1">
      <c r="I538" s="601"/>
    </row>
    <row r="539" spans="9:9" s="9" customFormat="1">
      <c r="I539" s="601"/>
    </row>
    <row r="540" spans="9:9" s="9" customFormat="1">
      <c r="I540" s="601"/>
    </row>
    <row r="541" spans="9:9" s="9" customFormat="1">
      <c r="I541" s="601"/>
    </row>
    <row r="542" spans="9:9" s="9" customFormat="1">
      <c r="I542" s="601"/>
    </row>
    <row r="543" spans="9:9" s="9" customFormat="1">
      <c r="I543" s="601"/>
    </row>
    <row r="544" spans="9:9" s="9" customFormat="1">
      <c r="I544" s="601"/>
    </row>
    <row r="545" spans="9:9" s="9" customFormat="1">
      <c r="I545" s="601"/>
    </row>
    <row r="546" spans="9:9" s="9" customFormat="1">
      <c r="I546" s="601"/>
    </row>
    <row r="547" spans="9:9" s="9" customFormat="1">
      <c r="I547" s="601"/>
    </row>
    <row r="548" spans="9:9" s="9" customFormat="1">
      <c r="I548" s="601"/>
    </row>
    <row r="549" spans="9:9" s="9" customFormat="1">
      <c r="I549" s="601"/>
    </row>
    <row r="550" spans="9:9" s="9" customFormat="1">
      <c r="I550" s="601"/>
    </row>
    <row r="551" spans="9:9" s="9" customFormat="1">
      <c r="I551" s="601"/>
    </row>
    <row r="552" spans="9:9" s="9" customFormat="1">
      <c r="I552" s="601"/>
    </row>
    <row r="553" spans="9:9" s="9" customFormat="1">
      <c r="I553" s="601"/>
    </row>
    <row r="554" spans="9:9" s="9" customFormat="1">
      <c r="I554" s="601"/>
    </row>
    <row r="555" spans="9:9" s="9" customFormat="1">
      <c r="I555" s="601"/>
    </row>
    <row r="556" spans="9:9" s="9" customFormat="1">
      <c r="I556" s="601"/>
    </row>
    <row r="557" spans="9:9" s="9" customFormat="1">
      <c r="I557" s="601"/>
    </row>
    <row r="558" spans="9:9" s="9" customFormat="1">
      <c r="I558" s="601"/>
    </row>
    <row r="559" spans="9:9" s="9" customFormat="1">
      <c r="I559" s="601"/>
    </row>
    <row r="560" spans="9:9" s="9" customFormat="1">
      <c r="I560" s="601"/>
    </row>
    <row r="561" spans="9:9" s="9" customFormat="1">
      <c r="I561" s="601"/>
    </row>
    <row r="562" spans="9:9" s="9" customFormat="1">
      <c r="I562" s="601"/>
    </row>
    <row r="563" spans="9:9" s="9" customFormat="1">
      <c r="I563" s="601"/>
    </row>
    <row r="564" spans="9:9" s="9" customFormat="1">
      <c r="I564" s="601"/>
    </row>
    <row r="565" spans="9:9" s="9" customFormat="1">
      <c r="I565" s="601"/>
    </row>
    <row r="566" spans="9:9" s="9" customFormat="1">
      <c r="I566" s="601"/>
    </row>
    <row r="567" spans="9:9" s="9" customFormat="1">
      <c r="I567" s="601"/>
    </row>
    <row r="568" spans="9:9" s="9" customFormat="1">
      <c r="I568" s="601"/>
    </row>
    <row r="569" spans="9:9" s="9" customFormat="1">
      <c r="I569" s="601"/>
    </row>
    <row r="570" spans="9:9" s="9" customFormat="1">
      <c r="I570" s="601"/>
    </row>
    <row r="571" spans="9:9" s="9" customFormat="1">
      <c r="I571" s="601"/>
    </row>
    <row r="572" spans="9:9" s="9" customFormat="1">
      <c r="I572" s="601"/>
    </row>
    <row r="573" spans="9:9" s="9" customFormat="1">
      <c r="I573" s="601"/>
    </row>
    <row r="574" spans="9:9" s="9" customFormat="1">
      <c r="I574" s="601"/>
    </row>
    <row r="575" spans="9:9" s="9" customFormat="1">
      <c r="I575" s="601"/>
    </row>
    <row r="576" spans="9:9" s="9" customFormat="1">
      <c r="I576" s="601"/>
    </row>
    <row r="577" spans="9:9" s="9" customFormat="1">
      <c r="I577" s="601"/>
    </row>
    <row r="578" spans="9:9" s="9" customFormat="1">
      <c r="I578" s="601"/>
    </row>
    <row r="579" spans="9:9" s="9" customFormat="1">
      <c r="I579" s="601"/>
    </row>
    <row r="580" spans="9:9" s="9" customFormat="1">
      <c r="I580" s="601"/>
    </row>
    <row r="581" spans="9:9" s="9" customFormat="1">
      <c r="I581" s="601"/>
    </row>
    <row r="582" spans="9:9" s="9" customFormat="1">
      <c r="I582" s="601"/>
    </row>
    <row r="583" spans="9:9" s="9" customFormat="1">
      <c r="I583" s="601"/>
    </row>
    <row r="584" spans="9:9" s="9" customFormat="1">
      <c r="I584" s="601"/>
    </row>
    <row r="585" spans="9:9" s="9" customFormat="1">
      <c r="I585" s="601"/>
    </row>
    <row r="586" spans="9:9" s="9" customFormat="1">
      <c r="I586" s="601"/>
    </row>
    <row r="587" spans="9:9" s="9" customFormat="1">
      <c r="I587" s="601"/>
    </row>
    <row r="588" spans="9:9" s="9" customFormat="1">
      <c r="I588" s="601"/>
    </row>
    <row r="589" spans="9:9" s="9" customFormat="1">
      <c r="I589" s="601"/>
    </row>
    <row r="590" spans="9:9" s="9" customFormat="1">
      <c r="I590" s="601"/>
    </row>
  </sheetData>
  <mergeCells count="34">
    <mergeCell ref="O48:P48"/>
    <mergeCell ref="P49:P52"/>
    <mergeCell ref="I49:N50"/>
    <mergeCell ref="I51:L51"/>
    <mergeCell ref="N51:N52"/>
    <mergeCell ref="M51:M52"/>
    <mergeCell ref="O49:O52"/>
    <mergeCell ref="H51:H52"/>
    <mergeCell ref="A49:A52"/>
    <mergeCell ref="B49:B52"/>
    <mergeCell ref="C49:H50"/>
    <mergeCell ref="C51:C52"/>
    <mergeCell ref="D51:D52"/>
    <mergeCell ref="E51:E52"/>
    <mergeCell ref="F51:F52"/>
    <mergeCell ref="G51:G52"/>
    <mergeCell ref="A1:J1"/>
    <mergeCell ref="A4:A6"/>
    <mergeCell ref="B4:B6"/>
    <mergeCell ref="H5:H6"/>
    <mergeCell ref="C5:C6"/>
    <mergeCell ref="A2:J2"/>
    <mergeCell ref="I5:L5"/>
    <mergeCell ref="D5:D6"/>
    <mergeCell ref="C4:H4"/>
    <mergeCell ref="E5:E6"/>
    <mergeCell ref="G5:G6"/>
    <mergeCell ref="F5:F6"/>
    <mergeCell ref="O3:P3"/>
    <mergeCell ref="I4:N4"/>
    <mergeCell ref="N5:N6"/>
    <mergeCell ref="P4:P6"/>
    <mergeCell ref="M5:M6"/>
    <mergeCell ref="O4:O6"/>
  </mergeCells>
  <phoneticPr fontId="7" type="noConversion"/>
  <printOptions horizontalCentered="1" verticalCentered="1"/>
  <pageMargins left="0" right="0" top="0" bottom="0" header="0" footer="0"/>
  <pageSetup paperSize="9" scale="75" fitToHeight="2" orientation="landscape" r:id="rId1"/>
  <headerFooter alignWithMargins="0"/>
  <rowBreaks count="1" manualBreakCount="1">
    <brk id="47" max="1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AA96"/>
  <sheetViews>
    <sheetView showGridLines="0" zoomScaleNormal="100" workbookViewId="0">
      <selection activeCell="F20" sqref="F20"/>
    </sheetView>
  </sheetViews>
  <sheetFormatPr defaultRowHeight="12.75"/>
  <cols>
    <col min="1" max="1" width="6.28515625" customWidth="1"/>
    <col min="2" max="2" width="14.85546875" style="73" customWidth="1"/>
    <col min="3" max="3" width="9.28515625" customWidth="1"/>
    <col min="4" max="4" width="9.85546875" bestFit="1" customWidth="1"/>
    <col min="5" max="5" width="10.42578125" customWidth="1"/>
    <col min="6" max="14" width="9.28515625" customWidth="1"/>
    <col min="15" max="15" width="10.5703125" customWidth="1"/>
  </cols>
  <sheetData>
    <row r="1" spans="1:23" s="135" customFormat="1" ht="20.25" customHeight="1">
      <c r="A1" s="727" t="s">
        <v>595</v>
      </c>
      <c r="B1" s="727"/>
      <c r="C1" s="727"/>
      <c r="D1" s="727"/>
      <c r="E1" s="727"/>
      <c r="F1" s="727"/>
      <c r="G1" s="727"/>
      <c r="H1" s="727"/>
      <c r="I1" s="727"/>
      <c r="J1" s="727"/>
      <c r="K1" s="727"/>
      <c r="L1" s="727"/>
      <c r="M1" s="727"/>
      <c r="N1" s="727"/>
      <c r="O1" s="727"/>
    </row>
    <row r="2" spans="1:23" ht="20.25" customHeight="1">
      <c r="A2" s="728" t="s">
        <v>596</v>
      </c>
      <c r="B2" s="728"/>
      <c r="C2" s="728"/>
      <c r="D2" s="728"/>
      <c r="E2" s="728"/>
      <c r="F2" s="728"/>
      <c r="G2" s="728"/>
      <c r="H2" s="728"/>
      <c r="I2" s="728"/>
      <c r="J2" s="728"/>
      <c r="K2" s="728"/>
      <c r="L2" s="728"/>
      <c r="M2" s="728"/>
      <c r="N2" s="728"/>
      <c r="O2" s="728"/>
    </row>
    <row r="3" spans="1:23" ht="24.75" customHeight="1">
      <c r="A3" s="729" t="s">
        <v>241</v>
      </c>
      <c r="B3" s="732" t="s">
        <v>192</v>
      </c>
      <c r="C3" s="735" t="s">
        <v>290</v>
      </c>
      <c r="D3" s="738"/>
      <c r="E3" s="739"/>
      <c r="F3" s="724" t="s">
        <v>291</v>
      </c>
      <c r="G3" s="725"/>
      <c r="H3" s="725"/>
      <c r="I3" s="725"/>
      <c r="J3" s="725"/>
      <c r="K3" s="726"/>
      <c r="L3" s="735" t="s">
        <v>305</v>
      </c>
      <c r="M3" s="738"/>
      <c r="N3" s="739"/>
      <c r="O3" s="735" t="s">
        <v>289</v>
      </c>
      <c r="P3" s="142"/>
    </row>
    <row r="4" spans="1:23" ht="36.75" customHeight="1">
      <c r="A4" s="730"/>
      <c r="B4" s="733"/>
      <c r="C4" s="737"/>
      <c r="D4" s="740"/>
      <c r="E4" s="741"/>
      <c r="F4" s="724" t="s">
        <v>304</v>
      </c>
      <c r="G4" s="725"/>
      <c r="H4" s="726"/>
      <c r="I4" s="724" t="s">
        <v>303</v>
      </c>
      <c r="J4" s="725"/>
      <c r="K4" s="726"/>
      <c r="L4" s="737"/>
      <c r="M4" s="740"/>
      <c r="N4" s="741"/>
      <c r="O4" s="736"/>
      <c r="P4" s="142"/>
    </row>
    <row r="5" spans="1:23" ht="24.75" customHeight="1">
      <c r="A5" s="731"/>
      <c r="B5" s="734"/>
      <c r="C5" s="145" t="s">
        <v>194</v>
      </c>
      <c r="D5" s="145" t="s">
        <v>193</v>
      </c>
      <c r="E5" s="147" t="s">
        <v>176</v>
      </c>
      <c r="F5" s="145" t="s">
        <v>194</v>
      </c>
      <c r="G5" s="145" t="s">
        <v>193</v>
      </c>
      <c r="H5" s="147" t="s">
        <v>176</v>
      </c>
      <c r="I5" s="145" t="s">
        <v>194</v>
      </c>
      <c r="J5" s="145" t="s">
        <v>193</v>
      </c>
      <c r="K5" s="147" t="s">
        <v>176</v>
      </c>
      <c r="L5" s="145" t="s">
        <v>194</v>
      </c>
      <c r="M5" s="145" t="s">
        <v>193</v>
      </c>
      <c r="N5" s="147" t="s">
        <v>176</v>
      </c>
      <c r="O5" s="737"/>
      <c r="P5" s="142"/>
    </row>
    <row r="6" spans="1:23" s="3" customFormat="1" ht="12.95" customHeight="1">
      <c r="A6" s="143">
        <v>1</v>
      </c>
      <c r="B6" s="34" t="s">
        <v>94</v>
      </c>
      <c r="C6" s="138">
        <v>70643</v>
      </c>
      <c r="D6" s="138">
        <v>226312</v>
      </c>
      <c r="E6" s="139">
        <f t="shared" ref="E6:E37" si="0">C6+D6</f>
        <v>296955</v>
      </c>
      <c r="F6" s="138">
        <v>11413</v>
      </c>
      <c r="G6" s="138">
        <v>37957</v>
      </c>
      <c r="H6" s="139">
        <f t="shared" ref="H6:H70" si="1">SUM(F6:G6)</f>
        <v>49370</v>
      </c>
      <c r="I6" s="138">
        <v>2793</v>
      </c>
      <c r="J6" s="138">
        <v>13194</v>
      </c>
      <c r="K6" s="139">
        <f t="shared" ref="K6:K70" si="2">SUM(I6:J6)</f>
        <v>15987</v>
      </c>
      <c r="L6" s="138">
        <v>29338</v>
      </c>
      <c r="M6" s="138">
        <v>44245</v>
      </c>
      <c r="N6" s="139">
        <f t="shared" ref="N6:N37" si="3">SUM(L6:M6)</f>
        <v>73583</v>
      </c>
      <c r="O6" s="140">
        <f>SUM(E6,K6,N6,H6)</f>
        <v>435895</v>
      </c>
      <c r="Q6" s="4"/>
      <c r="R6" s="4"/>
      <c r="T6"/>
      <c r="U6"/>
      <c r="V6"/>
      <c r="W6"/>
    </row>
    <row r="7" spans="1:23" s="3" customFormat="1" ht="12.95" customHeight="1">
      <c r="A7" s="143">
        <v>2</v>
      </c>
      <c r="B7" s="34" t="s">
        <v>95</v>
      </c>
      <c r="C7" s="138">
        <v>9428</v>
      </c>
      <c r="D7" s="138">
        <v>39078</v>
      </c>
      <c r="E7" s="139">
        <f t="shared" si="0"/>
        <v>48506</v>
      </c>
      <c r="F7" s="138">
        <v>1648</v>
      </c>
      <c r="G7" s="138">
        <v>8992</v>
      </c>
      <c r="H7" s="139">
        <f t="shared" si="1"/>
        <v>10640</v>
      </c>
      <c r="I7" s="138">
        <v>627</v>
      </c>
      <c r="J7" s="138">
        <v>4350</v>
      </c>
      <c r="K7" s="139">
        <f t="shared" si="2"/>
        <v>4977</v>
      </c>
      <c r="L7" s="138">
        <v>6952</v>
      </c>
      <c r="M7" s="138">
        <v>15983</v>
      </c>
      <c r="N7" s="139">
        <f t="shared" si="3"/>
        <v>22935</v>
      </c>
      <c r="O7" s="140">
        <f t="shared" ref="O7:O70" si="4">SUM(E7,K7,N7,H7)</f>
        <v>87058</v>
      </c>
      <c r="Q7" s="4"/>
      <c r="R7" s="4"/>
      <c r="T7"/>
      <c r="U7"/>
      <c r="V7"/>
      <c r="W7"/>
    </row>
    <row r="8" spans="1:23" s="3" customFormat="1" ht="12.95" customHeight="1">
      <c r="A8" s="143">
        <v>3</v>
      </c>
      <c r="B8" s="34" t="s">
        <v>96</v>
      </c>
      <c r="C8" s="138">
        <v>19357</v>
      </c>
      <c r="D8" s="138">
        <v>69090</v>
      </c>
      <c r="E8" s="139">
        <f t="shared" si="0"/>
        <v>88447</v>
      </c>
      <c r="F8" s="138">
        <v>2777</v>
      </c>
      <c r="G8" s="138">
        <v>13912</v>
      </c>
      <c r="H8" s="139">
        <f t="shared" si="1"/>
        <v>16689</v>
      </c>
      <c r="I8" s="138">
        <v>2691</v>
      </c>
      <c r="J8" s="138">
        <v>14384</v>
      </c>
      <c r="K8" s="139">
        <f t="shared" si="2"/>
        <v>17075</v>
      </c>
      <c r="L8" s="138">
        <v>9290</v>
      </c>
      <c r="M8" s="138">
        <v>18580</v>
      </c>
      <c r="N8" s="139">
        <f t="shared" si="3"/>
        <v>27870</v>
      </c>
      <c r="O8" s="140">
        <f t="shared" si="4"/>
        <v>150081</v>
      </c>
      <c r="Q8" s="4"/>
      <c r="R8" s="4"/>
      <c r="T8"/>
      <c r="U8"/>
      <c r="V8"/>
      <c r="W8"/>
    </row>
    <row r="9" spans="1:23" s="3" customFormat="1" ht="12.95" customHeight="1">
      <c r="A9" s="143">
        <v>4</v>
      </c>
      <c r="B9" s="35" t="s">
        <v>97</v>
      </c>
      <c r="C9" s="138">
        <v>4210</v>
      </c>
      <c r="D9" s="138">
        <v>17364</v>
      </c>
      <c r="E9" s="139">
        <f t="shared" si="0"/>
        <v>21574</v>
      </c>
      <c r="F9" s="138">
        <v>505</v>
      </c>
      <c r="G9" s="138">
        <v>4756</v>
      </c>
      <c r="H9" s="139">
        <f t="shared" si="1"/>
        <v>5261</v>
      </c>
      <c r="I9" s="138">
        <v>224</v>
      </c>
      <c r="J9" s="138">
        <v>2887</v>
      </c>
      <c r="K9" s="139">
        <f t="shared" si="2"/>
        <v>3111</v>
      </c>
      <c r="L9" s="138">
        <v>5305</v>
      </c>
      <c r="M9" s="138">
        <v>13157</v>
      </c>
      <c r="N9" s="139">
        <f t="shared" si="3"/>
        <v>18462</v>
      </c>
      <c r="O9" s="140">
        <f t="shared" si="4"/>
        <v>48408</v>
      </c>
      <c r="Q9" s="4"/>
      <c r="R9" s="4"/>
      <c r="T9"/>
      <c r="U9"/>
      <c r="V9"/>
      <c r="W9"/>
    </row>
    <row r="10" spans="1:23" s="3" customFormat="1" ht="12.95" customHeight="1">
      <c r="A10" s="143">
        <v>5</v>
      </c>
      <c r="B10" s="35" t="s">
        <v>98</v>
      </c>
      <c r="C10" s="138">
        <v>9378</v>
      </c>
      <c r="D10" s="138">
        <v>29358</v>
      </c>
      <c r="E10" s="139">
        <f t="shared" si="0"/>
        <v>38736</v>
      </c>
      <c r="F10" s="138">
        <v>1750</v>
      </c>
      <c r="G10" s="138">
        <v>5604</v>
      </c>
      <c r="H10" s="139">
        <f t="shared" si="1"/>
        <v>7354</v>
      </c>
      <c r="I10" s="138">
        <v>1234</v>
      </c>
      <c r="J10" s="138">
        <v>3881</v>
      </c>
      <c r="K10" s="139">
        <f t="shared" si="2"/>
        <v>5115</v>
      </c>
      <c r="L10" s="138">
        <v>5304</v>
      </c>
      <c r="M10" s="138">
        <v>12178</v>
      </c>
      <c r="N10" s="139">
        <f t="shared" si="3"/>
        <v>17482</v>
      </c>
      <c r="O10" s="140">
        <f t="shared" si="4"/>
        <v>68687</v>
      </c>
      <c r="Q10" s="4"/>
      <c r="R10" s="4"/>
      <c r="T10"/>
      <c r="U10"/>
      <c r="V10"/>
      <c r="W10"/>
    </row>
    <row r="11" spans="1:23" s="3" customFormat="1" ht="12.95" customHeight="1">
      <c r="A11" s="143">
        <v>6</v>
      </c>
      <c r="B11" s="35" t="s">
        <v>99</v>
      </c>
      <c r="C11" s="138">
        <v>379371</v>
      </c>
      <c r="D11" s="138">
        <v>827148</v>
      </c>
      <c r="E11" s="139">
        <f t="shared" si="0"/>
        <v>1206519</v>
      </c>
      <c r="F11" s="138">
        <v>31206</v>
      </c>
      <c r="G11" s="138">
        <v>93736</v>
      </c>
      <c r="H11" s="139">
        <f t="shared" si="1"/>
        <v>124942</v>
      </c>
      <c r="I11" s="138">
        <v>2552</v>
      </c>
      <c r="J11" s="138">
        <v>12841</v>
      </c>
      <c r="K11" s="139">
        <f t="shared" si="2"/>
        <v>15393</v>
      </c>
      <c r="L11" s="138">
        <v>150023</v>
      </c>
      <c r="M11" s="138">
        <v>235938</v>
      </c>
      <c r="N11" s="139">
        <f t="shared" si="3"/>
        <v>385961</v>
      </c>
      <c r="O11" s="140">
        <f t="shared" si="4"/>
        <v>1732815</v>
      </c>
      <c r="Q11" s="4"/>
      <c r="R11" s="4"/>
      <c r="T11"/>
      <c r="U11"/>
      <c r="V11"/>
      <c r="W11"/>
    </row>
    <row r="12" spans="1:23" s="3" customFormat="1" ht="12.95" customHeight="1">
      <c r="A12" s="143">
        <v>7</v>
      </c>
      <c r="B12" s="35" t="s">
        <v>100</v>
      </c>
      <c r="C12" s="138">
        <v>129641</v>
      </c>
      <c r="D12" s="138">
        <v>299402</v>
      </c>
      <c r="E12" s="139">
        <f t="shared" si="0"/>
        <v>429043</v>
      </c>
      <c r="F12" s="138">
        <v>20794</v>
      </c>
      <c r="G12" s="138">
        <v>66439</v>
      </c>
      <c r="H12" s="139">
        <f t="shared" si="1"/>
        <v>87233</v>
      </c>
      <c r="I12" s="138">
        <v>6161</v>
      </c>
      <c r="J12" s="138">
        <v>31833</v>
      </c>
      <c r="K12" s="139">
        <f t="shared" si="2"/>
        <v>37994</v>
      </c>
      <c r="L12" s="138">
        <v>30721</v>
      </c>
      <c r="M12" s="138">
        <v>42153</v>
      </c>
      <c r="N12" s="139">
        <f t="shared" si="3"/>
        <v>72874</v>
      </c>
      <c r="O12" s="140">
        <f t="shared" si="4"/>
        <v>627144</v>
      </c>
      <c r="Q12" s="4"/>
      <c r="R12" s="4"/>
      <c r="T12"/>
      <c r="U12"/>
      <c r="V12"/>
      <c r="W12"/>
    </row>
    <row r="13" spans="1:23" s="3" customFormat="1" ht="12.95" customHeight="1">
      <c r="A13" s="143">
        <v>8</v>
      </c>
      <c r="B13" s="35" t="s">
        <v>101</v>
      </c>
      <c r="C13" s="138">
        <v>4523</v>
      </c>
      <c r="D13" s="138">
        <v>18098</v>
      </c>
      <c r="E13" s="139">
        <f t="shared" si="0"/>
        <v>22621</v>
      </c>
      <c r="F13" s="138">
        <v>921</v>
      </c>
      <c r="G13" s="138">
        <v>3313</v>
      </c>
      <c r="H13" s="139">
        <f t="shared" si="1"/>
        <v>4234</v>
      </c>
      <c r="I13" s="138">
        <v>219</v>
      </c>
      <c r="J13" s="138">
        <v>1038</v>
      </c>
      <c r="K13" s="139">
        <f t="shared" si="2"/>
        <v>1257</v>
      </c>
      <c r="L13" s="138">
        <v>3062</v>
      </c>
      <c r="M13" s="138">
        <v>6343</v>
      </c>
      <c r="N13" s="139">
        <f t="shared" si="3"/>
        <v>9405</v>
      </c>
      <c r="O13" s="140">
        <f t="shared" si="4"/>
        <v>37517</v>
      </c>
      <c r="Q13" s="4"/>
      <c r="R13" s="4"/>
      <c r="T13"/>
      <c r="U13"/>
      <c r="V13"/>
      <c r="W13"/>
    </row>
    <row r="14" spans="1:23" s="3" customFormat="1" ht="12.95" customHeight="1">
      <c r="A14" s="143">
        <v>9</v>
      </c>
      <c r="B14" s="35" t="s">
        <v>102</v>
      </c>
      <c r="C14" s="138">
        <v>43481</v>
      </c>
      <c r="D14" s="138">
        <v>109063</v>
      </c>
      <c r="E14" s="139">
        <f t="shared" si="0"/>
        <v>152544</v>
      </c>
      <c r="F14" s="138">
        <v>7633</v>
      </c>
      <c r="G14" s="138">
        <v>27082</v>
      </c>
      <c r="H14" s="139">
        <f t="shared" si="1"/>
        <v>34715</v>
      </c>
      <c r="I14" s="138">
        <v>3702</v>
      </c>
      <c r="J14" s="138">
        <v>17476</v>
      </c>
      <c r="K14" s="139">
        <f t="shared" si="2"/>
        <v>21178</v>
      </c>
      <c r="L14" s="138">
        <v>15826</v>
      </c>
      <c r="M14" s="138">
        <v>22743</v>
      </c>
      <c r="N14" s="139">
        <f t="shared" si="3"/>
        <v>38569</v>
      </c>
      <c r="O14" s="140">
        <f t="shared" si="4"/>
        <v>247006</v>
      </c>
      <c r="Q14" s="4"/>
      <c r="R14" s="4"/>
      <c r="T14"/>
      <c r="U14"/>
      <c r="V14"/>
      <c r="W14"/>
    </row>
    <row r="15" spans="1:23" s="3" customFormat="1" ht="12.95" customHeight="1">
      <c r="A15" s="72">
        <v>10</v>
      </c>
      <c r="B15" s="35" t="s">
        <v>103</v>
      </c>
      <c r="C15" s="138">
        <v>43636</v>
      </c>
      <c r="D15" s="138">
        <v>119586</v>
      </c>
      <c r="E15" s="139">
        <f t="shared" si="0"/>
        <v>163222</v>
      </c>
      <c r="F15" s="138">
        <v>9393</v>
      </c>
      <c r="G15" s="138">
        <v>24850</v>
      </c>
      <c r="H15" s="139">
        <f t="shared" si="1"/>
        <v>34243</v>
      </c>
      <c r="I15" s="138">
        <v>4919</v>
      </c>
      <c r="J15" s="138">
        <v>18624</v>
      </c>
      <c r="K15" s="139">
        <f t="shared" si="2"/>
        <v>23543</v>
      </c>
      <c r="L15" s="138">
        <v>16891</v>
      </c>
      <c r="M15" s="138">
        <v>31222</v>
      </c>
      <c r="N15" s="139">
        <f t="shared" si="3"/>
        <v>48113</v>
      </c>
      <c r="O15" s="140">
        <f t="shared" si="4"/>
        <v>269121</v>
      </c>
      <c r="Q15" s="4"/>
      <c r="R15" s="4"/>
      <c r="T15"/>
      <c r="U15"/>
      <c r="V15"/>
      <c r="W15"/>
    </row>
    <row r="16" spans="1:23" s="3" customFormat="1" ht="12.95" customHeight="1">
      <c r="A16" s="72">
        <v>11</v>
      </c>
      <c r="B16" s="35" t="s">
        <v>104</v>
      </c>
      <c r="C16" s="138">
        <v>10860</v>
      </c>
      <c r="D16" s="138">
        <v>30923</v>
      </c>
      <c r="E16" s="139">
        <f t="shared" si="0"/>
        <v>41783</v>
      </c>
      <c r="F16" s="138">
        <v>1102</v>
      </c>
      <c r="G16" s="138">
        <v>2870</v>
      </c>
      <c r="H16" s="139">
        <f t="shared" si="1"/>
        <v>3972</v>
      </c>
      <c r="I16" s="138">
        <v>357</v>
      </c>
      <c r="J16" s="138">
        <v>1713</v>
      </c>
      <c r="K16" s="139">
        <f t="shared" si="2"/>
        <v>2070</v>
      </c>
      <c r="L16" s="138">
        <v>3175</v>
      </c>
      <c r="M16" s="138">
        <v>5698</v>
      </c>
      <c r="N16" s="139">
        <f t="shared" si="3"/>
        <v>8873</v>
      </c>
      <c r="O16" s="140">
        <f t="shared" si="4"/>
        <v>56698</v>
      </c>
      <c r="Q16" s="4"/>
      <c r="R16" s="4"/>
      <c r="T16"/>
      <c r="U16"/>
      <c r="V16"/>
      <c r="W16"/>
    </row>
    <row r="17" spans="1:23" s="3" customFormat="1" ht="12.95" customHeight="1">
      <c r="A17" s="72">
        <v>12</v>
      </c>
      <c r="B17" s="35" t="s">
        <v>105</v>
      </c>
      <c r="C17" s="138">
        <v>4211</v>
      </c>
      <c r="D17" s="138">
        <v>18435</v>
      </c>
      <c r="E17" s="139">
        <f t="shared" si="0"/>
        <v>22646</v>
      </c>
      <c r="F17" s="138">
        <v>346</v>
      </c>
      <c r="G17" s="138">
        <v>2424</v>
      </c>
      <c r="H17" s="139">
        <f t="shared" si="1"/>
        <v>2770</v>
      </c>
      <c r="I17" s="138">
        <v>43</v>
      </c>
      <c r="J17" s="138">
        <v>727</v>
      </c>
      <c r="K17" s="139">
        <f t="shared" si="2"/>
        <v>770</v>
      </c>
      <c r="L17" s="138">
        <v>3119</v>
      </c>
      <c r="M17" s="138">
        <v>11823</v>
      </c>
      <c r="N17" s="139">
        <f t="shared" si="3"/>
        <v>14942</v>
      </c>
      <c r="O17" s="140">
        <f t="shared" si="4"/>
        <v>41128</v>
      </c>
      <c r="Q17" s="4"/>
      <c r="R17" s="4"/>
      <c r="T17"/>
      <c r="U17"/>
      <c r="V17"/>
      <c r="W17"/>
    </row>
    <row r="18" spans="1:23" s="3" customFormat="1" ht="12.95" customHeight="1">
      <c r="A18" s="72">
        <v>13</v>
      </c>
      <c r="B18" s="35" t="s">
        <v>106</v>
      </c>
      <c r="C18" s="138">
        <v>3570</v>
      </c>
      <c r="D18" s="138">
        <v>15957</v>
      </c>
      <c r="E18" s="139">
        <f t="shared" si="0"/>
        <v>19527</v>
      </c>
      <c r="F18" s="138">
        <v>379</v>
      </c>
      <c r="G18" s="138">
        <v>4070</v>
      </c>
      <c r="H18" s="139">
        <f t="shared" si="1"/>
        <v>4449</v>
      </c>
      <c r="I18" s="138">
        <v>208</v>
      </c>
      <c r="J18" s="138">
        <v>2461</v>
      </c>
      <c r="K18" s="139">
        <f t="shared" si="2"/>
        <v>2669</v>
      </c>
      <c r="L18" s="138">
        <v>3606</v>
      </c>
      <c r="M18" s="138">
        <v>12071</v>
      </c>
      <c r="N18" s="139">
        <f t="shared" si="3"/>
        <v>15677</v>
      </c>
      <c r="O18" s="140">
        <f t="shared" si="4"/>
        <v>42322</v>
      </c>
      <c r="Q18" s="4"/>
      <c r="R18" s="4"/>
      <c r="T18"/>
      <c r="U18"/>
      <c r="V18"/>
      <c r="W18"/>
    </row>
    <row r="19" spans="1:23" s="3" customFormat="1" ht="12.95" customHeight="1">
      <c r="A19" s="72">
        <v>14</v>
      </c>
      <c r="B19" s="35" t="s">
        <v>107</v>
      </c>
      <c r="C19" s="138">
        <v>17200</v>
      </c>
      <c r="D19" s="138">
        <v>39141</v>
      </c>
      <c r="E19" s="139">
        <f t="shared" si="0"/>
        <v>56341</v>
      </c>
      <c r="F19" s="138">
        <v>1620</v>
      </c>
      <c r="G19" s="138">
        <v>4846</v>
      </c>
      <c r="H19" s="139">
        <f t="shared" si="1"/>
        <v>6466</v>
      </c>
      <c r="I19" s="138">
        <v>931</v>
      </c>
      <c r="J19" s="138">
        <v>2480</v>
      </c>
      <c r="K19" s="139">
        <f t="shared" si="2"/>
        <v>3411</v>
      </c>
      <c r="L19" s="138">
        <v>5527</v>
      </c>
      <c r="M19" s="138">
        <v>9735</v>
      </c>
      <c r="N19" s="139">
        <f t="shared" si="3"/>
        <v>15262</v>
      </c>
      <c r="O19" s="140">
        <f t="shared" si="4"/>
        <v>81480</v>
      </c>
      <c r="Q19" s="4"/>
      <c r="R19" s="4"/>
      <c r="T19"/>
      <c r="U19"/>
      <c r="V19"/>
      <c r="W19"/>
    </row>
    <row r="20" spans="1:23" s="3" customFormat="1" ht="12.95" customHeight="1">
      <c r="A20" s="72">
        <v>15</v>
      </c>
      <c r="B20" s="35" t="s">
        <v>108</v>
      </c>
      <c r="C20" s="138">
        <v>7807</v>
      </c>
      <c r="D20" s="138">
        <v>26528</v>
      </c>
      <c r="E20" s="139">
        <f t="shared" si="0"/>
        <v>34335</v>
      </c>
      <c r="F20" s="138">
        <v>2014</v>
      </c>
      <c r="G20" s="138">
        <v>6177</v>
      </c>
      <c r="H20" s="139">
        <f t="shared" si="1"/>
        <v>8191</v>
      </c>
      <c r="I20" s="138">
        <v>2310</v>
      </c>
      <c r="J20" s="138">
        <v>4727</v>
      </c>
      <c r="K20" s="139">
        <f t="shared" si="2"/>
        <v>7037</v>
      </c>
      <c r="L20" s="138">
        <v>4625</v>
      </c>
      <c r="M20" s="138">
        <v>7861</v>
      </c>
      <c r="N20" s="139">
        <f t="shared" si="3"/>
        <v>12486</v>
      </c>
      <c r="O20" s="140">
        <f t="shared" si="4"/>
        <v>62049</v>
      </c>
      <c r="Q20" s="4"/>
      <c r="R20" s="4"/>
      <c r="T20"/>
      <c r="U20"/>
      <c r="V20"/>
      <c r="W20"/>
    </row>
    <row r="21" spans="1:23" s="3" customFormat="1" ht="12.95" customHeight="1">
      <c r="A21" s="72">
        <v>16</v>
      </c>
      <c r="B21" s="35" t="s">
        <v>109</v>
      </c>
      <c r="C21" s="138">
        <v>200215</v>
      </c>
      <c r="D21" s="138">
        <v>463818</v>
      </c>
      <c r="E21" s="139">
        <f t="shared" si="0"/>
        <v>664033</v>
      </c>
      <c r="F21" s="138">
        <v>19963</v>
      </c>
      <c r="G21" s="138">
        <v>58394</v>
      </c>
      <c r="H21" s="139">
        <f t="shared" si="1"/>
        <v>78357</v>
      </c>
      <c r="I21" s="138">
        <v>3299</v>
      </c>
      <c r="J21" s="138">
        <v>15115</v>
      </c>
      <c r="K21" s="139">
        <f t="shared" si="2"/>
        <v>18414</v>
      </c>
      <c r="L21" s="138">
        <v>33601</v>
      </c>
      <c r="M21" s="138">
        <v>45406</v>
      </c>
      <c r="N21" s="139">
        <f t="shared" si="3"/>
        <v>79007</v>
      </c>
      <c r="O21" s="140">
        <f t="shared" si="4"/>
        <v>839811</v>
      </c>
      <c r="Q21" s="4"/>
      <c r="R21" s="4"/>
      <c r="T21"/>
      <c r="U21"/>
      <c r="V21"/>
      <c r="W21"/>
    </row>
    <row r="22" spans="1:23" s="3" customFormat="1" ht="12.95" customHeight="1">
      <c r="A22" s="72">
        <v>17</v>
      </c>
      <c r="B22" s="35" t="s">
        <v>110</v>
      </c>
      <c r="C22" s="138">
        <v>21474</v>
      </c>
      <c r="D22" s="138">
        <v>58878</v>
      </c>
      <c r="E22" s="139">
        <f t="shared" si="0"/>
        <v>80352</v>
      </c>
      <c r="F22" s="138">
        <v>4280</v>
      </c>
      <c r="G22" s="138">
        <v>11081</v>
      </c>
      <c r="H22" s="139">
        <f t="shared" si="1"/>
        <v>15361</v>
      </c>
      <c r="I22" s="138">
        <v>2934</v>
      </c>
      <c r="J22" s="138">
        <v>8245</v>
      </c>
      <c r="K22" s="139">
        <f t="shared" si="2"/>
        <v>11179</v>
      </c>
      <c r="L22" s="138">
        <v>8786</v>
      </c>
      <c r="M22" s="138">
        <v>15025</v>
      </c>
      <c r="N22" s="139">
        <f t="shared" si="3"/>
        <v>23811</v>
      </c>
      <c r="O22" s="140">
        <f t="shared" si="4"/>
        <v>130703</v>
      </c>
      <c r="Q22" s="4"/>
      <c r="R22" s="4"/>
      <c r="T22"/>
      <c r="U22"/>
      <c r="V22"/>
      <c r="W22"/>
    </row>
    <row r="23" spans="1:23" s="3" customFormat="1" ht="12.95" customHeight="1">
      <c r="A23" s="72">
        <v>18</v>
      </c>
      <c r="B23" s="35" t="s">
        <v>111</v>
      </c>
      <c r="C23" s="138">
        <v>5881</v>
      </c>
      <c r="D23" s="138">
        <v>18845</v>
      </c>
      <c r="E23" s="139">
        <f t="shared" si="0"/>
        <v>24726</v>
      </c>
      <c r="F23" s="138">
        <v>495</v>
      </c>
      <c r="G23" s="138">
        <v>2274</v>
      </c>
      <c r="H23" s="139">
        <f t="shared" si="1"/>
        <v>2769</v>
      </c>
      <c r="I23" s="138">
        <v>570</v>
      </c>
      <c r="J23" s="138">
        <v>3231</v>
      </c>
      <c r="K23" s="139">
        <f t="shared" si="2"/>
        <v>3801</v>
      </c>
      <c r="L23" s="138">
        <v>2633</v>
      </c>
      <c r="M23" s="138">
        <v>6398</v>
      </c>
      <c r="N23" s="139">
        <f t="shared" si="3"/>
        <v>9031</v>
      </c>
      <c r="O23" s="140">
        <f t="shared" si="4"/>
        <v>40327</v>
      </c>
      <c r="Q23" s="4"/>
      <c r="R23" s="4"/>
      <c r="T23"/>
      <c r="U23"/>
      <c r="V23"/>
      <c r="W23"/>
    </row>
    <row r="24" spans="1:23" s="3" customFormat="1" ht="12.95" customHeight="1">
      <c r="A24" s="72">
        <v>19</v>
      </c>
      <c r="B24" s="35" t="s">
        <v>112</v>
      </c>
      <c r="C24" s="138">
        <v>14319</v>
      </c>
      <c r="D24" s="138">
        <v>42883</v>
      </c>
      <c r="E24" s="139">
        <f t="shared" si="0"/>
        <v>57202</v>
      </c>
      <c r="F24" s="138">
        <v>2391</v>
      </c>
      <c r="G24" s="138">
        <v>8845</v>
      </c>
      <c r="H24" s="139">
        <f t="shared" si="1"/>
        <v>11236</v>
      </c>
      <c r="I24" s="138">
        <v>1523</v>
      </c>
      <c r="J24" s="138">
        <v>5285</v>
      </c>
      <c r="K24" s="139">
        <f t="shared" si="2"/>
        <v>6808</v>
      </c>
      <c r="L24" s="138">
        <v>6369</v>
      </c>
      <c r="M24" s="138">
        <v>13383</v>
      </c>
      <c r="N24" s="139">
        <f t="shared" si="3"/>
        <v>19752</v>
      </c>
      <c r="O24" s="140">
        <f t="shared" si="4"/>
        <v>94998</v>
      </c>
      <c r="Q24" s="4"/>
      <c r="R24" s="4"/>
      <c r="T24"/>
      <c r="U24"/>
      <c r="V24"/>
      <c r="W24"/>
    </row>
    <row r="25" spans="1:23" s="3" customFormat="1" ht="12.95" customHeight="1">
      <c r="A25" s="72">
        <v>20</v>
      </c>
      <c r="B25" s="35" t="s">
        <v>113</v>
      </c>
      <c r="C25" s="138">
        <v>61797</v>
      </c>
      <c r="D25" s="138">
        <v>125262</v>
      </c>
      <c r="E25" s="139">
        <f t="shared" si="0"/>
        <v>187059</v>
      </c>
      <c r="F25" s="138">
        <v>7861</v>
      </c>
      <c r="G25" s="138">
        <v>24597</v>
      </c>
      <c r="H25" s="139">
        <f t="shared" si="1"/>
        <v>32458</v>
      </c>
      <c r="I25" s="138">
        <v>4653</v>
      </c>
      <c r="J25" s="138">
        <v>11289</v>
      </c>
      <c r="K25" s="139">
        <f t="shared" si="2"/>
        <v>15942</v>
      </c>
      <c r="L25" s="138">
        <v>14695</v>
      </c>
      <c r="M25" s="138">
        <v>20571</v>
      </c>
      <c r="N25" s="139">
        <f t="shared" si="3"/>
        <v>35266</v>
      </c>
      <c r="O25" s="140">
        <f t="shared" si="4"/>
        <v>270725</v>
      </c>
      <c r="Q25" s="4"/>
      <c r="R25" s="4"/>
      <c r="T25"/>
      <c r="U25"/>
      <c r="V25"/>
      <c r="W25"/>
    </row>
    <row r="26" spans="1:23" s="3" customFormat="1" ht="12.95" customHeight="1">
      <c r="A26" s="72">
        <v>21</v>
      </c>
      <c r="B26" s="35" t="s">
        <v>114</v>
      </c>
      <c r="C26" s="138">
        <v>25255</v>
      </c>
      <c r="D26" s="138">
        <v>103761</v>
      </c>
      <c r="E26" s="139">
        <f t="shared" si="0"/>
        <v>129016</v>
      </c>
      <c r="F26" s="138">
        <v>2228</v>
      </c>
      <c r="G26" s="138">
        <v>14406</v>
      </c>
      <c r="H26" s="139">
        <f t="shared" si="1"/>
        <v>16634</v>
      </c>
      <c r="I26" s="138">
        <v>336</v>
      </c>
      <c r="J26" s="138">
        <v>6063</v>
      </c>
      <c r="K26" s="139">
        <f t="shared" si="2"/>
        <v>6399</v>
      </c>
      <c r="L26" s="138">
        <v>17699</v>
      </c>
      <c r="M26" s="138">
        <v>47916</v>
      </c>
      <c r="N26" s="139">
        <f t="shared" si="3"/>
        <v>65615</v>
      </c>
      <c r="O26" s="140">
        <f t="shared" si="4"/>
        <v>217664</v>
      </c>
      <c r="Q26" s="4"/>
      <c r="R26" s="4"/>
      <c r="T26"/>
      <c r="U26"/>
      <c r="V26"/>
      <c r="W26"/>
    </row>
    <row r="27" spans="1:23" s="3" customFormat="1" ht="12.95" customHeight="1">
      <c r="A27" s="72">
        <v>22</v>
      </c>
      <c r="B27" s="35" t="s">
        <v>115</v>
      </c>
      <c r="C27" s="138">
        <v>19993</v>
      </c>
      <c r="D27" s="138">
        <v>36871</v>
      </c>
      <c r="E27" s="139">
        <f t="shared" si="0"/>
        <v>56864</v>
      </c>
      <c r="F27" s="138">
        <v>2613</v>
      </c>
      <c r="G27" s="138">
        <v>8297</v>
      </c>
      <c r="H27" s="139">
        <f t="shared" si="1"/>
        <v>10910</v>
      </c>
      <c r="I27" s="138">
        <v>1561</v>
      </c>
      <c r="J27" s="138">
        <v>7504</v>
      </c>
      <c r="K27" s="139">
        <f t="shared" si="2"/>
        <v>9065</v>
      </c>
      <c r="L27" s="138">
        <v>7060</v>
      </c>
      <c r="M27" s="138">
        <v>12314</v>
      </c>
      <c r="N27" s="139">
        <f t="shared" si="3"/>
        <v>19374</v>
      </c>
      <c r="O27" s="140">
        <f t="shared" si="4"/>
        <v>96213</v>
      </c>
      <c r="Q27" s="4"/>
      <c r="R27" s="4"/>
      <c r="T27"/>
      <c r="U27"/>
      <c r="V27"/>
      <c r="W27"/>
    </row>
    <row r="28" spans="1:23" s="3" customFormat="1" ht="12.95" customHeight="1">
      <c r="A28" s="72">
        <v>23</v>
      </c>
      <c r="B28" s="35" t="s">
        <v>116</v>
      </c>
      <c r="C28" s="138">
        <v>10750</v>
      </c>
      <c r="D28" s="138">
        <v>48007</v>
      </c>
      <c r="E28" s="139">
        <f t="shared" si="0"/>
        <v>58757</v>
      </c>
      <c r="F28" s="138">
        <v>1546</v>
      </c>
      <c r="G28" s="138">
        <v>8118</v>
      </c>
      <c r="H28" s="139">
        <f t="shared" si="1"/>
        <v>9664</v>
      </c>
      <c r="I28" s="138">
        <v>648</v>
      </c>
      <c r="J28" s="138">
        <v>4699</v>
      </c>
      <c r="K28" s="139">
        <f t="shared" si="2"/>
        <v>5347</v>
      </c>
      <c r="L28" s="138">
        <v>8445</v>
      </c>
      <c r="M28" s="138">
        <v>20190</v>
      </c>
      <c r="N28" s="139">
        <f t="shared" si="3"/>
        <v>28635</v>
      </c>
      <c r="O28" s="140">
        <f t="shared" si="4"/>
        <v>102403</v>
      </c>
      <c r="Q28" s="4"/>
      <c r="R28" s="4"/>
      <c r="T28"/>
      <c r="U28"/>
      <c r="V28"/>
      <c r="W28"/>
    </row>
    <row r="29" spans="1:23" s="3" customFormat="1" ht="12.95" customHeight="1">
      <c r="A29" s="72">
        <v>24</v>
      </c>
      <c r="B29" s="35" t="s">
        <v>117</v>
      </c>
      <c r="C29" s="138">
        <v>5579</v>
      </c>
      <c r="D29" s="138">
        <v>20475</v>
      </c>
      <c r="E29" s="139">
        <f t="shared" si="0"/>
        <v>26054</v>
      </c>
      <c r="F29" s="138">
        <v>793</v>
      </c>
      <c r="G29" s="138">
        <v>3458</v>
      </c>
      <c r="H29" s="139">
        <f t="shared" si="1"/>
        <v>4251</v>
      </c>
      <c r="I29" s="138">
        <v>634</v>
      </c>
      <c r="J29" s="138">
        <v>3277</v>
      </c>
      <c r="K29" s="139">
        <f t="shared" si="2"/>
        <v>3911</v>
      </c>
      <c r="L29" s="138">
        <v>3734</v>
      </c>
      <c r="M29" s="138">
        <v>9932</v>
      </c>
      <c r="N29" s="139">
        <f t="shared" si="3"/>
        <v>13666</v>
      </c>
      <c r="O29" s="140">
        <f t="shared" si="4"/>
        <v>47882</v>
      </c>
      <c r="Q29" s="4"/>
      <c r="R29" s="4"/>
      <c r="T29"/>
      <c r="U29"/>
      <c r="V29"/>
      <c r="W29"/>
    </row>
    <row r="30" spans="1:23" s="3" customFormat="1" ht="12.95" customHeight="1">
      <c r="A30" s="72">
        <v>25</v>
      </c>
      <c r="B30" s="35" t="s">
        <v>118</v>
      </c>
      <c r="C30" s="138">
        <v>14554</v>
      </c>
      <c r="D30" s="138">
        <v>62484</v>
      </c>
      <c r="E30" s="139">
        <f t="shared" si="0"/>
        <v>77038</v>
      </c>
      <c r="F30" s="138">
        <v>1676</v>
      </c>
      <c r="G30" s="138">
        <v>10193</v>
      </c>
      <c r="H30" s="139">
        <f t="shared" si="1"/>
        <v>11869</v>
      </c>
      <c r="I30" s="138">
        <v>437</v>
      </c>
      <c r="J30" s="138">
        <v>6389</v>
      </c>
      <c r="K30" s="139">
        <f t="shared" si="2"/>
        <v>6826</v>
      </c>
      <c r="L30" s="138">
        <v>11017</v>
      </c>
      <c r="M30" s="138">
        <v>26579</v>
      </c>
      <c r="N30" s="139">
        <f t="shared" si="3"/>
        <v>37596</v>
      </c>
      <c r="O30" s="140">
        <f t="shared" si="4"/>
        <v>133329</v>
      </c>
      <c r="Q30" s="4"/>
      <c r="R30" s="4"/>
      <c r="T30"/>
      <c r="U30"/>
      <c r="V30"/>
      <c r="W30"/>
    </row>
    <row r="31" spans="1:23" s="3" customFormat="1" ht="12.95" customHeight="1">
      <c r="A31" s="72">
        <v>26</v>
      </c>
      <c r="B31" s="35" t="s">
        <v>119</v>
      </c>
      <c r="C31" s="138">
        <v>49775</v>
      </c>
      <c r="D31" s="138">
        <v>119435</v>
      </c>
      <c r="E31" s="139">
        <f t="shared" si="0"/>
        <v>169210</v>
      </c>
      <c r="F31" s="138">
        <v>5183</v>
      </c>
      <c r="G31" s="138">
        <v>12526</v>
      </c>
      <c r="H31" s="139">
        <f t="shared" si="1"/>
        <v>17709</v>
      </c>
      <c r="I31" s="138">
        <v>1160</v>
      </c>
      <c r="J31" s="138">
        <v>5717</v>
      </c>
      <c r="K31" s="139">
        <f t="shared" si="2"/>
        <v>6877</v>
      </c>
      <c r="L31" s="138">
        <v>16903</v>
      </c>
      <c r="M31" s="138">
        <v>24247</v>
      </c>
      <c r="N31" s="139">
        <f t="shared" si="3"/>
        <v>41150</v>
      </c>
      <c r="O31" s="140">
        <f t="shared" si="4"/>
        <v>234946</v>
      </c>
      <c r="Q31" s="4"/>
      <c r="R31" s="4"/>
      <c r="T31"/>
      <c r="U31"/>
      <c r="V31"/>
      <c r="W31"/>
    </row>
    <row r="32" spans="1:23" s="3" customFormat="1" ht="12.95" customHeight="1">
      <c r="A32" s="72">
        <v>27</v>
      </c>
      <c r="B32" s="35" t="s">
        <v>120</v>
      </c>
      <c r="C32" s="138">
        <v>44406</v>
      </c>
      <c r="D32" s="138">
        <v>222621</v>
      </c>
      <c r="E32" s="139">
        <f t="shared" si="0"/>
        <v>267027</v>
      </c>
      <c r="F32" s="138">
        <v>6545</v>
      </c>
      <c r="G32" s="138">
        <v>36144</v>
      </c>
      <c r="H32" s="139">
        <f t="shared" si="1"/>
        <v>42689</v>
      </c>
      <c r="I32" s="138">
        <v>1773</v>
      </c>
      <c r="J32" s="138">
        <v>13876</v>
      </c>
      <c r="K32" s="139">
        <f t="shared" si="2"/>
        <v>15649</v>
      </c>
      <c r="L32" s="138">
        <v>20507</v>
      </c>
      <c r="M32" s="138">
        <v>32743</v>
      </c>
      <c r="N32" s="139">
        <f t="shared" si="3"/>
        <v>53250</v>
      </c>
      <c r="O32" s="140">
        <f t="shared" si="4"/>
        <v>378615</v>
      </c>
      <c r="Q32" s="4"/>
      <c r="R32" s="4"/>
      <c r="T32"/>
      <c r="U32"/>
      <c r="V32"/>
      <c r="W32"/>
    </row>
    <row r="33" spans="1:23" s="3" customFormat="1" ht="12.95" customHeight="1">
      <c r="A33" s="72">
        <v>28</v>
      </c>
      <c r="B33" s="35" t="s">
        <v>170</v>
      </c>
      <c r="C33" s="138">
        <v>15757</v>
      </c>
      <c r="D33" s="138">
        <v>34281</v>
      </c>
      <c r="E33" s="139">
        <f t="shared" si="0"/>
        <v>50038</v>
      </c>
      <c r="F33" s="138">
        <v>1854</v>
      </c>
      <c r="G33" s="138">
        <v>7374</v>
      </c>
      <c r="H33" s="139">
        <f t="shared" si="1"/>
        <v>9228</v>
      </c>
      <c r="I33" s="138">
        <v>2003</v>
      </c>
      <c r="J33" s="138">
        <v>4957</v>
      </c>
      <c r="K33" s="139">
        <f t="shared" si="2"/>
        <v>6960</v>
      </c>
      <c r="L33" s="138">
        <v>6329</v>
      </c>
      <c r="M33" s="138">
        <v>11529</v>
      </c>
      <c r="N33" s="139">
        <f t="shared" si="3"/>
        <v>17858</v>
      </c>
      <c r="O33" s="140">
        <f t="shared" si="4"/>
        <v>84084</v>
      </c>
      <c r="Q33" s="4"/>
      <c r="R33" s="4"/>
      <c r="T33"/>
      <c r="U33"/>
      <c r="V33"/>
      <c r="W33"/>
    </row>
    <row r="34" spans="1:23" s="3" customFormat="1" ht="12.95" customHeight="1">
      <c r="A34" s="72">
        <v>29</v>
      </c>
      <c r="B34" s="35" t="s">
        <v>121</v>
      </c>
      <c r="C34" s="138">
        <v>2802</v>
      </c>
      <c r="D34" s="138">
        <v>10670</v>
      </c>
      <c r="E34" s="139">
        <f t="shared" si="0"/>
        <v>13472</v>
      </c>
      <c r="F34" s="138">
        <v>450</v>
      </c>
      <c r="G34" s="138">
        <v>1950</v>
      </c>
      <c r="H34" s="139">
        <f t="shared" si="1"/>
        <v>2400</v>
      </c>
      <c r="I34" s="138">
        <v>566</v>
      </c>
      <c r="J34" s="138">
        <v>1576</v>
      </c>
      <c r="K34" s="139">
        <f t="shared" si="2"/>
        <v>2142</v>
      </c>
      <c r="L34" s="138">
        <v>2083</v>
      </c>
      <c r="M34" s="138">
        <v>5018</v>
      </c>
      <c r="N34" s="139">
        <f t="shared" si="3"/>
        <v>7101</v>
      </c>
      <c r="O34" s="140">
        <f t="shared" si="4"/>
        <v>25115</v>
      </c>
      <c r="Q34" s="4"/>
      <c r="R34" s="4"/>
      <c r="T34"/>
      <c r="U34"/>
      <c r="V34"/>
      <c r="W34"/>
    </row>
    <row r="35" spans="1:23" s="3" customFormat="1" ht="12.95" customHeight="1">
      <c r="A35" s="72">
        <v>30</v>
      </c>
      <c r="B35" s="35" t="s">
        <v>122</v>
      </c>
      <c r="C35" s="138">
        <v>3654</v>
      </c>
      <c r="D35" s="138">
        <v>10840</v>
      </c>
      <c r="E35" s="139">
        <f t="shared" si="0"/>
        <v>14494</v>
      </c>
      <c r="F35" s="138">
        <v>311</v>
      </c>
      <c r="G35" s="138">
        <v>2742</v>
      </c>
      <c r="H35" s="139">
        <f t="shared" si="1"/>
        <v>3053</v>
      </c>
      <c r="I35" s="138">
        <v>180</v>
      </c>
      <c r="J35" s="138">
        <v>1197</v>
      </c>
      <c r="K35" s="139">
        <f t="shared" si="2"/>
        <v>1377</v>
      </c>
      <c r="L35" s="138">
        <v>2366</v>
      </c>
      <c r="M35" s="138">
        <v>22324</v>
      </c>
      <c r="N35" s="139">
        <f t="shared" si="3"/>
        <v>24690</v>
      </c>
      <c r="O35" s="140">
        <f t="shared" si="4"/>
        <v>43614</v>
      </c>
      <c r="Q35" s="4"/>
      <c r="R35" s="4"/>
      <c r="T35"/>
      <c r="U35"/>
      <c r="V35"/>
      <c r="W35"/>
    </row>
    <row r="36" spans="1:23" s="3" customFormat="1" ht="12.95" customHeight="1">
      <c r="A36" s="72">
        <v>31</v>
      </c>
      <c r="B36" s="35" t="s">
        <v>123</v>
      </c>
      <c r="C36" s="138">
        <v>33651</v>
      </c>
      <c r="D36" s="138">
        <v>123808</v>
      </c>
      <c r="E36" s="139">
        <f t="shared" si="0"/>
        <v>157459</v>
      </c>
      <c r="F36" s="138">
        <v>7375</v>
      </c>
      <c r="G36" s="138">
        <v>29617</v>
      </c>
      <c r="H36" s="139">
        <f t="shared" si="1"/>
        <v>36992</v>
      </c>
      <c r="I36" s="138">
        <v>3271</v>
      </c>
      <c r="J36" s="138">
        <v>15078</v>
      </c>
      <c r="K36" s="139">
        <f t="shared" si="2"/>
        <v>18349</v>
      </c>
      <c r="L36" s="138">
        <v>17728</v>
      </c>
      <c r="M36" s="138">
        <v>32187</v>
      </c>
      <c r="N36" s="139">
        <f t="shared" si="3"/>
        <v>49915</v>
      </c>
      <c r="O36" s="140">
        <f t="shared" si="4"/>
        <v>262715</v>
      </c>
      <c r="Q36" s="4"/>
      <c r="R36" s="4"/>
      <c r="T36"/>
      <c r="U36"/>
      <c r="V36"/>
      <c r="W36"/>
    </row>
    <row r="37" spans="1:23" s="3" customFormat="1" ht="12.95" customHeight="1">
      <c r="A37" s="72">
        <v>32</v>
      </c>
      <c r="B37" s="35" t="s">
        <v>124</v>
      </c>
      <c r="C37" s="138">
        <v>15986</v>
      </c>
      <c r="D37" s="138">
        <v>42575</v>
      </c>
      <c r="E37" s="139">
        <f t="shared" si="0"/>
        <v>58561</v>
      </c>
      <c r="F37" s="138">
        <v>2456</v>
      </c>
      <c r="G37" s="138">
        <v>7899</v>
      </c>
      <c r="H37" s="139">
        <f t="shared" si="1"/>
        <v>10355</v>
      </c>
      <c r="I37" s="138">
        <v>1469</v>
      </c>
      <c r="J37" s="138">
        <v>4458</v>
      </c>
      <c r="K37" s="139">
        <f t="shared" si="2"/>
        <v>5927</v>
      </c>
      <c r="L37" s="138">
        <v>8129</v>
      </c>
      <c r="M37" s="138">
        <v>14941</v>
      </c>
      <c r="N37" s="139">
        <f t="shared" si="3"/>
        <v>23070</v>
      </c>
      <c r="O37" s="140">
        <f t="shared" si="4"/>
        <v>97913</v>
      </c>
      <c r="Q37" s="4"/>
      <c r="R37" s="4"/>
      <c r="T37"/>
      <c r="U37"/>
      <c r="V37"/>
      <c r="W37"/>
    </row>
    <row r="38" spans="1:23" s="3" customFormat="1" ht="12.95" customHeight="1">
      <c r="A38" s="72">
        <v>33</v>
      </c>
      <c r="B38" s="33" t="s">
        <v>288</v>
      </c>
      <c r="C38" s="138">
        <v>57256</v>
      </c>
      <c r="D38" s="138">
        <v>178717</v>
      </c>
      <c r="E38" s="139">
        <f t="shared" ref="E38:E69" si="5">C38+D38</f>
        <v>235973</v>
      </c>
      <c r="F38" s="138">
        <v>9373</v>
      </c>
      <c r="G38" s="138">
        <v>35443</v>
      </c>
      <c r="H38" s="139">
        <f t="shared" si="1"/>
        <v>44816</v>
      </c>
      <c r="I38" s="138">
        <v>3845</v>
      </c>
      <c r="J38" s="138">
        <v>24765</v>
      </c>
      <c r="K38" s="139">
        <f t="shared" si="2"/>
        <v>28610</v>
      </c>
      <c r="L38" s="138">
        <v>24725</v>
      </c>
      <c r="M38" s="138">
        <v>37798</v>
      </c>
      <c r="N38" s="139">
        <f t="shared" ref="N38:N69" si="6">SUM(L38:M38)</f>
        <v>62523</v>
      </c>
      <c r="O38" s="140">
        <f t="shared" si="4"/>
        <v>371922</v>
      </c>
      <c r="Q38" s="4"/>
      <c r="R38" s="4"/>
      <c r="T38"/>
      <c r="U38"/>
      <c r="V38"/>
      <c r="W38"/>
    </row>
    <row r="39" spans="1:23" s="3" customFormat="1" ht="12.95" customHeight="1">
      <c r="A39" s="72">
        <v>34</v>
      </c>
      <c r="B39" s="35" t="s">
        <v>125</v>
      </c>
      <c r="C39" s="138">
        <v>1268510</v>
      </c>
      <c r="D39" s="138">
        <v>2781562</v>
      </c>
      <c r="E39" s="139">
        <f t="shared" si="5"/>
        <v>4050072</v>
      </c>
      <c r="F39" s="138">
        <v>122384</v>
      </c>
      <c r="G39" s="138">
        <v>364863</v>
      </c>
      <c r="H39" s="139">
        <f t="shared" si="1"/>
        <v>487247</v>
      </c>
      <c r="I39" s="138">
        <v>1239</v>
      </c>
      <c r="J39" s="138">
        <v>3949</v>
      </c>
      <c r="K39" s="139">
        <f t="shared" si="2"/>
        <v>5188</v>
      </c>
      <c r="L39" s="138">
        <v>149684</v>
      </c>
      <c r="M39" s="138">
        <v>193868</v>
      </c>
      <c r="N39" s="139">
        <f t="shared" si="6"/>
        <v>343552</v>
      </c>
      <c r="O39" s="140">
        <f t="shared" si="4"/>
        <v>4886059</v>
      </c>
      <c r="Q39" s="4"/>
      <c r="R39" s="4"/>
      <c r="T39"/>
      <c r="U39"/>
      <c r="V39"/>
      <c r="W39"/>
    </row>
    <row r="40" spans="1:23" s="3" customFormat="1" ht="12.95" customHeight="1">
      <c r="A40" s="72">
        <v>35</v>
      </c>
      <c r="B40" s="35" t="s">
        <v>126</v>
      </c>
      <c r="C40" s="138">
        <v>269088</v>
      </c>
      <c r="D40" s="138">
        <v>596090</v>
      </c>
      <c r="E40" s="139">
        <f t="shared" si="5"/>
        <v>865178</v>
      </c>
      <c r="F40" s="138">
        <v>31905</v>
      </c>
      <c r="G40" s="138">
        <v>85364</v>
      </c>
      <c r="H40" s="139">
        <f t="shared" si="1"/>
        <v>117269</v>
      </c>
      <c r="I40" s="138">
        <v>3779</v>
      </c>
      <c r="J40" s="138">
        <v>23363</v>
      </c>
      <c r="K40" s="139">
        <f t="shared" si="2"/>
        <v>27142</v>
      </c>
      <c r="L40" s="138">
        <v>67156</v>
      </c>
      <c r="M40" s="138">
        <v>94593</v>
      </c>
      <c r="N40" s="139">
        <f t="shared" si="6"/>
        <v>161749</v>
      </c>
      <c r="O40" s="140">
        <f t="shared" si="4"/>
        <v>1171338</v>
      </c>
      <c r="Q40" s="4"/>
      <c r="R40" s="4"/>
      <c r="T40"/>
      <c r="U40"/>
      <c r="V40"/>
      <c r="W40"/>
    </row>
    <row r="41" spans="1:23" s="3" customFormat="1" ht="12.95" customHeight="1">
      <c r="A41" s="72">
        <v>36</v>
      </c>
      <c r="B41" s="35" t="s">
        <v>127</v>
      </c>
      <c r="C41" s="138">
        <v>4392</v>
      </c>
      <c r="D41" s="138">
        <v>17577</v>
      </c>
      <c r="E41" s="139">
        <f t="shared" si="5"/>
        <v>21969</v>
      </c>
      <c r="F41" s="138">
        <v>612</v>
      </c>
      <c r="G41" s="138">
        <v>3605</v>
      </c>
      <c r="H41" s="139">
        <f t="shared" si="1"/>
        <v>4217</v>
      </c>
      <c r="I41" s="138">
        <v>218</v>
      </c>
      <c r="J41" s="138">
        <v>4059</v>
      </c>
      <c r="K41" s="139">
        <f t="shared" si="2"/>
        <v>4277</v>
      </c>
      <c r="L41" s="138">
        <v>4175</v>
      </c>
      <c r="M41" s="138">
        <v>9264</v>
      </c>
      <c r="N41" s="139">
        <f t="shared" si="6"/>
        <v>13439</v>
      </c>
      <c r="O41" s="140">
        <f t="shared" si="4"/>
        <v>43902</v>
      </c>
      <c r="Q41" s="4"/>
      <c r="R41" s="4"/>
      <c r="T41"/>
      <c r="U41"/>
      <c r="V41"/>
      <c r="W41"/>
    </row>
    <row r="42" spans="1:23" s="3" customFormat="1" ht="12.95" customHeight="1">
      <c r="A42" s="72">
        <v>37</v>
      </c>
      <c r="B42" s="35" t="s">
        <v>128</v>
      </c>
      <c r="C42" s="138">
        <v>11301</v>
      </c>
      <c r="D42" s="138">
        <v>33152</v>
      </c>
      <c r="E42" s="139">
        <f t="shared" si="5"/>
        <v>44453</v>
      </c>
      <c r="F42" s="138">
        <v>1690</v>
      </c>
      <c r="G42" s="138">
        <v>7144</v>
      </c>
      <c r="H42" s="139">
        <f t="shared" si="1"/>
        <v>8834</v>
      </c>
      <c r="I42" s="138">
        <v>1769</v>
      </c>
      <c r="J42" s="138">
        <v>7032</v>
      </c>
      <c r="K42" s="139">
        <f t="shared" si="2"/>
        <v>8801</v>
      </c>
      <c r="L42" s="138">
        <v>5256</v>
      </c>
      <c r="M42" s="138">
        <v>12423</v>
      </c>
      <c r="N42" s="139">
        <f t="shared" si="6"/>
        <v>17679</v>
      </c>
      <c r="O42" s="140">
        <f t="shared" si="4"/>
        <v>79767</v>
      </c>
      <c r="Q42" s="4"/>
      <c r="R42" s="4"/>
      <c r="T42"/>
      <c r="U42"/>
      <c r="V42"/>
      <c r="W42"/>
    </row>
    <row r="43" spans="1:23" s="3" customFormat="1" ht="12.95" customHeight="1">
      <c r="A43" s="72">
        <v>38</v>
      </c>
      <c r="B43" s="35" t="s">
        <v>129</v>
      </c>
      <c r="C43" s="138">
        <v>44009</v>
      </c>
      <c r="D43" s="138">
        <v>168815</v>
      </c>
      <c r="E43" s="139">
        <f t="shared" si="5"/>
        <v>212824</v>
      </c>
      <c r="F43" s="138">
        <v>6686</v>
      </c>
      <c r="G43" s="138">
        <v>23426</v>
      </c>
      <c r="H43" s="139">
        <f t="shared" si="1"/>
        <v>30112</v>
      </c>
      <c r="I43" s="138">
        <v>1513</v>
      </c>
      <c r="J43" s="138">
        <v>9746</v>
      </c>
      <c r="K43" s="139">
        <f t="shared" si="2"/>
        <v>11259</v>
      </c>
      <c r="L43" s="138">
        <v>18226</v>
      </c>
      <c r="M43" s="138">
        <v>32759</v>
      </c>
      <c r="N43" s="139">
        <f t="shared" si="6"/>
        <v>50985</v>
      </c>
      <c r="O43" s="140">
        <f t="shared" si="4"/>
        <v>305180</v>
      </c>
      <c r="Q43" s="4"/>
      <c r="R43" s="4"/>
      <c r="T43"/>
      <c r="U43"/>
      <c r="V43"/>
      <c r="W43"/>
    </row>
    <row r="44" spans="1:23" s="3" customFormat="1" ht="12.95" customHeight="1">
      <c r="A44" s="72">
        <v>39</v>
      </c>
      <c r="B44" s="35" t="s">
        <v>130</v>
      </c>
      <c r="C44" s="138">
        <v>20097</v>
      </c>
      <c r="D44" s="138">
        <v>45262</v>
      </c>
      <c r="E44" s="139">
        <f t="shared" si="5"/>
        <v>65359</v>
      </c>
      <c r="F44" s="138">
        <v>2345</v>
      </c>
      <c r="G44" s="138">
        <v>6897</v>
      </c>
      <c r="H44" s="139">
        <f t="shared" si="1"/>
        <v>9242</v>
      </c>
      <c r="I44" s="138">
        <v>1106</v>
      </c>
      <c r="J44" s="138">
        <v>3590</v>
      </c>
      <c r="K44" s="139">
        <f t="shared" si="2"/>
        <v>4696</v>
      </c>
      <c r="L44" s="138">
        <v>4620</v>
      </c>
      <c r="M44" s="138">
        <v>8704</v>
      </c>
      <c r="N44" s="139">
        <f t="shared" si="6"/>
        <v>13324</v>
      </c>
      <c r="O44" s="140">
        <f t="shared" si="4"/>
        <v>92621</v>
      </c>
      <c r="Q44" s="4"/>
      <c r="R44" s="4"/>
      <c r="T44"/>
      <c r="U44"/>
      <c r="V44"/>
      <c r="W44"/>
    </row>
    <row r="45" spans="1:23" s="3" customFormat="1" ht="12.95" customHeight="1">
      <c r="A45" s="72">
        <v>40</v>
      </c>
      <c r="B45" s="35" t="s">
        <v>171</v>
      </c>
      <c r="C45" s="138">
        <v>5086</v>
      </c>
      <c r="D45" s="138">
        <v>20152</v>
      </c>
      <c r="E45" s="139">
        <f t="shared" si="5"/>
        <v>25238</v>
      </c>
      <c r="F45" s="138">
        <v>1085</v>
      </c>
      <c r="G45" s="138">
        <v>3805</v>
      </c>
      <c r="H45" s="139">
        <f t="shared" si="1"/>
        <v>4890</v>
      </c>
      <c r="I45" s="138">
        <v>776</v>
      </c>
      <c r="J45" s="138">
        <v>2846</v>
      </c>
      <c r="K45" s="139">
        <f t="shared" si="2"/>
        <v>3622</v>
      </c>
      <c r="L45" s="138">
        <v>3927</v>
      </c>
      <c r="M45" s="138">
        <v>8189</v>
      </c>
      <c r="N45" s="139">
        <f t="shared" si="6"/>
        <v>12116</v>
      </c>
      <c r="O45" s="140">
        <f t="shared" si="4"/>
        <v>45866</v>
      </c>
      <c r="Q45" s="4"/>
      <c r="R45" s="4"/>
      <c r="T45"/>
      <c r="U45"/>
      <c r="V45"/>
      <c r="W45"/>
    </row>
    <row r="46" spans="1:23" s="3" customFormat="1" ht="12.95" customHeight="1">
      <c r="A46" s="72">
        <v>41</v>
      </c>
      <c r="B46" s="35" t="s">
        <v>131</v>
      </c>
      <c r="C46" s="138">
        <v>118276</v>
      </c>
      <c r="D46" s="138">
        <v>359706</v>
      </c>
      <c r="E46" s="139">
        <f t="shared" si="5"/>
        <v>477982</v>
      </c>
      <c r="F46" s="138">
        <v>9670</v>
      </c>
      <c r="G46" s="138">
        <v>26200</v>
      </c>
      <c r="H46" s="139">
        <f t="shared" si="1"/>
        <v>35870</v>
      </c>
      <c r="I46" s="138">
        <v>459</v>
      </c>
      <c r="J46" s="138">
        <v>2092</v>
      </c>
      <c r="K46" s="139">
        <f t="shared" si="2"/>
        <v>2551</v>
      </c>
      <c r="L46" s="138">
        <v>24595</v>
      </c>
      <c r="M46" s="138">
        <v>33749</v>
      </c>
      <c r="N46" s="139">
        <f t="shared" si="6"/>
        <v>58344</v>
      </c>
      <c r="O46" s="140">
        <f t="shared" si="4"/>
        <v>574747</v>
      </c>
      <c r="Q46" s="4"/>
      <c r="R46" s="4"/>
      <c r="T46"/>
      <c r="U46"/>
      <c r="V46"/>
      <c r="W46"/>
    </row>
    <row r="47" spans="1:23" s="3" customFormat="1" ht="12.95" customHeight="1">
      <c r="A47" s="72">
        <v>42</v>
      </c>
      <c r="B47" s="35" t="s">
        <v>132</v>
      </c>
      <c r="C47" s="138">
        <v>55786</v>
      </c>
      <c r="D47" s="138">
        <v>237998</v>
      </c>
      <c r="E47" s="139">
        <f t="shared" si="5"/>
        <v>293784</v>
      </c>
      <c r="F47" s="138">
        <v>9004</v>
      </c>
      <c r="G47" s="138">
        <v>49854</v>
      </c>
      <c r="H47" s="139">
        <f t="shared" si="1"/>
        <v>58858</v>
      </c>
      <c r="I47" s="138">
        <v>6260</v>
      </c>
      <c r="J47" s="138">
        <v>35108</v>
      </c>
      <c r="K47" s="139">
        <f t="shared" si="2"/>
        <v>41368</v>
      </c>
      <c r="L47" s="138">
        <v>27893</v>
      </c>
      <c r="M47" s="138">
        <v>48751</v>
      </c>
      <c r="N47" s="139">
        <f t="shared" si="6"/>
        <v>76644</v>
      </c>
      <c r="O47" s="140">
        <f t="shared" si="4"/>
        <v>470654</v>
      </c>
      <c r="Q47" s="4"/>
      <c r="R47" s="4"/>
      <c r="T47"/>
      <c r="U47"/>
      <c r="V47"/>
      <c r="W47"/>
    </row>
    <row r="48" spans="1:23" s="3" customFormat="1" ht="12.95" customHeight="1">
      <c r="A48" s="72">
        <v>43</v>
      </c>
      <c r="B48" s="35" t="s">
        <v>133</v>
      </c>
      <c r="C48" s="138">
        <v>18715</v>
      </c>
      <c r="D48" s="138">
        <v>64068</v>
      </c>
      <c r="E48" s="139">
        <f t="shared" si="5"/>
        <v>82783</v>
      </c>
      <c r="F48" s="138">
        <v>2869</v>
      </c>
      <c r="G48" s="138">
        <v>9079</v>
      </c>
      <c r="H48" s="139">
        <f t="shared" si="1"/>
        <v>11948</v>
      </c>
      <c r="I48" s="138">
        <v>1680</v>
      </c>
      <c r="J48" s="138">
        <v>5121</v>
      </c>
      <c r="K48" s="139">
        <f t="shared" si="2"/>
        <v>6801</v>
      </c>
      <c r="L48" s="138">
        <v>6905</v>
      </c>
      <c r="M48" s="138">
        <v>15183</v>
      </c>
      <c r="N48" s="139">
        <f t="shared" si="6"/>
        <v>22088</v>
      </c>
      <c r="O48" s="140">
        <f t="shared" si="4"/>
        <v>123620</v>
      </c>
      <c r="Q48" s="4"/>
      <c r="R48" s="4"/>
      <c r="T48"/>
      <c r="U48"/>
      <c r="V48"/>
      <c r="W48"/>
    </row>
    <row r="49" spans="1:27" s="3" customFormat="1" ht="12.95" customHeight="1">
      <c r="A49" s="72">
        <v>44</v>
      </c>
      <c r="B49" s="35" t="s">
        <v>134</v>
      </c>
      <c r="C49" s="138">
        <v>20065</v>
      </c>
      <c r="D49" s="138">
        <v>69861</v>
      </c>
      <c r="E49" s="139">
        <f t="shared" si="5"/>
        <v>89926</v>
      </c>
      <c r="F49" s="138">
        <v>2639</v>
      </c>
      <c r="G49" s="138">
        <v>12477</v>
      </c>
      <c r="H49" s="139">
        <f t="shared" si="1"/>
        <v>15116</v>
      </c>
      <c r="I49" s="138">
        <v>2041</v>
      </c>
      <c r="J49" s="138">
        <v>10410</v>
      </c>
      <c r="K49" s="139">
        <f t="shared" si="2"/>
        <v>12451</v>
      </c>
      <c r="L49" s="138">
        <v>12391</v>
      </c>
      <c r="M49" s="138">
        <v>26047</v>
      </c>
      <c r="N49" s="139">
        <f t="shared" si="6"/>
        <v>38438</v>
      </c>
      <c r="O49" s="140">
        <f t="shared" si="4"/>
        <v>155931</v>
      </c>
      <c r="Q49" s="4"/>
      <c r="R49" s="4"/>
      <c r="T49"/>
      <c r="U49"/>
      <c r="V49"/>
      <c r="W49"/>
    </row>
    <row r="50" spans="1:27" s="3" customFormat="1" ht="12.95" customHeight="1">
      <c r="A50" s="72">
        <v>45</v>
      </c>
      <c r="B50" s="35" t="s">
        <v>135</v>
      </c>
      <c r="C50" s="138">
        <v>62149</v>
      </c>
      <c r="D50" s="138">
        <v>172388</v>
      </c>
      <c r="E50" s="139">
        <f t="shared" si="5"/>
        <v>234537</v>
      </c>
      <c r="F50" s="138">
        <v>7528</v>
      </c>
      <c r="G50" s="138">
        <v>29645</v>
      </c>
      <c r="H50" s="139">
        <f t="shared" si="1"/>
        <v>37173</v>
      </c>
      <c r="I50" s="138">
        <v>5478</v>
      </c>
      <c r="J50" s="138">
        <v>27420</v>
      </c>
      <c r="K50" s="139">
        <f t="shared" si="2"/>
        <v>32898</v>
      </c>
      <c r="L50" s="138">
        <v>17148</v>
      </c>
      <c r="M50" s="138">
        <v>26414</v>
      </c>
      <c r="N50" s="139">
        <f t="shared" si="6"/>
        <v>43562</v>
      </c>
      <c r="O50" s="140">
        <f t="shared" si="4"/>
        <v>348170</v>
      </c>
      <c r="Q50" s="4"/>
      <c r="R50" s="4"/>
      <c r="T50"/>
      <c r="U50"/>
      <c r="V50"/>
      <c r="W50"/>
    </row>
    <row r="51" spans="1:27" s="3" customFormat="1" ht="12.95" customHeight="1">
      <c r="A51" s="72">
        <v>46</v>
      </c>
      <c r="B51" s="35" t="s">
        <v>190</v>
      </c>
      <c r="C51" s="138">
        <v>23184</v>
      </c>
      <c r="D51" s="138">
        <v>114645</v>
      </c>
      <c r="E51" s="139">
        <f t="shared" si="5"/>
        <v>137829</v>
      </c>
      <c r="F51" s="138">
        <v>3750</v>
      </c>
      <c r="G51" s="138">
        <v>18426</v>
      </c>
      <c r="H51" s="139">
        <f t="shared" si="1"/>
        <v>22176</v>
      </c>
      <c r="I51" s="138">
        <v>1350</v>
      </c>
      <c r="J51" s="138">
        <v>8509</v>
      </c>
      <c r="K51" s="139">
        <f t="shared" si="2"/>
        <v>9859</v>
      </c>
      <c r="L51" s="138">
        <v>11945</v>
      </c>
      <c r="M51" s="138">
        <v>24338</v>
      </c>
      <c r="N51" s="139">
        <f t="shared" si="6"/>
        <v>36283</v>
      </c>
      <c r="O51" s="140">
        <f t="shared" si="4"/>
        <v>206147</v>
      </c>
      <c r="Q51" s="4"/>
      <c r="R51" s="4"/>
      <c r="T51"/>
      <c r="U51"/>
      <c r="V51"/>
      <c r="W51"/>
    </row>
    <row r="52" spans="1:27" s="3" customFormat="1" ht="12.95" customHeight="1">
      <c r="A52" s="72">
        <v>47</v>
      </c>
      <c r="B52" s="35" t="s">
        <v>136</v>
      </c>
      <c r="C52" s="138">
        <v>8943</v>
      </c>
      <c r="D52" s="138">
        <v>51258</v>
      </c>
      <c r="E52" s="139">
        <f t="shared" si="5"/>
        <v>60201</v>
      </c>
      <c r="F52" s="138">
        <v>1458</v>
      </c>
      <c r="G52" s="138">
        <v>7929</v>
      </c>
      <c r="H52" s="139">
        <f t="shared" si="1"/>
        <v>9387</v>
      </c>
      <c r="I52" s="138">
        <v>746</v>
      </c>
      <c r="J52" s="138">
        <v>6775</v>
      </c>
      <c r="K52" s="139">
        <f t="shared" si="2"/>
        <v>7521</v>
      </c>
      <c r="L52" s="138">
        <v>7324</v>
      </c>
      <c r="M52" s="138">
        <v>20588</v>
      </c>
      <c r="N52" s="139">
        <f t="shared" si="6"/>
        <v>27912</v>
      </c>
      <c r="O52" s="140">
        <f t="shared" si="4"/>
        <v>105021</v>
      </c>
      <c r="Q52" s="4"/>
      <c r="R52" s="4"/>
      <c r="T52"/>
      <c r="U52"/>
      <c r="V52"/>
      <c r="W52"/>
    </row>
    <row r="53" spans="1:27" s="3" customFormat="1" ht="12.95" customHeight="1">
      <c r="A53" s="72">
        <v>48</v>
      </c>
      <c r="B53" s="35" t="s">
        <v>137</v>
      </c>
      <c r="C53" s="138">
        <v>44910</v>
      </c>
      <c r="D53" s="138">
        <v>122113</v>
      </c>
      <c r="E53" s="139">
        <f t="shared" si="5"/>
        <v>167023</v>
      </c>
      <c r="F53" s="138">
        <v>9070</v>
      </c>
      <c r="G53" s="138">
        <v>27532</v>
      </c>
      <c r="H53" s="139">
        <f t="shared" si="1"/>
        <v>36602</v>
      </c>
      <c r="I53" s="138">
        <v>2346</v>
      </c>
      <c r="J53" s="138">
        <v>9615</v>
      </c>
      <c r="K53" s="139">
        <f t="shared" si="2"/>
        <v>11961</v>
      </c>
      <c r="L53" s="138">
        <v>13953</v>
      </c>
      <c r="M53" s="138">
        <v>22531</v>
      </c>
      <c r="N53" s="139">
        <f t="shared" si="6"/>
        <v>36484</v>
      </c>
      <c r="O53" s="140">
        <f t="shared" si="4"/>
        <v>252070</v>
      </c>
      <c r="Q53" s="4"/>
      <c r="R53" s="4"/>
      <c r="T53"/>
      <c r="U53"/>
      <c r="V53"/>
      <c r="W53"/>
    </row>
    <row r="54" spans="1:27" s="3" customFormat="1" ht="12.95" customHeight="1">
      <c r="A54" s="72">
        <v>49</v>
      </c>
      <c r="B54" s="35" t="s">
        <v>138</v>
      </c>
      <c r="C54" s="138">
        <v>4116</v>
      </c>
      <c r="D54" s="138">
        <v>16164</v>
      </c>
      <c r="E54" s="139">
        <f t="shared" si="5"/>
        <v>20280</v>
      </c>
      <c r="F54" s="138">
        <v>452</v>
      </c>
      <c r="G54" s="138">
        <v>3347</v>
      </c>
      <c r="H54" s="139">
        <f t="shared" si="1"/>
        <v>3799</v>
      </c>
      <c r="I54" s="138">
        <v>143</v>
      </c>
      <c r="J54" s="138">
        <v>1957</v>
      </c>
      <c r="K54" s="139">
        <f t="shared" si="2"/>
        <v>2100</v>
      </c>
      <c r="L54" s="138">
        <v>4094</v>
      </c>
      <c r="M54" s="138">
        <v>10844</v>
      </c>
      <c r="N54" s="139">
        <f t="shared" si="6"/>
        <v>14938</v>
      </c>
      <c r="O54" s="140">
        <f t="shared" si="4"/>
        <v>41117</v>
      </c>
      <c r="Q54" s="4"/>
      <c r="R54" s="4"/>
      <c r="T54"/>
      <c r="U54"/>
      <c r="V54"/>
      <c r="W54"/>
    </row>
    <row r="55" spans="1:27" s="3" customFormat="1" ht="12.95" customHeight="1">
      <c r="A55" s="72">
        <v>50</v>
      </c>
      <c r="B55" s="35" t="s">
        <v>139</v>
      </c>
      <c r="C55" s="138">
        <v>8517</v>
      </c>
      <c r="D55" s="138">
        <v>26926</v>
      </c>
      <c r="E55" s="139">
        <f t="shared" si="5"/>
        <v>35443</v>
      </c>
      <c r="F55" s="138">
        <v>1474</v>
      </c>
      <c r="G55" s="138">
        <v>7578</v>
      </c>
      <c r="H55" s="139">
        <f t="shared" si="1"/>
        <v>9052</v>
      </c>
      <c r="I55" s="138">
        <v>1280</v>
      </c>
      <c r="J55" s="138">
        <v>6458</v>
      </c>
      <c r="K55" s="139">
        <f t="shared" si="2"/>
        <v>7738</v>
      </c>
      <c r="L55" s="138">
        <v>4309</v>
      </c>
      <c r="M55" s="138">
        <v>7848</v>
      </c>
      <c r="N55" s="139">
        <f t="shared" si="6"/>
        <v>12157</v>
      </c>
      <c r="O55" s="140">
        <f t="shared" si="4"/>
        <v>64390</v>
      </c>
      <c r="Q55" s="4"/>
      <c r="R55" s="4"/>
      <c r="T55"/>
      <c r="U55"/>
      <c r="V55"/>
      <c r="W55"/>
    </row>
    <row r="56" spans="1:27" s="3" customFormat="1" ht="12.95" customHeight="1">
      <c r="A56" s="72">
        <v>51</v>
      </c>
      <c r="B56" s="35" t="s">
        <v>140</v>
      </c>
      <c r="C56" s="138">
        <v>7442</v>
      </c>
      <c r="D56" s="138">
        <v>29530</v>
      </c>
      <c r="E56" s="139">
        <f t="shared" si="5"/>
        <v>36972</v>
      </c>
      <c r="F56" s="138">
        <v>1359</v>
      </c>
      <c r="G56" s="138">
        <v>7000</v>
      </c>
      <c r="H56" s="139">
        <f t="shared" si="1"/>
        <v>8359</v>
      </c>
      <c r="I56" s="138">
        <v>1260</v>
      </c>
      <c r="J56" s="138">
        <v>11156</v>
      </c>
      <c r="K56" s="139">
        <f t="shared" si="2"/>
        <v>12416</v>
      </c>
      <c r="L56" s="138">
        <v>5230</v>
      </c>
      <c r="M56" s="138">
        <v>9389</v>
      </c>
      <c r="N56" s="139">
        <f t="shared" si="6"/>
        <v>14619</v>
      </c>
      <c r="O56" s="140">
        <f t="shared" si="4"/>
        <v>72366</v>
      </c>
      <c r="Q56" s="4"/>
      <c r="R56" s="4"/>
      <c r="T56"/>
      <c r="U56"/>
      <c r="V56"/>
      <c r="W56"/>
    </row>
    <row r="57" spans="1:27" s="3" customFormat="1" ht="12.95" customHeight="1">
      <c r="A57" s="72">
        <v>52</v>
      </c>
      <c r="B57" s="35" t="s">
        <v>141</v>
      </c>
      <c r="C57" s="138">
        <v>24558</v>
      </c>
      <c r="D57" s="138">
        <v>54262</v>
      </c>
      <c r="E57" s="139">
        <f t="shared" si="5"/>
        <v>78820</v>
      </c>
      <c r="F57" s="138">
        <v>2857</v>
      </c>
      <c r="G57" s="138">
        <v>12169</v>
      </c>
      <c r="H57" s="139">
        <f t="shared" si="1"/>
        <v>15026</v>
      </c>
      <c r="I57" s="138">
        <v>2067</v>
      </c>
      <c r="J57" s="138">
        <v>7936</v>
      </c>
      <c r="K57" s="139">
        <f t="shared" si="2"/>
        <v>10003</v>
      </c>
      <c r="L57" s="138">
        <v>9286</v>
      </c>
      <c r="M57" s="138">
        <v>15995</v>
      </c>
      <c r="N57" s="139">
        <f t="shared" si="6"/>
        <v>25281</v>
      </c>
      <c r="O57" s="140">
        <f t="shared" si="4"/>
        <v>129130</v>
      </c>
      <c r="Q57" s="4"/>
      <c r="R57" s="4"/>
      <c r="T57"/>
      <c r="U57"/>
      <c r="V57"/>
      <c r="W57"/>
    </row>
    <row r="58" spans="1:27" s="3" customFormat="1" ht="12.95" customHeight="1">
      <c r="A58" s="72">
        <v>53</v>
      </c>
      <c r="B58" s="35" t="s">
        <v>142</v>
      </c>
      <c r="C58" s="138">
        <v>10878</v>
      </c>
      <c r="D58" s="138">
        <v>36030</v>
      </c>
      <c r="E58" s="139">
        <f t="shared" si="5"/>
        <v>46908</v>
      </c>
      <c r="F58" s="138">
        <v>1248</v>
      </c>
      <c r="G58" s="138">
        <v>5971</v>
      </c>
      <c r="H58" s="139">
        <f t="shared" si="1"/>
        <v>7219</v>
      </c>
      <c r="I58" s="138">
        <v>4028</v>
      </c>
      <c r="J58" s="138">
        <v>4020</v>
      </c>
      <c r="K58" s="139">
        <f t="shared" si="2"/>
        <v>8048</v>
      </c>
      <c r="L58" s="138">
        <v>5628</v>
      </c>
      <c r="M58" s="138">
        <v>9701</v>
      </c>
      <c r="N58" s="139">
        <f t="shared" si="6"/>
        <v>15329</v>
      </c>
      <c r="O58" s="140">
        <f t="shared" si="4"/>
        <v>77504</v>
      </c>
      <c r="Q58" s="4"/>
      <c r="R58" s="4"/>
      <c r="T58"/>
      <c r="U58"/>
      <c r="V58"/>
      <c r="W58"/>
    </row>
    <row r="59" spans="1:27" s="3" customFormat="1" ht="12.95" customHeight="1">
      <c r="A59" s="72">
        <v>54</v>
      </c>
      <c r="B59" s="35" t="s">
        <v>143</v>
      </c>
      <c r="C59" s="138">
        <v>48014</v>
      </c>
      <c r="D59" s="138">
        <v>131620</v>
      </c>
      <c r="E59" s="139">
        <f t="shared" si="5"/>
        <v>179634</v>
      </c>
      <c r="F59" s="138">
        <v>5671</v>
      </c>
      <c r="G59" s="138">
        <v>19706</v>
      </c>
      <c r="H59" s="139">
        <f t="shared" si="1"/>
        <v>25377</v>
      </c>
      <c r="I59" s="138">
        <v>1663</v>
      </c>
      <c r="J59" s="138">
        <v>7524</v>
      </c>
      <c r="K59" s="139">
        <f t="shared" si="2"/>
        <v>9187</v>
      </c>
      <c r="L59" s="138">
        <v>11765</v>
      </c>
      <c r="M59" s="138">
        <v>18223</v>
      </c>
      <c r="N59" s="139">
        <f t="shared" si="6"/>
        <v>29988</v>
      </c>
      <c r="O59" s="140">
        <f t="shared" si="4"/>
        <v>244186</v>
      </c>
      <c r="Q59" s="4"/>
      <c r="R59" s="4"/>
      <c r="T59"/>
      <c r="U59"/>
      <c r="V59"/>
      <c r="W59"/>
    </row>
    <row r="60" spans="1:27" s="136" customFormat="1" ht="12.95" customHeight="1">
      <c r="A60" s="72">
        <v>55</v>
      </c>
      <c r="B60" s="35" t="s">
        <v>144</v>
      </c>
      <c r="C60" s="32">
        <v>45968</v>
      </c>
      <c r="D60" s="32">
        <v>114715</v>
      </c>
      <c r="E60" s="139">
        <f t="shared" si="5"/>
        <v>160683</v>
      </c>
      <c r="F60" s="32">
        <v>7151</v>
      </c>
      <c r="G60" s="32">
        <v>21483</v>
      </c>
      <c r="H60" s="139">
        <f t="shared" si="1"/>
        <v>28634</v>
      </c>
      <c r="I60" s="32">
        <v>4529</v>
      </c>
      <c r="J60" s="32">
        <v>15751</v>
      </c>
      <c r="K60" s="139">
        <f t="shared" si="2"/>
        <v>20280</v>
      </c>
      <c r="L60" s="32">
        <v>20569</v>
      </c>
      <c r="M60" s="32">
        <v>32443</v>
      </c>
      <c r="N60" s="139">
        <f t="shared" si="6"/>
        <v>53012</v>
      </c>
      <c r="O60" s="140">
        <f t="shared" si="4"/>
        <v>262609</v>
      </c>
      <c r="Q60" s="4"/>
      <c r="R60" s="4"/>
      <c r="S60" s="144"/>
      <c r="T60"/>
      <c r="U60"/>
      <c r="V60"/>
      <c r="W60"/>
      <c r="X60" s="3"/>
      <c r="Z60" s="3"/>
      <c r="AA60" s="3"/>
    </row>
    <row r="61" spans="1:27" s="3" customFormat="1" ht="12.95" customHeight="1">
      <c r="A61" s="72">
        <v>56</v>
      </c>
      <c r="B61" s="35" t="s">
        <v>145</v>
      </c>
      <c r="C61" s="138">
        <v>2932</v>
      </c>
      <c r="D61" s="138">
        <v>17353</v>
      </c>
      <c r="E61" s="139">
        <f t="shared" si="5"/>
        <v>20285</v>
      </c>
      <c r="F61" s="138">
        <v>243</v>
      </c>
      <c r="G61" s="138">
        <v>2705</v>
      </c>
      <c r="H61" s="139">
        <f t="shared" si="1"/>
        <v>2948</v>
      </c>
      <c r="I61" s="138">
        <v>57</v>
      </c>
      <c r="J61" s="138">
        <v>1727</v>
      </c>
      <c r="K61" s="139">
        <f t="shared" si="2"/>
        <v>1784</v>
      </c>
      <c r="L61" s="138">
        <v>3291</v>
      </c>
      <c r="M61" s="138">
        <v>11747</v>
      </c>
      <c r="N61" s="139">
        <f t="shared" si="6"/>
        <v>15038</v>
      </c>
      <c r="O61" s="140">
        <f t="shared" si="4"/>
        <v>40055</v>
      </c>
      <c r="Q61" s="4"/>
      <c r="R61" s="4"/>
      <c r="T61"/>
      <c r="U61"/>
      <c r="V61"/>
      <c r="W61"/>
    </row>
    <row r="62" spans="1:27" s="3" customFormat="1" ht="12.95" customHeight="1">
      <c r="A62" s="72">
        <v>57</v>
      </c>
      <c r="B62" s="35" t="s">
        <v>146</v>
      </c>
      <c r="C62" s="138">
        <v>6472</v>
      </c>
      <c r="D62" s="138">
        <v>16594</v>
      </c>
      <c r="E62" s="139">
        <f t="shared" si="5"/>
        <v>23066</v>
      </c>
      <c r="F62" s="138">
        <v>1123</v>
      </c>
      <c r="G62" s="138">
        <v>3294</v>
      </c>
      <c r="H62" s="139">
        <f t="shared" si="1"/>
        <v>4417</v>
      </c>
      <c r="I62" s="138">
        <v>597</v>
      </c>
      <c r="J62" s="138">
        <v>2498</v>
      </c>
      <c r="K62" s="139">
        <f t="shared" si="2"/>
        <v>3095</v>
      </c>
      <c r="L62" s="138">
        <v>3462</v>
      </c>
      <c r="M62" s="138">
        <v>6662</v>
      </c>
      <c r="N62" s="139">
        <f t="shared" si="6"/>
        <v>10124</v>
      </c>
      <c r="O62" s="140">
        <f t="shared" si="4"/>
        <v>40702</v>
      </c>
      <c r="Q62" s="4"/>
      <c r="R62" s="4"/>
      <c r="T62"/>
      <c r="U62"/>
      <c r="V62"/>
      <c r="W62"/>
    </row>
    <row r="63" spans="1:27" s="3" customFormat="1" ht="12.95" customHeight="1">
      <c r="A63" s="72">
        <v>58</v>
      </c>
      <c r="B63" s="35" t="s">
        <v>147</v>
      </c>
      <c r="C63" s="138">
        <v>13939</v>
      </c>
      <c r="D63" s="138">
        <v>59197</v>
      </c>
      <c r="E63" s="139">
        <f t="shared" si="5"/>
        <v>73136</v>
      </c>
      <c r="F63" s="138">
        <v>2085</v>
      </c>
      <c r="G63" s="138">
        <v>9128</v>
      </c>
      <c r="H63" s="139">
        <f t="shared" si="1"/>
        <v>11213</v>
      </c>
      <c r="I63" s="138">
        <v>1811</v>
      </c>
      <c r="J63" s="138">
        <v>10623</v>
      </c>
      <c r="K63" s="139">
        <f t="shared" si="2"/>
        <v>12434</v>
      </c>
      <c r="L63" s="138">
        <v>9227</v>
      </c>
      <c r="M63" s="138">
        <v>19982</v>
      </c>
      <c r="N63" s="139">
        <f t="shared" si="6"/>
        <v>29209</v>
      </c>
      <c r="O63" s="140">
        <f t="shared" si="4"/>
        <v>125992</v>
      </c>
      <c r="Q63" s="4"/>
      <c r="R63" s="4"/>
      <c r="T63"/>
      <c r="U63"/>
      <c r="V63"/>
      <c r="W63"/>
    </row>
    <row r="64" spans="1:27" s="3" customFormat="1" ht="12.95" customHeight="1">
      <c r="A64" s="72">
        <v>59</v>
      </c>
      <c r="B64" s="35" t="s">
        <v>148</v>
      </c>
      <c r="C64" s="138">
        <v>76853</v>
      </c>
      <c r="D64" s="138">
        <v>178828</v>
      </c>
      <c r="E64" s="139">
        <f t="shared" si="5"/>
        <v>255681</v>
      </c>
      <c r="F64" s="138">
        <v>6013</v>
      </c>
      <c r="G64" s="138">
        <v>17403</v>
      </c>
      <c r="H64" s="139">
        <f t="shared" si="1"/>
        <v>23416</v>
      </c>
      <c r="I64" s="138">
        <v>1673</v>
      </c>
      <c r="J64" s="138">
        <v>5714</v>
      </c>
      <c r="K64" s="139">
        <f t="shared" si="2"/>
        <v>7387</v>
      </c>
      <c r="L64" s="138">
        <v>11125</v>
      </c>
      <c r="M64" s="138">
        <v>16996</v>
      </c>
      <c r="N64" s="139">
        <f t="shared" si="6"/>
        <v>28121</v>
      </c>
      <c r="O64" s="140">
        <f t="shared" si="4"/>
        <v>314605</v>
      </c>
      <c r="Q64" s="4"/>
      <c r="R64" s="4"/>
      <c r="T64"/>
      <c r="U64"/>
      <c r="V64"/>
      <c r="W64"/>
    </row>
    <row r="65" spans="1:27" s="3" customFormat="1" ht="12.95" customHeight="1">
      <c r="A65" s="72">
        <v>60</v>
      </c>
      <c r="B65" s="35" t="s">
        <v>149</v>
      </c>
      <c r="C65" s="138">
        <v>13498</v>
      </c>
      <c r="D65" s="138">
        <v>41134</v>
      </c>
      <c r="E65" s="139">
        <f t="shared" si="5"/>
        <v>54632</v>
      </c>
      <c r="F65" s="138">
        <v>2364</v>
      </c>
      <c r="G65" s="138">
        <v>9535</v>
      </c>
      <c r="H65" s="139">
        <f t="shared" si="1"/>
        <v>11899</v>
      </c>
      <c r="I65" s="138">
        <v>1067</v>
      </c>
      <c r="J65" s="138">
        <v>7930</v>
      </c>
      <c r="K65" s="139">
        <f t="shared" si="2"/>
        <v>8997</v>
      </c>
      <c r="L65" s="138">
        <v>7828</v>
      </c>
      <c r="M65" s="138">
        <v>17402</v>
      </c>
      <c r="N65" s="139">
        <f t="shared" si="6"/>
        <v>25230</v>
      </c>
      <c r="O65" s="140">
        <f t="shared" si="4"/>
        <v>100758</v>
      </c>
      <c r="Q65" s="4"/>
      <c r="R65" s="4"/>
      <c r="T65"/>
      <c r="U65"/>
      <c r="V65"/>
      <c r="W65"/>
    </row>
    <row r="66" spans="1:27" s="3" customFormat="1" ht="12.95" customHeight="1">
      <c r="A66" s="72">
        <v>61</v>
      </c>
      <c r="B66" s="35" t="s">
        <v>150</v>
      </c>
      <c r="C66" s="138">
        <v>32114</v>
      </c>
      <c r="D66" s="138">
        <v>86897</v>
      </c>
      <c r="E66" s="139">
        <f t="shared" si="5"/>
        <v>119011</v>
      </c>
      <c r="F66" s="138">
        <v>3422</v>
      </c>
      <c r="G66" s="138">
        <v>14144</v>
      </c>
      <c r="H66" s="139">
        <f t="shared" si="1"/>
        <v>17566</v>
      </c>
      <c r="I66" s="138">
        <v>1888</v>
      </c>
      <c r="J66" s="138">
        <v>3364</v>
      </c>
      <c r="K66" s="139">
        <f t="shared" si="2"/>
        <v>5252</v>
      </c>
      <c r="L66" s="138">
        <v>13989</v>
      </c>
      <c r="M66" s="138">
        <v>22606</v>
      </c>
      <c r="N66" s="139">
        <f t="shared" si="6"/>
        <v>36595</v>
      </c>
      <c r="O66" s="140">
        <f t="shared" si="4"/>
        <v>178424</v>
      </c>
      <c r="Q66" s="4"/>
      <c r="R66" s="4"/>
      <c r="T66"/>
      <c r="U66"/>
      <c r="V66"/>
      <c r="W66"/>
    </row>
    <row r="67" spans="1:27" s="3" customFormat="1" ht="12.95" customHeight="1">
      <c r="A67" s="72">
        <v>62</v>
      </c>
      <c r="B67" s="35" t="s">
        <v>151</v>
      </c>
      <c r="C67" s="138">
        <v>1577</v>
      </c>
      <c r="D67" s="138">
        <v>4561</v>
      </c>
      <c r="E67" s="139">
        <f t="shared" si="5"/>
        <v>6138</v>
      </c>
      <c r="F67" s="138">
        <v>310</v>
      </c>
      <c r="G67" s="138">
        <v>1411</v>
      </c>
      <c r="H67" s="139">
        <f t="shared" si="1"/>
        <v>1721</v>
      </c>
      <c r="I67" s="138">
        <v>82</v>
      </c>
      <c r="J67" s="138">
        <v>953</v>
      </c>
      <c r="K67" s="139">
        <f t="shared" si="2"/>
        <v>1035</v>
      </c>
      <c r="L67" s="138">
        <v>1940</v>
      </c>
      <c r="M67" s="138">
        <v>8478</v>
      </c>
      <c r="N67" s="139">
        <f t="shared" si="6"/>
        <v>10418</v>
      </c>
      <c r="O67" s="140">
        <f t="shared" si="4"/>
        <v>19312</v>
      </c>
      <c r="Q67" s="4"/>
      <c r="R67" s="4"/>
      <c r="T67"/>
      <c r="U67"/>
      <c r="V67"/>
      <c r="W67"/>
    </row>
    <row r="68" spans="1:27" s="3" customFormat="1" ht="12.95" customHeight="1">
      <c r="A68" s="72">
        <v>63</v>
      </c>
      <c r="B68" s="35" t="s">
        <v>191</v>
      </c>
      <c r="C68" s="138">
        <v>20255</v>
      </c>
      <c r="D68" s="138">
        <v>103899</v>
      </c>
      <c r="E68" s="139">
        <f t="shared" si="5"/>
        <v>124154</v>
      </c>
      <c r="F68" s="138">
        <v>3043</v>
      </c>
      <c r="G68" s="138">
        <v>26097</v>
      </c>
      <c r="H68" s="139">
        <f t="shared" si="1"/>
        <v>29140</v>
      </c>
      <c r="I68" s="138">
        <v>2027</v>
      </c>
      <c r="J68" s="138">
        <v>16510</v>
      </c>
      <c r="K68" s="139">
        <f t="shared" si="2"/>
        <v>18537</v>
      </c>
      <c r="L68" s="138">
        <v>16312</v>
      </c>
      <c r="M68" s="138">
        <v>34082</v>
      </c>
      <c r="N68" s="139">
        <f t="shared" si="6"/>
        <v>50394</v>
      </c>
      <c r="O68" s="140">
        <f t="shared" si="4"/>
        <v>222225</v>
      </c>
      <c r="Q68" s="4"/>
      <c r="R68" s="4"/>
      <c r="T68"/>
      <c r="U68"/>
      <c r="V68"/>
      <c r="W68"/>
    </row>
    <row r="69" spans="1:27" s="3" customFormat="1" ht="12.95" customHeight="1">
      <c r="A69" s="72">
        <v>64</v>
      </c>
      <c r="B69" s="35" t="s">
        <v>152</v>
      </c>
      <c r="C69" s="138">
        <v>16589</v>
      </c>
      <c r="D69" s="138">
        <v>44070</v>
      </c>
      <c r="E69" s="139">
        <f t="shared" si="5"/>
        <v>60659</v>
      </c>
      <c r="F69" s="138">
        <v>2984</v>
      </c>
      <c r="G69" s="138">
        <v>7874</v>
      </c>
      <c r="H69" s="139">
        <f t="shared" si="1"/>
        <v>10858</v>
      </c>
      <c r="I69" s="138">
        <v>2042</v>
      </c>
      <c r="J69" s="138">
        <v>5078</v>
      </c>
      <c r="K69" s="139">
        <f t="shared" si="2"/>
        <v>7120</v>
      </c>
      <c r="L69" s="138">
        <v>5080</v>
      </c>
      <c r="M69" s="138">
        <v>7902</v>
      </c>
      <c r="N69" s="139">
        <f t="shared" si="6"/>
        <v>12982</v>
      </c>
      <c r="O69" s="140">
        <f t="shared" si="4"/>
        <v>91619</v>
      </c>
      <c r="Q69" s="4"/>
      <c r="R69" s="4"/>
      <c r="T69"/>
      <c r="U69"/>
      <c r="V69"/>
      <c r="W69"/>
    </row>
    <row r="70" spans="1:27" s="3" customFormat="1" ht="12.95" customHeight="1">
      <c r="A70" s="72">
        <v>65</v>
      </c>
      <c r="B70" s="35" t="s">
        <v>153</v>
      </c>
      <c r="C70" s="138">
        <v>14184</v>
      </c>
      <c r="D70" s="138">
        <v>58493</v>
      </c>
      <c r="E70" s="139">
        <f t="shared" ref="E70:E86" si="7">C70+D70</f>
        <v>72677</v>
      </c>
      <c r="F70" s="138">
        <v>1168</v>
      </c>
      <c r="G70" s="138">
        <v>11014</v>
      </c>
      <c r="H70" s="139">
        <f t="shared" si="1"/>
        <v>12182</v>
      </c>
      <c r="I70" s="138">
        <v>152</v>
      </c>
      <c r="J70" s="138">
        <v>2461</v>
      </c>
      <c r="K70" s="139">
        <f t="shared" si="2"/>
        <v>2613</v>
      </c>
      <c r="L70" s="138">
        <v>11270</v>
      </c>
      <c r="M70" s="138">
        <v>26850</v>
      </c>
      <c r="N70" s="139">
        <f t="shared" ref="N70:N86" si="8">SUM(L70:M70)</f>
        <v>38120</v>
      </c>
      <c r="O70" s="140">
        <f t="shared" si="4"/>
        <v>125592</v>
      </c>
      <c r="Q70" s="4"/>
      <c r="R70" s="4"/>
      <c r="T70"/>
      <c r="U70"/>
      <c r="V70"/>
      <c r="W70"/>
    </row>
    <row r="71" spans="1:27" s="3" customFormat="1" ht="12.95" customHeight="1">
      <c r="A71" s="72">
        <v>66</v>
      </c>
      <c r="B71" s="35" t="s">
        <v>154</v>
      </c>
      <c r="C71" s="4">
        <v>7128</v>
      </c>
      <c r="D71" s="4">
        <v>29494</v>
      </c>
      <c r="E71" s="139">
        <f t="shared" si="7"/>
        <v>36622</v>
      </c>
      <c r="F71" s="4">
        <v>1531</v>
      </c>
      <c r="G71" s="4">
        <v>8026</v>
      </c>
      <c r="H71" s="139">
        <f t="shared" ref="H71:H86" si="9">SUM(F71:G71)</f>
        <v>9557</v>
      </c>
      <c r="I71" s="4">
        <v>1943</v>
      </c>
      <c r="J71" s="4">
        <v>9605</v>
      </c>
      <c r="K71" s="139">
        <f t="shared" ref="K71:K86" si="10">SUM(I71:J71)</f>
        <v>11548</v>
      </c>
      <c r="L71" s="4">
        <v>5664</v>
      </c>
      <c r="M71" s="4">
        <v>12580</v>
      </c>
      <c r="N71" s="139">
        <f t="shared" si="8"/>
        <v>18244</v>
      </c>
      <c r="O71" s="140">
        <f t="shared" ref="O71:O86" si="11">SUM(E71,K71,N71,H71)</f>
        <v>75971</v>
      </c>
      <c r="Q71" s="4"/>
      <c r="R71" s="4"/>
      <c r="T71"/>
      <c r="U71"/>
      <c r="V71"/>
      <c r="W71"/>
    </row>
    <row r="72" spans="1:27" ht="12.95" customHeight="1">
      <c r="A72" s="72">
        <v>67</v>
      </c>
      <c r="B72" s="35" t="s">
        <v>155</v>
      </c>
      <c r="C72" s="4">
        <v>18774</v>
      </c>
      <c r="D72" s="4">
        <v>65880</v>
      </c>
      <c r="E72" s="139">
        <f t="shared" si="7"/>
        <v>84654</v>
      </c>
      <c r="F72" s="4">
        <v>2657</v>
      </c>
      <c r="G72" s="4">
        <v>7890</v>
      </c>
      <c r="H72" s="139">
        <f t="shared" si="9"/>
        <v>10547</v>
      </c>
      <c r="I72" s="4">
        <v>476</v>
      </c>
      <c r="J72" s="4">
        <v>909</v>
      </c>
      <c r="K72" s="139">
        <f t="shared" si="10"/>
        <v>1385</v>
      </c>
      <c r="L72" s="4">
        <v>8890</v>
      </c>
      <c r="M72" s="4">
        <v>13668</v>
      </c>
      <c r="N72" s="139">
        <f t="shared" si="8"/>
        <v>22558</v>
      </c>
      <c r="O72" s="140">
        <f t="shared" si="11"/>
        <v>119144</v>
      </c>
      <c r="Q72" s="4"/>
      <c r="R72" s="4"/>
      <c r="X72" s="3"/>
      <c r="Z72" s="3"/>
      <c r="AA72" s="3"/>
    </row>
    <row r="73" spans="1:27" ht="12.95" customHeight="1">
      <c r="A73" s="72">
        <v>68</v>
      </c>
      <c r="B73" s="35" t="s">
        <v>156</v>
      </c>
      <c r="C73" s="4">
        <v>8564</v>
      </c>
      <c r="D73" s="4">
        <v>35941</v>
      </c>
      <c r="E73" s="139">
        <f t="shared" si="7"/>
        <v>44505</v>
      </c>
      <c r="F73" s="4">
        <v>1867</v>
      </c>
      <c r="G73" s="4">
        <v>8243</v>
      </c>
      <c r="H73" s="139">
        <f t="shared" si="9"/>
        <v>10110</v>
      </c>
      <c r="I73" s="4">
        <v>1391</v>
      </c>
      <c r="J73" s="4">
        <v>8183</v>
      </c>
      <c r="K73" s="139">
        <f t="shared" si="10"/>
        <v>9574</v>
      </c>
      <c r="L73" s="4">
        <v>5190</v>
      </c>
      <c r="M73" s="4">
        <v>8786</v>
      </c>
      <c r="N73" s="139">
        <f t="shared" si="8"/>
        <v>13976</v>
      </c>
      <c r="O73" s="140">
        <f t="shared" si="11"/>
        <v>78165</v>
      </c>
      <c r="Q73" s="4"/>
      <c r="R73" s="4"/>
      <c r="X73" s="3"/>
      <c r="Z73" s="3"/>
      <c r="AA73" s="3"/>
    </row>
    <row r="74" spans="1:27" ht="12.95" customHeight="1">
      <c r="A74" s="72">
        <v>69</v>
      </c>
      <c r="B74" s="35" t="s">
        <v>157</v>
      </c>
      <c r="C74" s="4">
        <v>1370</v>
      </c>
      <c r="D74" s="4">
        <v>5459</v>
      </c>
      <c r="E74" s="139">
        <f t="shared" si="7"/>
        <v>6829</v>
      </c>
      <c r="F74" s="4">
        <v>190</v>
      </c>
      <c r="G74" s="4">
        <v>1308</v>
      </c>
      <c r="H74" s="139">
        <f t="shared" si="9"/>
        <v>1498</v>
      </c>
      <c r="I74" s="4">
        <v>172</v>
      </c>
      <c r="J74" s="4">
        <v>1421</v>
      </c>
      <c r="K74" s="139">
        <f t="shared" si="10"/>
        <v>1593</v>
      </c>
      <c r="L74" s="4">
        <v>1211</v>
      </c>
      <c r="M74" s="4">
        <v>3176</v>
      </c>
      <c r="N74" s="139">
        <f t="shared" si="8"/>
        <v>4387</v>
      </c>
      <c r="O74" s="140">
        <f t="shared" si="11"/>
        <v>14307</v>
      </c>
      <c r="Q74" s="4"/>
      <c r="R74" s="4"/>
      <c r="X74" s="3"/>
      <c r="Z74" s="3"/>
      <c r="AA74" s="3"/>
    </row>
    <row r="75" spans="1:27" ht="12.95" customHeight="1">
      <c r="A75" s="72">
        <v>70</v>
      </c>
      <c r="B75" s="35" t="s">
        <v>158</v>
      </c>
      <c r="C75" s="4">
        <v>12665</v>
      </c>
      <c r="D75" s="4">
        <v>28068</v>
      </c>
      <c r="E75" s="139">
        <f t="shared" si="7"/>
        <v>40733</v>
      </c>
      <c r="F75" s="4">
        <v>1145</v>
      </c>
      <c r="G75" s="4">
        <v>5334</v>
      </c>
      <c r="H75" s="139">
        <f t="shared" si="9"/>
        <v>6479</v>
      </c>
      <c r="I75" s="4">
        <v>868</v>
      </c>
      <c r="J75" s="4">
        <v>4690</v>
      </c>
      <c r="K75" s="139">
        <f t="shared" si="10"/>
        <v>5558</v>
      </c>
      <c r="L75" s="4">
        <v>3337</v>
      </c>
      <c r="M75" s="4">
        <v>6732</v>
      </c>
      <c r="N75" s="139">
        <f t="shared" si="8"/>
        <v>10069</v>
      </c>
      <c r="O75" s="140">
        <f t="shared" si="11"/>
        <v>62839</v>
      </c>
      <c r="Q75" s="4"/>
      <c r="R75" s="4"/>
      <c r="X75" s="3"/>
      <c r="Z75" s="3"/>
      <c r="AA75" s="3"/>
    </row>
    <row r="76" spans="1:27" ht="12.95" customHeight="1">
      <c r="A76" s="72">
        <v>71</v>
      </c>
      <c r="B76" s="35" t="s">
        <v>159</v>
      </c>
      <c r="C76" s="4">
        <v>7536</v>
      </c>
      <c r="D76" s="4">
        <v>30035</v>
      </c>
      <c r="E76" s="139">
        <f t="shared" si="7"/>
        <v>37571</v>
      </c>
      <c r="F76" s="4">
        <v>1011</v>
      </c>
      <c r="G76" s="4">
        <v>4318</v>
      </c>
      <c r="H76" s="139">
        <f t="shared" si="9"/>
        <v>5329</v>
      </c>
      <c r="I76" s="4">
        <v>517</v>
      </c>
      <c r="J76" s="4">
        <v>2576</v>
      </c>
      <c r="K76" s="139">
        <f t="shared" si="10"/>
        <v>3093</v>
      </c>
      <c r="L76" s="4">
        <v>4747</v>
      </c>
      <c r="M76" s="4">
        <v>11808</v>
      </c>
      <c r="N76" s="139">
        <f t="shared" si="8"/>
        <v>16555</v>
      </c>
      <c r="O76" s="140">
        <f t="shared" si="11"/>
        <v>62548</v>
      </c>
      <c r="Q76" s="4"/>
      <c r="R76" s="4"/>
      <c r="X76" s="3"/>
      <c r="Z76" s="3"/>
      <c r="AA76" s="3"/>
    </row>
    <row r="77" spans="1:27" ht="12.95" customHeight="1">
      <c r="A77" s="72">
        <v>72</v>
      </c>
      <c r="B77" s="35" t="s">
        <v>160</v>
      </c>
      <c r="C77" s="4">
        <v>9330</v>
      </c>
      <c r="D77" s="4">
        <v>39347</v>
      </c>
      <c r="E77" s="139">
        <f t="shared" si="7"/>
        <v>48677</v>
      </c>
      <c r="F77" s="4">
        <v>580</v>
      </c>
      <c r="G77" s="4">
        <v>4826</v>
      </c>
      <c r="H77" s="139">
        <f t="shared" si="9"/>
        <v>5406</v>
      </c>
      <c r="I77" s="4">
        <v>115</v>
      </c>
      <c r="J77" s="4">
        <v>831</v>
      </c>
      <c r="K77" s="139">
        <f t="shared" si="10"/>
        <v>946</v>
      </c>
      <c r="L77" s="4">
        <v>5661</v>
      </c>
      <c r="M77" s="4">
        <v>14969</v>
      </c>
      <c r="N77" s="139">
        <f t="shared" si="8"/>
        <v>20630</v>
      </c>
      <c r="O77" s="140">
        <f t="shared" si="11"/>
        <v>75659</v>
      </c>
      <c r="Q77" s="4"/>
      <c r="R77" s="4"/>
      <c r="X77" s="3"/>
      <c r="Z77" s="3"/>
      <c r="AA77" s="3"/>
    </row>
    <row r="78" spans="1:27" ht="12.95" customHeight="1">
      <c r="A78" s="72">
        <v>73</v>
      </c>
      <c r="B78" s="35" t="s">
        <v>161</v>
      </c>
      <c r="C78" s="4">
        <v>4985</v>
      </c>
      <c r="D78" s="4">
        <v>27571</v>
      </c>
      <c r="E78" s="139">
        <f t="shared" si="7"/>
        <v>32556</v>
      </c>
      <c r="F78" s="4">
        <v>346</v>
      </c>
      <c r="G78" s="4">
        <v>3893</v>
      </c>
      <c r="H78" s="139">
        <f t="shared" si="9"/>
        <v>4239</v>
      </c>
      <c r="I78" s="4">
        <v>117</v>
      </c>
      <c r="J78" s="4">
        <v>898</v>
      </c>
      <c r="K78" s="139">
        <f t="shared" si="10"/>
        <v>1015</v>
      </c>
      <c r="L78" s="4">
        <v>4046</v>
      </c>
      <c r="M78" s="4">
        <v>22758</v>
      </c>
      <c r="N78" s="139">
        <f t="shared" si="8"/>
        <v>26804</v>
      </c>
      <c r="O78" s="140">
        <f t="shared" si="11"/>
        <v>64614</v>
      </c>
      <c r="Q78" s="4"/>
      <c r="R78" s="4"/>
      <c r="X78" s="3"/>
      <c r="Z78" s="3"/>
      <c r="AA78" s="3"/>
    </row>
    <row r="79" spans="1:27" ht="12.95" customHeight="1">
      <c r="A79" s="72">
        <v>74</v>
      </c>
      <c r="B79" s="35" t="s">
        <v>162</v>
      </c>
      <c r="C79" s="4">
        <v>7384</v>
      </c>
      <c r="D79" s="4">
        <v>19921</v>
      </c>
      <c r="E79" s="139">
        <f t="shared" si="7"/>
        <v>27305</v>
      </c>
      <c r="F79" s="4">
        <v>980</v>
      </c>
      <c r="G79" s="4">
        <v>2967</v>
      </c>
      <c r="H79" s="139">
        <f t="shared" si="9"/>
        <v>3947</v>
      </c>
      <c r="I79" s="4">
        <v>243</v>
      </c>
      <c r="J79" s="4">
        <v>396</v>
      </c>
      <c r="K79" s="139">
        <f t="shared" si="10"/>
        <v>639</v>
      </c>
      <c r="L79" s="4">
        <v>2822</v>
      </c>
      <c r="M79" s="4">
        <v>5309</v>
      </c>
      <c r="N79" s="139">
        <f t="shared" si="8"/>
        <v>8131</v>
      </c>
      <c r="O79" s="140">
        <f t="shared" si="11"/>
        <v>40022</v>
      </c>
      <c r="Q79" s="4"/>
      <c r="R79" s="4"/>
      <c r="X79" s="3"/>
      <c r="Z79" s="3"/>
      <c r="AA79" s="3"/>
    </row>
    <row r="80" spans="1:27" ht="12.95" customHeight="1">
      <c r="A80" s="72">
        <v>75</v>
      </c>
      <c r="B80" s="35" t="s">
        <v>163</v>
      </c>
      <c r="C80" s="4">
        <v>1669</v>
      </c>
      <c r="D80" s="4">
        <v>6324</v>
      </c>
      <c r="E80" s="139">
        <f t="shared" si="7"/>
        <v>7993</v>
      </c>
      <c r="F80" s="4">
        <v>216</v>
      </c>
      <c r="G80" s="4">
        <v>1591</v>
      </c>
      <c r="H80" s="139">
        <f t="shared" si="9"/>
        <v>1807</v>
      </c>
      <c r="I80" s="4">
        <v>195</v>
      </c>
      <c r="J80" s="4">
        <v>3024</v>
      </c>
      <c r="K80" s="139">
        <f t="shared" si="10"/>
        <v>3219</v>
      </c>
      <c r="L80" s="4">
        <v>1583</v>
      </c>
      <c r="M80" s="4">
        <v>3362</v>
      </c>
      <c r="N80" s="139">
        <f t="shared" si="8"/>
        <v>4945</v>
      </c>
      <c r="O80" s="140">
        <f t="shared" si="11"/>
        <v>17964</v>
      </c>
      <c r="Q80" s="4"/>
      <c r="R80" s="4"/>
      <c r="X80" s="3"/>
      <c r="Z80" s="3"/>
      <c r="AA80" s="3"/>
    </row>
    <row r="81" spans="1:27" ht="12.6" customHeight="1">
      <c r="A81" s="72">
        <v>76</v>
      </c>
      <c r="B81" s="35" t="s">
        <v>164</v>
      </c>
      <c r="C81" s="4">
        <v>3861</v>
      </c>
      <c r="D81" s="4">
        <v>10955</v>
      </c>
      <c r="E81" s="139">
        <f t="shared" si="7"/>
        <v>14816</v>
      </c>
      <c r="F81" s="4">
        <v>454</v>
      </c>
      <c r="G81" s="4">
        <v>2883</v>
      </c>
      <c r="H81" s="139">
        <f t="shared" si="9"/>
        <v>3337</v>
      </c>
      <c r="I81" s="4">
        <v>237</v>
      </c>
      <c r="J81" s="4">
        <v>1474</v>
      </c>
      <c r="K81" s="139">
        <f t="shared" si="10"/>
        <v>1711</v>
      </c>
      <c r="L81" s="4">
        <v>2588</v>
      </c>
      <c r="M81" s="4">
        <v>5834</v>
      </c>
      <c r="N81" s="139">
        <f t="shared" si="8"/>
        <v>8422</v>
      </c>
      <c r="O81" s="140">
        <f t="shared" si="11"/>
        <v>28286</v>
      </c>
      <c r="Q81" s="4"/>
      <c r="R81" s="4"/>
      <c r="X81" s="3"/>
      <c r="Z81" s="3"/>
      <c r="AA81" s="3"/>
    </row>
    <row r="82" spans="1:27" ht="12.6" customHeight="1">
      <c r="A82" s="72">
        <v>77</v>
      </c>
      <c r="B82" s="34" t="s">
        <v>165</v>
      </c>
      <c r="C82" s="4">
        <v>12414</v>
      </c>
      <c r="D82" s="4">
        <v>40012</v>
      </c>
      <c r="E82" s="139">
        <f t="shared" si="7"/>
        <v>52426</v>
      </c>
      <c r="F82" s="4">
        <v>1906</v>
      </c>
      <c r="G82" s="4">
        <v>4946</v>
      </c>
      <c r="H82" s="139">
        <f t="shared" si="9"/>
        <v>6852</v>
      </c>
      <c r="I82" s="4">
        <v>364</v>
      </c>
      <c r="J82" s="4">
        <v>1027</v>
      </c>
      <c r="K82" s="139">
        <f t="shared" si="10"/>
        <v>1391</v>
      </c>
      <c r="L82" s="4">
        <v>3606</v>
      </c>
      <c r="M82" s="4">
        <v>5992</v>
      </c>
      <c r="N82" s="139">
        <f t="shared" si="8"/>
        <v>9598</v>
      </c>
      <c r="O82" s="140">
        <f t="shared" si="11"/>
        <v>70267</v>
      </c>
      <c r="Q82" s="4"/>
      <c r="R82" s="4"/>
      <c r="X82" s="3"/>
      <c r="Z82" s="3"/>
      <c r="AA82" s="3"/>
    </row>
    <row r="83" spans="1:27" ht="12.6" customHeight="1">
      <c r="A83" s="72">
        <v>78</v>
      </c>
      <c r="B83" s="34" t="s">
        <v>166</v>
      </c>
      <c r="C83" s="4">
        <v>10113</v>
      </c>
      <c r="D83" s="4">
        <v>26916</v>
      </c>
      <c r="E83" s="139">
        <f t="shared" si="7"/>
        <v>37029</v>
      </c>
      <c r="F83" s="4">
        <v>1265</v>
      </c>
      <c r="G83" s="4">
        <v>3335</v>
      </c>
      <c r="H83" s="139">
        <f t="shared" si="9"/>
        <v>4600</v>
      </c>
      <c r="I83" s="4">
        <v>374</v>
      </c>
      <c r="J83" s="4">
        <v>738</v>
      </c>
      <c r="K83" s="139">
        <f t="shared" si="10"/>
        <v>1112</v>
      </c>
      <c r="L83" s="4">
        <v>3795</v>
      </c>
      <c r="M83" s="4">
        <v>9812</v>
      </c>
      <c r="N83" s="139">
        <f t="shared" si="8"/>
        <v>13607</v>
      </c>
      <c r="O83" s="140">
        <f t="shared" si="11"/>
        <v>56348</v>
      </c>
      <c r="Q83" s="4"/>
      <c r="R83" s="4"/>
      <c r="X83" s="3"/>
      <c r="Z83" s="3"/>
      <c r="AA83" s="3"/>
    </row>
    <row r="84" spans="1:27" ht="12.6" customHeight="1">
      <c r="A84" s="72">
        <v>79</v>
      </c>
      <c r="B84" s="34" t="s">
        <v>167</v>
      </c>
      <c r="C84" s="4">
        <v>3812</v>
      </c>
      <c r="D84" s="4">
        <v>11583</v>
      </c>
      <c r="E84" s="139">
        <f t="shared" si="7"/>
        <v>15395</v>
      </c>
      <c r="F84" s="4">
        <v>404</v>
      </c>
      <c r="G84" s="4">
        <v>2875</v>
      </c>
      <c r="H84" s="139">
        <f t="shared" si="9"/>
        <v>3279</v>
      </c>
      <c r="I84" s="4">
        <v>396</v>
      </c>
      <c r="J84" s="4">
        <v>1944</v>
      </c>
      <c r="K84" s="139">
        <f t="shared" si="10"/>
        <v>2340</v>
      </c>
      <c r="L84" s="4">
        <v>1817</v>
      </c>
      <c r="M84" s="4">
        <v>4218</v>
      </c>
      <c r="N84" s="139">
        <f t="shared" si="8"/>
        <v>6035</v>
      </c>
      <c r="O84" s="140">
        <f>SUM(E84,K84,N84,H84)</f>
        <v>27049</v>
      </c>
      <c r="Q84" s="4"/>
      <c r="R84" s="4"/>
      <c r="X84" s="3"/>
      <c r="Z84" s="3"/>
      <c r="AA84" s="3"/>
    </row>
    <row r="85" spans="1:27" ht="12.6" customHeight="1">
      <c r="A85" s="72">
        <v>80</v>
      </c>
      <c r="B85" s="34" t="s">
        <v>168</v>
      </c>
      <c r="C85" s="4">
        <v>10552</v>
      </c>
      <c r="D85" s="4">
        <v>40625</v>
      </c>
      <c r="E85" s="139">
        <f t="shared" si="7"/>
        <v>51177</v>
      </c>
      <c r="F85" s="4">
        <v>2307</v>
      </c>
      <c r="G85" s="4">
        <v>8530</v>
      </c>
      <c r="H85" s="139">
        <f t="shared" si="9"/>
        <v>10837</v>
      </c>
      <c r="I85" s="4">
        <v>874</v>
      </c>
      <c r="J85" s="4">
        <v>4367</v>
      </c>
      <c r="K85" s="139">
        <f t="shared" si="10"/>
        <v>5241</v>
      </c>
      <c r="L85" s="4">
        <v>6416</v>
      </c>
      <c r="M85" s="4">
        <v>11873</v>
      </c>
      <c r="N85" s="139">
        <f t="shared" si="8"/>
        <v>18289</v>
      </c>
      <c r="O85" s="140">
        <f t="shared" si="11"/>
        <v>85544</v>
      </c>
      <c r="Q85" s="4"/>
      <c r="R85" s="4"/>
      <c r="X85" s="3"/>
      <c r="Z85" s="3"/>
      <c r="AA85" s="3"/>
    </row>
    <row r="86" spans="1:27" ht="12.6" customHeight="1">
      <c r="A86" s="72">
        <v>81</v>
      </c>
      <c r="B86" s="34" t="s">
        <v>169</v>
      </c>
      <c r="C86" s="4">
        <v>22224</v>
      </c>
      <c r="D86" s="4">
        <v>47205</v>
      </c>
      <c r="E86" s="139">
        <f t="shared" si="7"/>
        <v>69429</v>
      </c>
      <c r="F86" s="4">
        <v>1982</v>
      </c>
      <c r="G86" s="4">
        <v>6952</v>
      </c>
      <c r="H86" s="139">
        <f t="shared" si="9"/>
        <v>8934</v>
      </c>
      <c r="I86" s="4">
        <v>890</v>
      </c>
      <c r="J86" s="4">
        <v>3030</v>
      </c>
      <c r="K86" s="139">
        <f t="shared" si="10"/>
        <v>3920</v>
      </c>
      <c r="L86" s="4">
        <v>4966</v>
      </c>
      <c r="M86" s="4">
        <v>7374</v>
      </c>
      <c r="N86" s="139">
        <f t="shared" si="8"/>
        <v>12340</v>
      </c>
      <c r="O86" s="140">
        <f t="shared" si="11"/>
        <v>94623</v>
      </c>
      <c r="Q86" s="4"/>
      <c r="R86" s="4"/>
      <c r="X86" s="3"/>
      <c r="Z86" s="3"/>
      <c r="AA86" s="3"/>
    </row>
    <row r="87" spans="1:27" s="3" customFormat="1" ht="12.95" customHeight="1">
      <c r="A87" s="723" t="s">
        <v>306</v>
      </c>
      <c r="B87" s="723"/>
      <c r="C87" s="141">
        <f>SUM(C6:C86)</f>
        <v>3825218</v>
      </c>
      <c r="D87" s="141">
        <f>SUM(D6:D86)</f>
        <v>9949970</v>
      </c>
      <c r="E87" s="141">
        <f t="shared" ref="E87:O87" si="12">SUM(E6:E86)</f>
        <v>13775188</v>
      </c>
      <c r="F87" s="141">
        <f>SUM(F6:F86)</f>
        <v>445397</v>
      </c>
      <c r="G87" s="141">
        <f>SUM(G6:G86)</f>
        <v>1524408</v>
      </c>
      <c r="H87" s="141">
        <f t="shared" ref="H87" si="13">SUM(H6:H86)</f>
        <v>1969805</v>
      </c>
      <c r="I87" s="141">
        <f t="shared" si="12"/>
        <v>126131</v>
      </c>
      <c r="J87" s="141">
        <f t="shared" si="12"/>
        <v>591745</v>
      </c>
      <c r="K87" s="141">
        <f t="shared" si="12"/>
        <v>717876</v>
      </c>
      <c r="L87" s="141">
        <f>SUM(L6:L86)</f>
        <v>1091515</v>
      </c>
      <c r="M87" s="141">
        <f>SUM(M6:M86)</f>
        <v>1891033</v>
      </c>
      <c r="N87" s="141">
        <f t="shared" si="12"/>
        <v>2982548</v>
      </c>
      <c r="O87" s="141">
        <f t="shared" si="12"/>
        <v>19445417</v>
      </c>
      <c r="P87" s="140"/>
      <c r="Q87" s="4"/>
    </row>
    <row r="89" spans="1:27">
      <c r="F89" s="4"/>
      <c r="H89" s="519"/>
      <c r="I89" s="4"/>
      <c r="K89" s="426"/>
      <c r="L89" s="4"/>
      <c r="N89" s="426"/>
      <c r="O89" s="426"/>
    </row>
    <row r="90" spans="1:27">
      <c r="C90" s="426"/>
      <c r="D90" s="426"/>
      <c r="E90" s="426"/>
      <c r="F90" s="426"/>
      <c r="G90" s="426"/>
      <c r="H90" s="426"/>
      <c r="I90" s="426"/>
      <c r="J90" s="426"/>
      <c r="K90" s="426"/>
      <c r="L90" s="426"/>
      <c r="M90" s="426"/>
      <c r="N90" s="426"/>
      <c r="O90" s="426"/>
    </row>
    <row r="91" spans="1:27">
      <c r="F91" s="426"/>
      <c r="G91" s="426"/>
      <c r="H91" s="426"/>
      <c r="I91" s="426"/>
      <c r="J91" s="426"/>
      <c r="K91" s="426"/>
      <c r="L91" s="40"/>
    </row>
    <row r="92" spans="1:27">
      <c r="O92" s="426"/>
    </row>
    <row r="93" spans="1:27">
      <c r="D93" s="426"/>
      <c r="E93" s="426"/>
      <c r="O93" s="426"/>
    </row>
    <row r="96" spans="1:27">
      <c r="F96" s="426"/>
      <c r="G96" s="426"/>
      <c r="H96" s="426"/>
      <c r="I96" s="426"/>
      <c r="J96" s="426"/>
      <c r="K96" s="426"/>
      <c r="L96" s="426"/>
      <c r="M96" s="426"/>
      <c r="N96" s="426"/>
      <c r="O96" s="426"/>
      <c r="P96" s="426"/>
      <c r="Q96" s="426"/>
      <c r="R96" s="426"/>
    </row>
  </sheetData>
  <mergeCells count="11">
    <mergeCell ref="A87:B87"/>
    <mergeCell ref="F3:K3"/>
    <mergeCell ref="A1:O1"/>
    <mergeCell ref="A2:O2"/>
    <mergeCell ref="A3:A5"/>
    <mergeCell ref="B3:B5"/>
    <mergeCell ref="O3:O5"/>
    <mergeCell ref="C3:E4"/>
    <mergeCell ref="F4:H4"/>
    <mergeCell ref="I4:K4"/>
    <mergeCell ref="L3:N4"/>
  </mergeCells>
  <pageMargins left="0" right="0" top="0" bottom="0" header="0" footer="0"/>
  <pageSetup paperSize="9" scale="6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tabColor theme="0" tint="-0.499984740745262"/>
  </sheetPr>
  <dimension ref="A1:R246"/>
  <sheetViews>
    <sheetView showGridLines="0" zoomScale="90" zoomScaleNormal="90" workbookViewId="0">
      <selection activeCell="F20" sqref="F20"/>
    </sheetView>
  </sheetViews>
  <sheetFormatPr defaultColWidth="9.140625" defaultRowHeight="12.75"/>
  <cols>
    <col min="1" max="1" width="9.7109375" style="2" customWidth="1"/>
    <col min="2" max="2" width="1.7109375" style="2" customWidth="1"/>
    <col min="3" max="3" width="15.85546875" style="2" customWidth="1"/>
    <col min="4" max="4" width="16.28515625" style="2" customWidth="1"/>
    <col min="5" max="6" width="15.85546875" style="2" customWidth="1"/>
    <col min="7" max="9" width="17.28515625" style="2" customWidth="1"/>
    <col min="10" max="10" width="11.5703125" style="12" customWidth="1"/>
    <col min="11" max="11" width="9.28515625" style="543" customWidth="1"/>
    <col min="12" max="15" width="15" style="543" bestFit="1" customWidth="1"/>
    <col min="16" max="17" width="15" style="541" bestFit="1" customWidth="1"/>
    <col min="18" max="18" width="13.5703125" style="541" bestFit="1" customWidth="1"/>
    <col min="19" max="19" width="16.85546875" style="2" bestFit="1" customWidth="1"/>
    <col min="20" max="20" width="13.5703125" style="2" bestFit="1" customWidth="1"/>
    <col min="21" max="21" width="16" style="2" bestFit="1" customWidth="1"/>
    <col min="22" max="16384" width="9.140625" style="2"/>
  </cols>
  <sheetData>
    <row r="1" spans="1:18" ht="35.25" customHeight="1">
      <c r="A1" s="727" t="s">
        <v>633</v>
      </c>
      <c r="B1" s="743"/>
      <c r="C1" s="743"/>
      <c r="D1" s="743"/>
      <c r="E1" s="743"/>
      <c r="F1" s="743"/>
      <c r="G1" s="743"/>
      <c r="H1" s="743"/>
      <c r="I1" s="743"/>
    </row>
    <row r="2" spans="1:18" ht="32.25" customHeight="1">
      <c r="A2" s="744" t="s">
        <v>634</v>
      </c>
      <c r="B2" s="744"/>
      <c r="C2" s="744"/>
      <c r="D2" s="744"/>
      <c r="E2" s="744"/>
      <c r="F2" s="744"/>
      <c r="G2" s="744"/>
      <c r="H2" s="744"/>
      <c r="I2" s="744"/>
    </row>
    <row r="3" spans="1:18" ht="8.25" customHeight="1">
      <c r="A3" s="77"/>
      <c r="B3" s="77"/>
      <c r="C3" s="77"/>
      <c r="D3" s="77"/>
      <c r="E3" s="77"/>
      <c r="F3" s="77"/>
      <c r="G3" s="77"/>
      <c r="H3" s="77"/>
      <c r="I3" s="77"/>
    </row>
    <row r="4" spans="1:18" s="1" customFormat="1" ht="51.75" customHeight="1">
      <c r="A4" s="748" t="s">
        <v>536</v>
      </c>
      <c r="B4" s="748"/>
      <c r="C4" s="749"/>
      <c r="D4" s="725" t="s">
        <v>659</v>
      </c>
      <c r="E4" s="725"/>
      <c r="F4" s="726"/>
      <c r="G4" s="724" t="s">
        <v>479</v>
      </c>
      <c r="H4" s="725"/>
      <c r="I4" s="738"/>
      <c r="J4" s="59"/>
      <c r="K4" s="742"/>
      <c r="L4" s="742"/>
      <c r="M4" s="742"/>
      <c r="N4" s="742"/>
      <c r="O4" s="540"/>
      <c r="P4" s="540"/>
      <c r="Q4" s="540"/>
      <c r="R4" s="540"/>
    </row>
    <row r="5" spans="1:18" s="1" customFormat="1" ht="23.25" customHeight="1">
      <c r="A5" s="750"/>
      <c r="B5" s="750"/>
      <c r="C5" s="751"/>
      <c r="D5" s="607">
        <v>2014</v>
      </c>
      <c r="E5" s="156">
        <v>2015</v>
      </c>
      <c r="F5" s="156">
        <v>2016</v>
      </c>
      <c r="G5" s="147">
        <v>2014</v>
      </c>
      <c r="H5" s="564">
        <v>2015</v>
      </c>
      <c r="I5" s="606">
        <v>2016</v>
      </c>
      <c r="J5" s="544"/>
      <c r="K5" s="544"/>
      <c r="L5" s="544"/>
      <c r="M5" s="544"/>
      <c r="N5" s="540"/>
      <c r="O5" s="540"/>
      <c r="P5" s="540"/>
      <c r="Q5" s="540"/>
    </row>
    <row r="6" spans="1:18" s="1" customFormat="1" ht="21" customHeight="1">
      <c r="A6" s="746">
        <v>1</v>
      </c>
      <c r="B6" s="746"/>
      <c r="C6" s="746"/>
      <c r="D6" s="495">
        <v>590212</v>
      </c>
      <c r="E6" s="495">
        <v>608258</v>
      </c>
      <c r="F6" s="565">
        <v>615258</v>
      </c>
      <c r="G6" s="451">
        <v>590212</v>
      </c>
      <c r="H6" s="451">
        <v>608258</v>
      </c>
      <c r="I6" s="452">
        <v>615258</v>
      </c>
      <c r="J6" s="540"/>
      <c r="K6" s="540"/>
      <c r="L6" s="542"/>
      <c r="M6" s="542"/>
      <c r="N6" s="542"/>
      <c r="O6" s="542"/>
      <c r="P6" s="540"/>
      <c r="Q6" s="540"/>
    </row>
    <row r="7" spans="1:18" s="1" customFormat="1" ht="21" customHeight="1">
      <c r="A7" s="100">
        <v>2</v>
      </c>
      <c r="B7" s="96" t="s">
        <v>93</v>
      </c>
      <c r="C7" s="97">
        <v>3</v>
      </c>
      <c r="D7" s="495">
        <v>456160</v>
      </c>
      <c r="E7" s="495">
        <v>477133</v>
      </c>
      <c r="F7" s="565">
        <v>491293</v>
      </c>
      <c r="G7" s="452">
        <v>1084414</v>
      </c>
      <c r="H7" s="452">
        <v>1133210</v>
      </c>
      <c r="I7" s="452">
        <v>1167641</v>
      </c>
      <c r="J7" s="540"/>
      <c r="K7" s="540"/>
      <c r="L7" s="542"/>
      <c r="M7" s="542"/>
      <c r="N7" s="542"/>
      <c r="O7" s="542"/>
      <c r="P7" s="540"/>
      <c r="Q7" s="540"/>
    </row>
    <row r="8" spans="1:18" s="1" customFormat="1" ht="21" customHeight="1">
      <c r="A8" s="100">
        <v>4</v>
      </c>
      <c r="B8" s="96" t="s">
        <v>93</v>
      </c>
      <c r="C8" s="97">
        <v>9</v>
      </c>
      <c r="D8" s="495">
        <v>387890</v>
      </c>
      <c r="E8" s="495">
        <v>400880</v>
      </c>
      <c r="F8" s="565">
        <v>398228</v>
      </c>
      <c r="G8" s="452">
        <v>2225951</v>
      </c>
      <c r="H8" s="452">
        <v>2293358</v>
      </c>
      <c r="I8" s="452">
        <v>2248577</v>
      </c>
      <c r="J8" s="540"/>
      <c r="K8" s="540"/>
      <c r="L8" s="542"/>
      <c r="M8" s="542"/>
      <c r="N8" s="542"/>
      <c r="O8" s="542"/>
      <c r="P8" s="540"/>
      <c r="Q8" s="540"/>
    </row>
    <row r="9" spans="1:18" s="1" customFormat="1" ht="21" customHeight="1">
      <c r="A9" s="101">
        <v>10</v>
      </c>
      <c r="B9" s="96" t="s">
        <v>93</v>
      </c>
      <c r="C9" s="98">
        <v>19</v>
      </c>
      <c r="D9" s="495">
        <v>133752</v>
      </c>
      <c r="E9" s="495">
        <v>138751</v>
      </c>
      <c r="F9" s="565">
        <v>132884</v>
      </c>
      <c r="G9" s="452">
        <v>1784954</v>
      </c>
      <c r="H9" s="452">
        <v>1848186</v>
      </c>
      <c r="I9" s="452">
        <v>1774574</v>
      </c>
      <c r="J9" s="540"/>
      <c r="K9" s="540"/>
      <c r="L9" s="542"/>
      <c r="M9" s="542"/>
      <c r="N9" s="542"/>
      <c r="O9" s="542"/>
      <c r="P9" s="540"/>
      <c r="Q9" s="540"/>
    </row>
    <row r="10" spans="1:18" s="1" customFormat="1" ht="21" customHeight="1">
      <c r="A10" s="101">
        <v>20</v>
      </c>
      <c r="B10" s="96" t="s">
        <v>93</v>
      </c>
      <c r="C10" s="98">
        <v>29</v>
      </c>
      <c r="D10" s="495">
        <v>43700</v>
      </c>
      <c r="E10" s="495">
        <v>44577</v>
      </c>
      <c r="F10" s="565">
        <v>42885</v>
      </c>
      <c r="G10" s="452">
        <v>1040755</v>
      </c>
      <c r="H10" s="452">
        <v>1060018</v>
      </c>
      <c r="I10" s="452">
        <v>1019183</v>
      </c>
      <c r="J10" s="540"/>
      <c r="K10" s="540"/>
      <c r="L10" s="542"/>
      <c r="M10" s="542"/>
      <c r="N10" s="542"/>
      <c r="O10" s="542"/>
      <c r="P10" s="540"/>
      <c r="Q10" s="540"/>
    </row>
    <row r="11" spans="1:18" s="1" customFormat="1" ht="21" customHeight="1">
      <c r="A11" s="101">
        <v>30</v>
      </c>
      <c r="B11" s="96" t="s">
        <v>93</v>
      </c>
      <c r="C11" s="98">
        <v>39</v>
      </c>
      <c r="D11" s="495">
        <v>21532</v>
      </c>
      <c r="E11" s="495">
        <v>21629</v>
      </c>
      <c r="F11" s="565">
        <v>20890</v>
      </c>
      <c r="G11" s="452">
        <v>732838</v>
      </c>
      <c r="H11" s="452">
        <v>736266</v>
      </c>
      <c r="I11" s="452">
        <v>710390</v>
      </c>
      <c r="J11" s="540"/>
      <c r="K11" s="540"/>
      <c r="L11" s="542"/>
      <c r="M11" s="542"/>
      <c r="N11" s="542"/>
      <c r="O11" s="542"/>
      <c r="P11" s="540"/>
      <c r="Q11" s="540"/>
    </row>
    <row r="12" spans="1:18" s="1" customFormat="1" ht="21" customHeight="1">
      <c r="A12" s="101">
        <v>40</v>
      </c>
      <c r="B12" s="96" t="s">
        <v>93</v>
      </c>
      <c r="C12" s="98">
        <v>49</v>
      </c>
      <c r="D12" s="495">
        <v>13040</v>
      </c>
      <c r="E12" s="495">
        <v>12949</v>
      </c>
      <c r="F12" s="565">
        <v>12623</v>
      </c>
      <c r="G12" s="452">
        <v>574974</v>
      </c>
      <c r="H12" s="452">
        <v>570696</v>
      </c>
      <c r="I12" s="452">
        <v>555319</v>
      </c>
      <c r="J12" s="540"/>
      <c r="K12" s="540"/>
      <c r="L12" s="542"/>
      <c r="M12" s="542"/>
      <c r="N12" s="542"/>
      <c r="O12" s="542"/>
      <c r="P12" s="540"/>
      <c r="Q12" s="540"/>
    </row>
    <row r="13" spans="1:18" s="1" customFormat="1" ht="21" customHeight="1">
      <c r="A13" s="101">
        <v>50</v>
      </c>
      <c r="B13" s="96" t="s">
        <v>93</v>
      </c>
      <c r="C13" s="98">
        <v>59</v>
      </c>
      <c r="D13" s="495">
        <v>6250</v>
      </c>
      <c r="E13" s="495">
        <v>6647</v>
      </c>
      <c r="F13" s="565">
        <v>6582</v>
      </c>
      <c r="G13" s="452">
        <v>338120</v>
      </c>
      <c r="H13" s="452">
        <v>359662</v>
      </c>
      <c r="I13" s="452">
        <v>356120</v>
      </c>
      <c r="J13" s="540"/>
      <c r="K13" s="540"/>
      <c r="L13" s="542"/>
      <c r="M13" s="542"/>
      <c r="N13" s="542"/>
      <c r="O13" s="542"/>
      <c r="P13" s="540"/>
      <c r="Q13" s="540"/>
    </row>
    <row r="14" spans="1:18" s="1" customFormat="1" ht="21" customHeight="1">
      <c r="A14" s="101">
        <v>60</v>
      </c>
      <c r="B14" s="96" t="s">
        <v>93</v>
      </c>
      <c r="C14" s="98">
        <v>69</v>
      </c>
      <c r="D14" s="495">
        <v>4413</v>
      </c>
      <c r="E14" s="495">
        <v>4713</v>
      </c>
      <c r="F14" s="565">
        <v>4654</v>
      </c>
      <c r="G14" s="452">
        <v>283219</v>
      </c>
      <c r="H14" s="452">
        <v>303048</v>
      </c>
      <c r="I14" s="452">
        <v>299112</v>
      </c>
      <c r="J14" s="540"/>
      <c r="K14" s="540"/>
      <c r="L14" s="542"/>
      <c r="M14" s="542"/>
      <c r="N14" s="542"/>
      <c r="O14" s="542"/>
      <c r="P14" s="540"/>
      <c r="Q14" s="540"/>
    </row>
    <row r="15" spans="1:18" s="1" customFormat="1" ht="21" customHeight="1">
      <c r="A15" s="101">
        <v>70</v>
      </c>
      <c r="B15" s="96" t="s">
        <v>93</v>
      </c>
      <c r="C15" s="98">
        <v>79</v>
      </c>
      <c r="D15" s="495">
        <v>3361</v>
      </c>
      <c r="E15" s="495">
        <v>3632</v>
      </c>
      <c r="F15" s="565">
        <v>3436</v>
      </c>
      <c r="G15" s="452">
        <v>249622</v>
      </c>
      <c r="H15" s="452">
        <v>269544</v>
      </c>
      <c r="I15" s="452">
        <v>255310</v>
      </c>
      <c r="J15" s="540"/>
      <c r="K15" s="540"/>
      <c r="L15" s="542"/>
      <c r="M15" s="542"/>
      <c r="N15" s="542"/>
      <c r="O15" s="542"/>
      <c r="P15" s="540"/>
      <c r="Q15" s="540"/>
    </row>
    <row r="16" spans="1:18" s="1" customFormat="1" ht="21" customHeight="1">
      <c r="A16" s="101">
        <v>80</v>
      </c>
      <c r="B16" s="96" t="s">
        <v>93</v>
      </c>
      <c r="C16" s="98">
        <v>89</v>
      </c>
      <c r="D16" s="495">
        <v>2581</v>
      </c>
      <c r="E16" s="495">
        <v>2728</v>
      </c>
      <c r="F16" s="565">
        <v>2624</v>
      </c>
      <c r="G16" s="452">
        <v>217553</v>
      </c>
      <c r="H16" s="452">
        <v>229670</v>
      </c>
      <c r="I16" s="452">
        <v>221150</v>
      </c>
      <c r="J16" s="540"/>
      <c r="K16" s="540"/>
      <c r="L16" s="542"/>
      <c r="M16" s="542"/>
      <c r="N16" s="542"/>
      <c r="O16" s="542"/>
      <c r="P16" s="540"/>
      <c r="Q16" s="540"/>
    </row>
    <row r="17" spans="1:17" s="1" customFormat="1" ht="21" customHeight="1">
      <c r="A17" s="101">
        <v>90</v>
      </c>
      <c r="B17" s="96" t="s">
        <v>93</v>
      </c>
      <c r="C17" s="98">
        <v>99</v>
      </c>
      <c r="D17" s="495">
        <v>2148</v>
      </c>
      <c r="E17" s="495">
        <v>2191</v>
      </c>
      <c r="F17" s="565">
        <v>2166</v>
      </c>
      <c r="G17" s="452">
        <v>202840</v>
      </c>
      <c r="H17" s="452">
        <v>206736</v>
      </c>
      <c r="I17" s="452">
        <v>204100</v>
      </c>
      <c r="J17" s="540"/>
      <c r="K17" s="540"/>
      <c r="L17" s="542"/>
      <c r="M17" s="542"/>
      <c r="N17" s="542"/>
      <c r="O17" s="542"/>
      <c r="P17" s="540"/>
      <c r="Q17" s="540"/>
    </row>
    <row r="18" spans="1:17" s="7" customFormat="1" ht="21" customHeight="1">
      <c r="A18" s="101">
        <v>100</v>
      </c>
      <c r="B18" s="96" t="s">
        <v>93</v>
      </c>
      <c r="C18" s="99">
        <v>149</v>
      </c>
      <c r="D18" s="495">
        <v>6051</v>
      </c>
      <c r="E18" s="495">
        <v>6414</v>
      </c>
      <c r="F18" s="565">
        <v>6319</v>
      </c>
      <c r="G18" s="453">
        <v>732200</v>
      </c>
      <c r="H18" s="453">
        <v>782255</v>
      </c>
      <c r="I18" s="453">
        <v>764010</v>
      </c>
      <c r="J18" s="540"/>
      <c r="K18" s="540"/>
      <c r="L18" s="542"/>
      <c r="M18" s="542"/>
      <c r="N18" s="542"/>
      <c r="O18" s="542"/>
      <c r="P18" s="540"/>
      <c r="Q18" s="540"/>
    </row>
    <row r="19" spans="1:17" s="1" customFormat="1" ht="21" customHeight="1">
      <c r="A19" s="101">
        <v>150</v>
      </c>
      <c r="B19" s="96" t="s">
        <v>93</v>
      </c>
      <c r="C19" s="98">
        <v>199</v>
      </c>
      <c r="D19" s="495">
        <v>2982</v>
      </c>
      <c r="E19" s="495">
        <v>3124</v>
      </c>
      <c r="F19" s="565">
        <v>3088</v>
      </c>
      <c r="G19" s="452">
        <v>510756</v>
      </c>
      <c r="H19" s="452">
        <v>545492</v>
      </c>
      <c r="I19" s="452">
        <v>531130</v>
      </c>
      <c r="J19" s="540"/>
      <c r="K19" s="540"/>
      <c r="L19" s="542"/>
      <c r="M19" s="542"/>
      <c r="N19" s="542"/>
      <c r="O19" s="542"/>
      <c r="P19" s="540"/>
      <c r="Q19" s="540"/>
    </row>
    <row r="20" spans="1:17" s="1" customFormat="1" ht="21" customHeight="1">
      <c r="A20" s="101">
        <v>200</v>
      </c>
      <c r="B20" s="96" t="s">
        <v>93</v>
      </c>
      <c r="C20" s="98">
        <v>249</v>
      </c>
      <c r="D20" s="495">
        <v>1726</v>
      </c>
      <c r="E20" s="495">
        <v>1931</v>
      </c>
      <c r="F20" s="565">
        <v>1783</v>
      </c>
      <c r="G20" s="452">
        <v>383301</v>
      </c>
      <c r="H20" s="452">
        <v>406519</v>
      </c>
      <c r="I20" s="452">
        <f>397217-131</f>
        <v>397086</v>
      </c>
      <c r="J20" s="540"/>
      <c r="K20" s="540"/>
      <c r="L20" s="542"/>
      <c r="M20" s="542"/>
      <c r="N20" s="542"/>
      <c r="O20" s="542"/>
      <c r="P20" s="540"/>
      <c r="Q20" s="540"/>
    </row>
    <row r="21" spans="1:17" s="1" customFormat="1" ht="21" customHeight="1">
      <c r="A21" s="101">
        <v>250</v>
      </c>
      <c r="B21" s="96" t="s">
        <v>93</v>
      </c>
      <c r="C21" s="99">
        <v>299</v>
      </c>
      <c r="D21" s="495">
        <v>1063</v>
      </c>
      <c r="E21" s="495">
        <v>1129</v>
      </c>
      <c r="F21" s="565">
        <v>1109</v>
      </c>
      <c r="G21" s="452">
        <v>290166</v>
      </c>
      <c r="H21" s="452">
        <v>307790</v>
      </c>
      <c r="I21" s="452">
        <v>302887</v>
      </c>
      <c r="J21" s="540"/>
      <c r="K21" s="540"/>
      <c r="L21" s="542"/>
      <c r="M21" s="542"/>
      <c r="N21" s="542"/>
      <c r="O21" s="542"/>
      <c r="P21" s="540"/>
      <c r="Q21" s="540"/>
    </row>
    <row r="22" spans="1:17" s="1" customFormat="1" ht="21" customHeight="1">
      <c r="A22" s="101">
        <v>300</v>
      </c>
      <c r="B22" s="96" t="s">
        <v>93</v>
      </c>
      <c r="C22" s="98">
        <v>349</v>
      </c>
      <c r="D22" s="495">
        <v>699</v>
      </c>
      <c r="E22" s="495">
        <v>785</v>
      </c>
      <c r="F22" s="565">
        <v>743</v>
      </c>
      <c r="G22" s="452">
        <v>225651</v>
      </c>
      <c r="H22" s="452">
        <v>253680</v>
      </c>
      <c r="I22" s="452">
        <v>239522</v>
      </c>
      <c r="J22" s="540"/>
      <c r="K22" s="540"/>
      <c r="L22" s="542"/>
      <c r="M22" s="542"/>
      <c r="N22" s="542"/>
      <c r="O22" s="542"/>
      <c r="P22" s="540"/>
      <c r="Q22" s="540"/>
    </row>
    <row r="23" spans="1:17" s="1" customFormat="1" ht="21" customHeight="1">
      <c r="A23" s="101">
        <v>350</v>
      </c>
      <c r="B23" s="96" t="s">
        <v>93</v>
      </c>
      <c r="C23" s="98">
        <v>399</v>
      </c>
      <c r="D23" s="495">
        <v>477</v>
      </c>
      <c r="E23" s="495">
        <v>529</v>
      </c>
      <c r="F23" s="565">
        <v>524</v>
      </c>
      <c r="G23" s="452">
        <v>178017</v>
      </c>
      <c r="H23" s="452">
        <v>197505</v>
      </c>
      <c r="I23" s="452">
        <v>195418</v>
      </c>
      <c r="J23" s="540"/>
      <c r="K23" s="540"/>
      <c r="L23" s="542"/>
      <c r="M23" s="542"/>
      <c r="N23" s="542"/>
      <c r="O23" s="542"/>
      <c r="P23" s="540"/>
      <c r="Q23" s="540"/>
    </row>
    <row r="24" spans="1:17" s="1" customFormat="1" ht="21" customHeight="1">
      <c r="A24" s="101">
        <v>400</v>
      </c>
      <c r="B24" s="96" t="s">
        <v>93</v>
      </c>
      <c r="C24" s="99">
        <v>449</v>
      </c>
      <c r="D24" s="495">
        <v>394</v>
      </c>
      <c r="E24" s="495">
        <v>380</v>
      </c>
      <c r="F24" s="565">
        <v>392</v>
      </c>
      <c r="G24" s="452">
        <v>166734</v>
      </c>
      <c r="H24" s="452">
        <v>160731</v>
      </c>
      <c r="I24" s="452">
        <v>166198</v>
      </c>
      <c r="J24" s="540"/>
      <c r="K24" s="540"/>
      <c r="L24" s="542"/>
      <c r="M24" s="542"/>
      <c r="N24" s="542"/>
      <c r="O24" s="542"/>
      <c r="P24" s="540"/>
      <c r="Q24" s="540"/>
    </row>
    <row r="25" spans="1:17" s="1" customFormat="1" ht="21" customHeight="1">
      <c r="A25" s="101">
        <v>450</v>
      </c>
      <c r="B25" s="96" t="s">
        <v>93</v>
      </c>
      <c r="C25" s="98">
        <v>499</v>
      </c>
      <c r="D25" s="495">
        <v>280</v>
      </c>
      <c r="E25" s="495">
        <v>323</v>
      </c>
      <c r="F25" s="565">
        <v>284</v>
      </c>
      <c r="G25" s="452">
        <v>132592</v>
      </c>
      <c r="H25" s="452">
        <v>152887</v>
      </c>
      <c r="I25" s="452">
        <v>134462</v>
      </c>
      <c r="J25" s="540"/>
      <c r="K25" s="540"/>
      <c r="L25" s="542"/>
      <c r="M25" s="542"/>
      <c r="N25" s="542"/>
      <c r="O25" s="542"/>
      <c r="P25" s="540"/>
      <c r="Q25" s="540"/>
    </row>
    <row r="26" spans="1:17" s="1" customFormat="1" ht="21" customHeight="1">
      <c r="A26" s="101">
        <v>500</v>
      </c>
      <c r="B26" s="96" t="s">
        <v>93</v>
      </c>
      <c r="C26" s="98">
        <v>549</v>
      </c>
      <c r="D26" s="495">
        <v>188</v>
      </c>
      <c r="E26" s="495">
        <v>244</v>
      </c>
      <c r="F26" s="565">
        <v>244</v>
      </c>
      <c r="G26" s="452">
        <v>98425</v>
      </c>
      <c r="H26" s="452">
        <v>127771</v>
      </c>
      <c r="I26" s="452">
        <v>127476</v>
      </c>
      <c r="J26" s="540"/>
      <c r="K26" s="540"/>
      <c r="L26" s="542"/>
      <c r="M26" s="542"/>
      <c r="N26" s="542"/>
      <c r="O26" s="542"/>
      <c r="P26" s="540"/>
      <c r="Q26" s="540"/>
    </row>
    <row r="27" spans="1:17" s="1" customFormat="1" ht="21" customHeight="1">
      <c r="A27" s="101">
        <v>550</v>
      </c>
      <c r="B27" s="96" t="s">
        <v>93</v>
      </c>
      <c r="C27" s="99">
        <v>599</v>
      </c>
      <c r="D27" s="495">
        <v>179</v>
      </c>
      <c r="E27" s="495">
        <v>192</v>
      </c>
      <c r="F27" s="565">
        <v>177</v>
      </c>
      <c r="G27" s="452">
        <v>103182</v>
      </c>
      <c r="H27" s="452">
        <v>109684</v>
      </c>
      <c r="I27" s="452">
        <v>101394</v>
      </c>
      <c r="J27" s="540"/>
      <c r="K27" s="540"/>
      <c r="L27" s="542"/>
      <c r="M27" s="542"/>
      <c r="N27" s="542"/>
      <c r="O27" s="542"/>
      <c r="P27" s="540"/>
      <c r="Q27" s="540"/>
    </row>
    <row r="28" spans="1:17" s="1" customFormat="1" ht="21" customHeight="1">
      <c r="A28" s="101">
        <v>600</v>
      </c>
      <c r="B28" s="96" t="s">
        <v>93</v>
      </c>
      <c r="C28" s="98">
        <v>649</v>
      </c>
      <c r="D28" s="495">
        <v>133</v>
      </c>
      <c r="E28" s="495">
        <v>141</v>
      </c>
      <c r="F28" s="565">
        <v>127</v>
      </c>
      <c r="G28" s="452">
        <v>82842</v>
      </c>
      <c r="H28" s="452">
        <v>87856</v>
      </c>
      <c r="I28" s="452">
        <v>79130</v>
      </c>
      <c r="J28" s="540"/>
      <c r="K28" s="540"/>
      <c r="L28" s="542"/>
      <c r="M28" s="542"/>
      <c r="N28" s="542"/>
      <c r="O28" s="542"/>
      <c r="P28" s="540"/>
      <c r="Q28" s="540"/>
    </row>
    <row r="29" spans="1:17" s="1" customFormat="1" ht="21" customHeight="1">
      <c r="A29" s="101">
        <v>650</v>
      </c>
      <c r="B29" s="96" t="s">
        <v>93</v>
      </c>
      <c r="C29" s="98">
        <v>699</v>
      </c>
      <c r="D29" s="495">
        <v>106</v>
      </c>
      <c r="E29" s="495">
        <v>120</v>
      </c>
      <c r="F29" s="565">
        <v>128</v>
      </c>
      <c r="G29" s="452">
        <v>71509</v>
      </c>
      <c r="H29" s="452">
        <v>81072</v>
      </c>
      <c r="I29" s="452">
        <v>86134</v>
      </c>
      <c r="J29" s="540"/>
      <c r="K29" s="540"/>
      <c r="L29" s="542"/>
      <c r="M29" s="542"/>
      <c r="N29" s="542"/>
      <c r="O29" s="542"/>
      <c r="P29" s="540"/>
      <c r="Q29" s="540"/>
    </row>
    <row r="30" spans="1:17" s="1" customFormat="1" ht="21" customHeight="1">
      <c r="A30" s="101">
        <v>700</v>
      </c>
      <c r="B30" s="96" t="s">
        <v>93</v>
      </c>
      <c r="C30" s="99">
        <v>749</v>
      </c>
      <c r="D30" s="495">
        <v>86</v>
      </c>
      <c r="E30" s="495">
        <v>97</v>
      </c>
      <c r="F30" s="565">
        <v>99</v>
      </c>
      <c r="G30" s="452">
        <v>62472</v>
      </c>
      <c r="H30" s="452">
        <v>70262</v>
      </c>
      <c r="I30" s="452">
        <v>71613</v>
      </c>
      <c r="J30" s="540"/>
      <c r="K30" s="540"/>
      <c r="L30" s="542"/>
      <c r="M30" s="542"/>
      <c r="N30" s="542"/>
      <c r="O30" s="542"/>
      <c r="P30" s="540"/>
      <c r="Q30" s="540"/>
    </row>
    <row r="31" spans="1:17" s="1" customFormat="1" ht="21" customHeight="1">
      <c r="A31" s="101">
        <v>750</v>
      </c>
      <c r="B31" s="96" t="s">
        <v>93</v>
      </c>
      <c r="C31" s="98">
        <v>799</v>
      </c>
      <c r="D31" s="495">
        <v>81</v>
      </c>
      <c r="E31" s="495">
        <v>68</v>
      </c>
      <c r="F31" s="565">
        <v>88</v>
      </c>
      <c r="G31" s="452">
        <v>62681</v>
      </c>
      <c r="H31" s="452">
        <v>52709</v>
      </c>
      <c r="I31" s="452">
        <v>67175</v>
      </c>
      <c r="J31" s="540"/>
      <c r="K31" s="540"/>
      <c r="L31" s="542"/>
      <c r="M31" s="542"/>
      <c r="N31" s="542"/>
      <c r="O31" s="542"/>
      <c r="P31" s="540"/>
      <c r="Q31" s="540"/>
    </row>
    <row r="32" spans="1:17" s="1" customFormat="1" ht="21" customHeight="1">
      <c r="A32" s="101">
        <v>800</v>
      </c>
      <c r="B32" s="96" t="s">
        <v>93</v>
      </c>
      <c r="C32" s="98">
        <v>849</v>
      </c>
      <c r="D32" s="495">
        <v>59</v>
      </c>
      <c r="E32" s="495">
        <v>74</v>
      </c>
      <c r="F32" s="565">
        <v>66</v>
      </c>
      <c r="G32" s="452">
        <v>48530</v>
      </c>
      <c r="H32" s="452">
        <v>61083</v>
      </c>
      <c r="I32" s="452">
        <v>54200</v>
      </c>
      <c r="J32" s="540"/>
      <c r="K32" s="540"/>
      <c r="L32" s="542"/>
      <c r="M32" s="542"/>
      <c r="N32" s="542"/>
      <c r="O32" s="542"/>
      <c r="P32" s="540"/>
      <c r="Q32" s="540"/>
    </row>
    <row r="33" spans="1:18" s="1" customFormat="1" ht="21" customHeight="1">
      <c r="A33" s="101">
        <v>850</v>
      </c>
      <c r="B33" s="96" t="s">
        <v>93</v>
      </c>
      <c r="C33" s="99">
        <v>899</v>
      </c>
      <c r="D33" s="495">
        <v>50</v>
      </c>
      <c r="E33" s="495">
        <v>70</v>
      </c>
      <c r="F33" s="565">
        <v>62</v>
      </c>
      <c r="G33" s="452">
        <v>43883</v>
      </c>
      <c r="H33" s="452">
        <v>61492</v>
      </c>
      <c r="I33" s="452">
        <v>54101</v>
      </c>
      <c r="J33" s="540"/>
      <c r="K33" s="540"/>
      <c r="L33" s="542"/>
      <c r="M33" s="542"/>
      <c r="N33" s="542"/>
      <c r="O33" s="542"/>
      <c r="P33" s="540"/>
      <c r="Q33" s="540"/>
    </row>
    <row r="34" spans="1:18" s="1" customFormat="1" ht="21" customHeight="1">
      <c r="A34" s="101">
        <v>900</v>
      </c>
      <c r="B34" s="96" t="s">
        <v>93</v>
      </c>
      <c r="C34" s="98">
        <v>949</v>
      </c>
      <c r="D34" s="495">
        <v>37</v>
      </c>
      <c r="E34" s="495">
        <v>47</v>
      </c>
      <c r="F34" s="565">
        <v>51</v>
      </c>
      <c r="G34" s="452">
        <v>34207</v>
      </c>
      <c r="H34" s="452">
        <v>43267</v>
      </c>
      <c r="I34" s="452">
        <v>47090</v>
      </c>
      <c r="J34" s="540"/>
      <c r="K34" s="540"/>
      <c r="L34" s="542"/>
      <c r="M34" s="542"/>
      <c r="N34" s="542"/>
      <c r="O34" s="542"/>
      <c r="P34" s="540"/>
      <c r="Q34" s="540"/>
    </row>
    <row r="35" spans="1:18" s="1" customFormat="1" ht="21" customHeight="1">
      <c r="A35" s="101">
        <v>950</v>
      </c>
      <c r="B35" s="96" t="s">
        <v>93</v>
      </c>
      <c r="C35" s="98">
        <v>999</v>
      </c>
      <c r="D35" s="495">
        <v>32</v>
      </c>
      <c r="E35" s="495">
        <v>41</v>
      </c>
      <c r="F35" s="565">
        <v>40</v>
      </c>
      <c r="G35" s="452">
        <v>31065</v>
      </c>
      <c r="H35" s="452">
        <v>40073</v>
      </c>
      <c r="I35" s="452">
        <v>39898</v>
      </c>
      <c r="J35" s="540"/>
      <c r="K35" s="540"/>
      <c r="L35" s="542"/>
      <c r="M35" s="542"/>
      <c r="N35" s="542"/>
      <c r="O35" s="542"/>
      <c r="P35" s="540"/>
      <c r="Q35" s="540"/>
    </row>
    <row r="36" spans="1:18" s="1" customFormat="1" ht="21" customHeight="1">
      <c r="A36" s="747" t="s">
        <v>182</v>
      </c>
      <c r="B36" s="747"/>
      <c r="C36" s="747"/>
      <c r="D36" s="566">
        <v>328</v>
      </c>
      <c r="E36" s="566">
        <v>390</v>
      </c>
      <c r="F36" s="567">
        <v>393</v>
      </c>
      <c r="G36" s="454">
        <v>656457</v>
      </c>
      <c r="H36" s="454">
        <v>838618</v>
      </c>
      <c r="I36" s="454">
        <v>889530</v>
      </c>
      <c r="J36" s="540"/>
      <c r="K36" s="540"/>
      <c r="L36" s="542"/>
      <c r="M36" s="542"/>
      <c r="N36" s="542"/>
      <c r="O36" s="542"/>
      <c r="P36" s="540"/>
      <c r="Q36" s="540"/>
    </row>
    <row r="37" spans="1:18" s="1" customFormat="1" ht="30.75" customHeight="1">
      <c r="A37" s="745" t="s">
        <v>188</v>
      </c>
      <c r="B37" s="745"/>
      <c r="C37" s="745"/>
      <c r="D37" s="455">
        <f>SUM(D6:D36)</f>
        <v>1679990</v>
      </c>
      <c r="E37" s="455">
        <f t="shared" ref="E37" si="0">SUM(E6:E36)</f>
        <v>1740187</v>
      </c>
      <c r="F37" s="455">
        <f>SUM(F6:F36)</f>
        <v>1749240</v>
      </c>
      <c r="G37" s="568">
        <f t="shared" ref="G37" si="1">SUM(G6:G36)</f>
        <v>13240122</v>
      </c>
      <c r="H37" s="568">
        <f>SUM(H6:H36)</f>
        <v>13999398</v>
      </c>
      <c r="I37" s="568">
        <f>SUM(I6:I36)</f>
        <v>13775188</v>
      </c>
      <c r="J37" s="540"/>
      <c r="K37" s="540"/>
      <c r="L37" s="540"/>
      <c r="M37" s="540"/>
      <c r="N37" s="540"/>
      <c r="O37" s="540"/>
      <c r="P37" s="540"/>
      <c r="Q37" s="540"/>
    </row>
    <row r="38" spans="1:18" s="1" customFormat="1" ht="21.95" customHeight="1">
      <c r="J38" s="8"/>
      <c r="K38" s="540"/>
      <c r="L38" s="540"/>
      <c r="M38" s="540"/>
      <c r="N38" s="540"/>
      <c r="O38" s="540"/>
      <c r="P38" s="540"/>
      <c r="Q38" s="540"/>
      <c r="R38" s="540"/>
    </row>
    <row r="39" spans="1:18" s="1" customFormat="1" ht="21.95" customHeight="1">
      <c r="E39" s="496"/>
      <c r="F39" s="496"/>
      <c r="I39" s="496"/>
      <c r="J39" s="8"/>
      <c r="K39" s="540"/>
      <c r="L39" s="540"/>
      <c r="M39" s="540"/>
      <c r="N39" s="540"/>
      <c r="O39" s="540"/>
      <c r="P39" s="540"/>
      <c r="Q39" s="540"/>
      <c r="R39" s="540"/>
    </row>
    <row r="40" spans="1:18" s="1" customFormat="1" ht="21.95" customHeight="1">
      <c r="J40" s="8"/>
      <c r="K40" s="540"/>
      <c r="L40" s="540"/>
      <c r="M40" s="540"/>
      <c r="N40" s="540"/>
      <c r="O40" s="540"/>
      <c r="P40" s="540"/>
      <c r="Q40" s="540"/>
      <c r="R40" s="540"/>
    </row>
    <row r="41" spans="1:18" s="1" customFormat="1" ht="21.95" customHeight="1">
      <c r="D41" s="496"/>
      <c r="E41" s="496"/>
      <c r="F41" s="496"/>
      <c r="G41" s="496"/>
      <c r="H41" s="496"/>
      <c r="I41" s="102"/>
      <c r="J41" s="8"/>
      <c r="K41" s="540"/>
      <c r="L41" s="540"/>
      <c r="M41" s="540"/>
      <c r="N41" s="540"/>
      <c r="O41" s="540"/>
      <c r="P41" s="540"/>
      <c r="Q41" s="540"/>
      <c r="R41" s="540"/>
    </row>
    <row r="42" spans="1:18" s="1" customFormat="1" ht="21.95" customHeight="1">
      <c r="J42" s="8"/>
      <c r="K42" s="540"/>
      <c r="L42" s="540"/>
      <c r="M42" s="540"/>
      <c r="N42" s="540"/>
      <c r="O42" s="540"/>
      <c r="P42" s="540"/>
      <c r="Q42" s="540"/>
      <c r="R42" s="540"/>
    </row>
    <row r="43" spans="1:18" s="1" customFormat="1" ht="21.95" customHeight="1">
      <c r="J43" s="8"/>
      <c r="K43" s="540"/>
      <c r="L43" s="540"/>
      <c r="M43" s="540"/>
      <c r="N43" s="540"/>
      <c r="O43" s="540"/>
      <c r="P43" s="540"/>
      <c r="Q43" s="540"/>
      <c r="R43" s="540"/>
    </row>
    <row r="44" spans="1:18" s="1" customFormat="1" ht="21.95" customHeight="1">
      <c r="J44" s="8"/>
      <c r="K44" s="540"/>
      <c r="L44" s="540"/>
      <c r="M44" s="540"/>
      <c r="N44" s="540"/>
      <c r="O44" s="540"/>
      <c r="P44" s="540"/>
      <c r="Q44" s="540"/>
      <c r="R44" s="540"/>
    </row>
    <row r="45" spans="1:18" s="1" customFormat="1" ht="21.95" customHeight="1">
      <c r="J45" s="8"/>
      <c r="K45" s="540"/>
      <c r="L45" s="540"/>
      <c r="M45" s="540"/>
      <c r="N45" s="540"/>
      <c r="O45" s="540"/>
      <c r="P45" s="540"/>
      <c r="Q45" s="540"/>
      <c r="R45" s="540"/>
    </row>
    <row r="46" spans="1:18" s="1" customFormat="1" ht="21.95" customHeight="1">
      <c r="J46" s="8"/>
      <c r="K46" s="540"/>
      <c r="L46" s="540"/>
      <c r="M46" s="540"/>
      <c r="N46" s="540"/>
      <c r="O46" s="540"/>
      <c r="P46" s="540"/>
      <c r="Q46" s="540"/>
      <c r="R46" s="540"/>
    </row>
    <row r="47" spans="1:18" s="1" customFormat="1" ht="21.95" customHeight="1">
      <c r="J47" s="8"/>
      <c r="K47" s="540"/>
      <c r="L47" s="540"/>
      <c r="M47" s="540"/>
      <c r="N47" s="540"/>
      <c r="O47" s="540"/>
      <c r="P47" s="540"/>
      <c r="Q47" s="540"/>
      <c r="R47" s="540"/>
    </row>
    <row r="48" spans="1:18" s="1" customFormat="1" ht="21.95" customHeight="1">
      <c r="J48" s="8"/>
      <c r="K48" s="540"/>
      <c r="L48" s="540"/>
      <c r="M48" s="540"/>
      <c r="N48" s="540"/>
      <c r="O48" s="540"/>
      <c r="P48" s="540"/>
      <c r="Q48" s="540"/>
      <c r="R48" s="540"/>
    </row>
    <row r="49" spans="10:18" s="1" customFormat="1" ht="21.95" customHeight="1">
      <c r="J49" s="8"/>
      <c r="K49" s="540"/>
      <c r="L49" s="540"/>
      <c r="M49" s="540"/>
      <c r="N49" s="540"/>
      <c r="O49" s="540"/>
      <c r="P49" s="540"/>
      <c r="Q49" s="540"/>
      <c r="R49" s="540"/>
    </row>
    <row r="50" spans="10:18" s="1" customFormat="1" ht="21.95" customHeight="1">
      <c r="J50" s="8"/>
      <c r="K50" s="540"/>
      <c r="L50" s="540"/>
      <c r="M50" s="540"/>
      <c r="N50" s="540"/>
      <c r="O50" s="540"/>
      <c r="P50" s="540"/>
      <c r="Q50" s="540"/>
      <c r="R50" s="540"/>
    </row>
    <row r="51" spans="10:18" s="1" customFormat="1" ht="21.95" customHeight="1">
      <c r="J51" s="8"/>
      <c r="K51" s="540"/>
      <c r="L51" s="540"/>
      <c r="M51" s="540"/>
      <c r="N51" s="540"/>
      <c r="O51" s="540"/>
      <c r="P51" s="540"/>
      <c r="Q51" s="540"/>
      <c r="R51" s="540"/>
    </row>
    <row r="52" spans="10:18" s="1" customFormat="1" ht="21.95" customHeight="1">
      <c r="J52" s="8"/>
      <c r="K52" s="540"/>
      <c r="L52" s="540"/>
      <c r="M52" s="540"/>
      <c r="N52" s="540"/>
      <c r="O52" s="540"/>
      <c r="P52" s="540"/>
      <c r="Q52" s="540"/>
      <c r="R52" s="540"/>
    </row>
    <row r="53" spans="10:18" s="1" customFormat="1" ht="21.95" customHeight="1">
      <c r="J53" s="8"/>
      <c r="K53" s="540"/>
      <c r="L53" s="540"/>
      <c r="M53" s="540"/>
      <c r="N53" s="540"/>
      <c r="O53" s="540"/>
      <c r="P53" s="540"/>
      <c r="Q53" s="540"/>
      <c r="R53" s="540"/>
    </row>
    <row r="54" spans="10:18" s="1" customFormat="1" ht="21.95" customHeight="1">
      <c r="J54" s="8"/>
      <c r="K54" s="540"/>
      <c r="L54" s="540"/>
      <c r="M54" s="540"/>
      <c r="N54" s="540"/>
      <c r="O54" s="540"/>
      <c r="P54" s="540"/>
      <c r="Q54" s="540"/>
      <c r="R54" s="540"/>
    </row>
    <row r="55" spans="10:18" s="1" customFormat="1" ht="21.95" customHeight="1">
      <c r="J55" s="8"/>
      <c r="K55" s="540"/>
      <c r="L55" s="540"/>
      <c r="M55" s="540"/>
      <c r="N55" s="540"/>
      <c r="O55" s="540"/>
      <c r="P55" s="540"/>
      <c r="Q55" s="540"/>
      <c r="R55" s="540"/>
    </row>
    <row r="56" spans="10:18" s="1" customFormat="1" ht="21.95" customHeight="1">
      <c r="J56" s="8"/>
      <c r="K56" s="540"/>
      <c r="L56" s="540"/>
      <c r="M56" s="540"/>
      <c r="N56" s="540"/>
      <c r="O56" s="540"/>
      <c r="P56" s="540"/>
      <c r="Q56" s="540"/>
      <c r="R56" s="540"/>
    </row>
    <row r="57" spans="10:18" s="1" customFormat="1" ht="21.95" customHeight="1">
      <c r="J57" s="8"/>
      <c r="K57" s="540"/>
      <c r="L57" s="540"/>
      <c r="M57" s="540"/>
      <c r="N57" s="540"/>
      <c r="O57" s="540"/>
      <c r="P57" s="540"/>
      <c r="Q57" s="540"/>
      <c r="R57" s="540"/>
    </row>
    <row r="58" spans="10:18" s="1" customFormat="1" ht="21.95" customHeight="1">
      <c r="J58" s="8"/>
      <c r="K58" s="540"/>
      <c r="L58" s="540"/>
      <c r="M58" s="540"/>
      <c r="N58" s="540"/>
      <c r="O58" s="540"/>
      <c r="P58" s="540"/>
      <c r="Q58" s="540"/>
      <c r="R58" s="540"/>
    </row>
    <row r="59" spans="10:18" s="1" customFormat="1" ht="21.95" customHeight="1">
      <c r="J59" s="8"/>
      <c r="K59" s="540"/>
      <c r="L59" s="540"/>
      <c r="M59" s="540"/>
      <c r="N59" s="540"/>
      <c r="O59" s="540"/>
      <c r="P59" s="540"/>
      <c r="Q59" s="540"/>
      <c r="R59" s="540"/>
    </row>
    <row r="60" spans="10:18" s="1" customFormat="1" ht="21.95" customHeight="1">
      <c r="J60" s="8"/>
      <c r="K60" s="540"/>
      <c r="L60" s="540"/>
      <c r="M60" s="540"/>
      <c r="N60" s="540"/>
      <c r="O60" s="540"/>
      <c r="P60" s="540"/>
      <c r="Q60" s="540"/>
      <c r="R60" s="540"/>
    </row>
    <row r="61" spans="10:18" s="1" customFormat="1" ht="21.95" customHeight="1">
      <c r="J61" s="8"/>
      <c r="K61" s="540"/>
      <c r="L61" s="540"/>
      <c r="M61" s="540"/>
      <c r="N61" s="540"/>
      <c r="O61" s="540"/>
      <c r="P61" s="540"/>
      <c r="Q61" s="540"/>
      <c r="R61" s="540"/>
    </row>
    <row r="62" spans="10:18" s="1" customFormat="1" ht="21.95" customHeight="1">
      <c r="J62" s="8"/>
      <c r="K62" s="540"/>
      <c r="L62" s="540"/>
      <c r="M62" s="540"/>
      <c r="N62" s="540"/>
      <c r="O62" s="540"/>
      <c r="P62" s="540"/>
      <c r="Q62" s="540"/>
      <c r="R62" s="540"/>
    </row>
    <row r="63" spans="10:18" s="1" customFormat="1" ht="21.95" customHeight="1">
      <c r="J63" s="8"/>
      <c r="K63" s="540"/>
      <c r="L63" s="540"/>
      <c r="M63" s="540"/>
      <c r="N63" s="540"/>
      <c r="O63" s="540"/>
      <c r="P63" s="540"/>
      <c r="Q63" s="540"/>
      <c r="R63" s="540"/>
    </row>
    <row r="64" spans="10:18" s="1" customFormat="1" ht="21.95" customHeight="1">
      <c r="J64" s="8"/>
      <c r="K64" s="540"/>
      <c r="L64" s="540"/>
      <c r="M64" s="540"/>
      <c r="N64" s="540"/>
      <c r="O64" s="540"/>
      <c r="P64" s="540"/>
      <c r="Q64" s="540"/>
      <c r="R64" s="540"/>
    </row>
    <row r="65" spans="10:18" s="1" customFormat="1" ht="21.95" customHeight="1">
      <c r="J65" s="8"/>
      <c r="K65" s="540"/>
      <c r="L65" s="540"/>
      <c r="M65" s="540"/>
      <c r="N65" s="540"/>
      <c r="O65" s="540"/>
      <c r="P65" s="540"/>
      <c r="Q65" s="540"/>
      <c r="R65" s="540"/>
    </row>
    <row r="66" spans="10:18" s="1" customFormat="1" ht="21.95" customHeight="1">
      <c r="J66" s="8"/>
      <c r="K66" s="540"/>
      <c r="L66" s="540"/>
      <c r="M66" s="540"/>
      <c r="N66" s="540"/>
      <c r="O66" s="540"/>
      <c r="P66" s="540"/>
      <c r="Q66" s="540"/>
      <c r="R66" s="540"/>
    </row>
    <row r="67" spans="10:18" s="1" customFormat="1" ht="21.95" customHeight="1">
      <c r="J67" s="8"/>
      <c r="K67" s="540"/>
      <c r="L67" s="540"/>
      <c r="M67" s="540"/>
      <c r="N67" s="540"/>
      <c r="O67" s="540"/>
      <c r="P67" s="540"/>
      <c r="Q67" s="540"/>
      <c r="R67" s="540"/>
    </row>
    <row r="68" spans="10:18" s="1" customFormat="1" ht="21.95" customHeight="1">
      <c r="J68" s="8"/>
      <c r="K68" s="540"/>
      <c r="L68" s="540"/>
      <c r="M68" s="540"/>
      <c r="N68" s="540"/>
      <c r="O68" s="540"/>
      <c r="P68" s="540"/>
      <c r="Q68" s="540"/>
      <c r="R68" s="540"/>
    </row>
    <row r="69" spans="10:18" s="1" customFormat="1" ht="21.95" customHeight="1">
      <c r="J69" s="8"/>
      <c r="K69" s="540"/>
      <c r="L69" s="540"/>
      <c r="M69" s="540"/>
      <c r="N69" s="540"/>
      <c r="O69" s="540"/>
      <c r="P69" s="540"/>
      <c r="Q69" s="540"/>
      <c r="R69" s="540"/>
    </row>
    <row r="70" spans="10:18" s="1" customFormat="1" ht="21.95" customHeight="1">
      <c r="J70" s="8"/>
      <c r="K70" s="540"/>
      <c r="L70" s="540"/>
      <c r="M70" s="540"/>
      <c r="N70" s="540"/>
      <c r="O70" s="540"/>
      <c r="P70" s="540"/>
      <c r="Q70" s="540"/>
      <c r="R70" s="540"/>
    </row>
    <row r="71" spans="10:18" s="1" customFormat="1" ht="21.95" customHeight="1">
      <c r="J71" s="8"/>
      <c r="K71" s="540"/>
      <c r="L71" s="540"/>
      <c r="M71" s="540"/>
      <c r="N71" s="540"/>
      <c r="O71" s="540"/>
      <c r="P71" s="540"/>
      <c r="Q71" s="540"/>
      <c r="R71" s="540"/>
    </row>
    <row r="72" spans="10:18" s="1" customFormat="1" ht="21.95" customHeight="1">
      <c r="J72" s="8"/>
      <c r="K72" s="540"/>
      <c r="L72" s="540"/>
      <c r="M72" s="540"/>
      <c r="N72" s="540"/>
      <c r="O72" s="540"/>
      <c r="P72" s="540"/>
      <c r="Q72" s="540"/>
      <c r="R72" s="540"/>
    </row>
    <row r="73" spans="10:18" s="1" customFormat="1" ht="21.95" customHeight="1">
      <c r="J73" s="8"/>
      <c r="K73" s="540"/>
      <c r="L73" s="540"/>
      <c r="M73" s="540"/>
      <c r="N73" s="540"/>
      <c r="O73" s="540"/>
      <c r="P73" s="540"/>
      <c r="Q73" s="540"/>
      <c r="R73" s="540"/>
    </row>
    <row r="74" spans="10:18" s="1" customFormat="1" ht="21.95" customHeight="1">
      <c r="J74" s="8"/>
      <c r="K74" s="540"/>
      <c r="L74" s="540"/>
      <c r="M74" s="540"/>
      <c r="N74" s="540"/>
      <c r="O74" s="540"/>
      <c r="P74" s="540"/>
      <c r="Q74" s="540"/>
      <c r="R74" s="540"/>
    </row>
    <row r="75" spans="10:18" s="1" customFormat="1" ht="21.95" customHeight="1">
      <c r="J75" s="8"/>
      <c r="K75" s="540"/>
      <c r="L75" s="540"/>
      <c r="M75" s="540"/>
      <c r="N75" s="540"/>
      <c r="O75" s="540"/>
      <c r="P75" s="540"/>
      <c r="Q75" s="540"/>
      <c r="R75" s="540"/>
    </row>
    <row r="76" spans="10:18" s="1" customFormat="1" ht="21.95" customHeight="1">
      <c r="J76" s="8"/>
      <c r="K76" s="540"/>
      <c r="L76" s="540"/>
      <c r="M76" s="540"/>
      <c r="N76" s="540"/>
      <c r="O76" s="540"/>
      <c r="P76" s="540"/>
      <c r="Q76" s="540"/>
      <c r="R76" s="540"/>
    </row>
    <row r="77" spans="10:18" s="1" customFormat="1" ht="21.95" customHeight="1">
      <c r="J77" s="8"/>
      <c r="K77" s="540"/>
      <c r="L77" s="540"/>
      <c r="M77" s="540"/>
      <c r="N77" s="540"/>
      <c r="O77" s="540"/>
      <c r="P77" s="540"/>
      <c r="Q77" s="540"/>
      <c r="R77" s="540"/>
    </row>
    <row r="78" spans="10:18" s="1" customFormat="1" ht="21.95" customHeight="1">
      <c r="J78" s="8"/>
      <c r="K78" s="540"/>
      <c r="L78" s="540"/>
      <c r="M78" s="540"/>
      <c r="N78" s="540"/>
      <c r="O78" s="540"/>
      <c r="P78" s="540"/>
      <c r="Q78" s="540"/>
      <c r="R78" s="540"/>
    </row>
    <row r="79" spans="10:18" s="1" customFormat="1" ht="21.95" customHeight="1">
      <c r="J79" s="8"/>
      <c r="K79" s="540"/>
      <c r="L79" s="540"/>
      <c r="M79" s="540"/>
      <c r="N79" s="540"/>
      <c r="O79" s="540"/>
      <c r="P79" s="540"/>
      <c r="Q79" s="540"/>
      <c r="R79" s="540"/>
    </row>
    <row r="80" spans="10:18" s="1" customFormat="1" ht="21.95" customHeight="1">
      <c r="J80" s="8"/>
      <c r="K80" s="540"/>
      <c r="L80" s="540"/>
      <c r="M80" s="540"/>
      <c r="N80" s="540"/>
      <c r="O80" s="540"/>
      <c r="P80" s="540"/>
      <c r="Q80" s="540"/>
      <c r="R80" s="540"/>
    </row>
    <row r="81" spans="10:18" s="1" customFormat="1" ht="21.95" customHeight="1">
      <c r="J81" s="8"/>
      <c r="K81" s="540"/>
      <c r="L81" s="540"/>
      <c r="M81" s="540"/>
      <c r="N81" s="540"/>
      <c r="O81" s="540"/>
      <c r="P81" s="540"/>
      <c r="Q81" s="540"/>
      <c r="R81" s="540"/>
    </row>
    <row r="82" spans="10:18" s="1" customFormat="1" ht="21.95" customHeight="1">
      <c r="J82" s="8"/>
      <c r="K82" s="540"/>
      <c r="L82" s="540"/>
      <c r="M82" s="540"/>
      <c r="N82" s="540"/>
      <c r="O82" s="540"/>
      <c r="P82" s="540"/>
      <c r="Q82" s="540"/>
      <c r="R82" s="540"/>
    </row>
    <row r="83" spans="10:18" s="1" customFormat="1" ht="21.95" customHeight="1">
      <c r="J83" s="8"/>
      <c r="K83" s="540"/>
      <c r="L83" s="540"/>
      <c r="M83" s="540"/>
      <c r="N83" s="540"/>
      <c r="O83" s="540"/>
      <c r="P83" s="540"/>
      <c r="Q83" s="540"/>
      <c r="R83" s="540"/>
    </row>
    <row r="84" spans="10:18" s="1" customFormat="1" ht="21.95" customHeight="1">
      <c r="J84" s="8"/>
      <c r="K84" s="540"/>
      <c r="L84" s="540"/>
      <c r="M84" s="540"/>
      <c r="N84" s="540"/>
      <c r="O84" s="540"/>
      <c r="P84" s="540"/>
      <c r="Q84" s="540"/>
      <c r="R84" s="540"/>
    </row>
    <row r="85" spans="10:18" s="1" customFormat="1" ht="21.95" customHeight="1">
      <c r="J85" s="8"/>
      <c r="K85" s="540"/>
      <c r="L85" s="540"/>
      <c r="M85" s="540"/>
      <c r="N85" s="540"/>
      <c r="O85" s="540"/>
      <c r="P85" s="540"/>
      <c r="Q85" s="540"/>
      <c r="R85" s="540"/>
    </row>
    <row r="86" spans="10:18" s="1" customFormat="1" ht="21.95" customHeight="1">
      <c r="J86" s="8"/>
      <c r="K86" s="540"/>
      <c r="L86" s="540"/>
      <c r="M86" s="540"/>
      <c r="N86" s="540"/>
      <c r="O86" s="540"/>
      <c r="P86" s="540"/>
      <c r="Q86" s="540"/>
      <c r="R86" s="540"/>
    </row>
    <row r="87" spans="10:18" s="1" customFormat="1" ht="21.95" customHeight="1">
      <c r="J87" s="8"/>
      <c r="K87" s="540"/>
      <c r="L87" s="540"/>
      <c r="M87" s="540"/>
      <c r="N87" s="540"/>
      <c r="O87" s="540"/>
      <c r="P87" s="540"/>
      <c r="Q87" s="540"/>
      <c r="R87" s="540"/>
    </row>
    <row r="88" spans="10:18" s="1" customFormat="1" ht="21.95" customHeight="1">
      <c r="J88" s="8"/>
      <c r="K88" s="540"/>
      <c r="L88" s="540"/>
      <c r="M88" s="540"/>
      <c r="N88" s="540"/>
      <c r="O88" s="540"/>
      <c r="P88" s="540"/>
      <c r="Q88" s="540"/>
      <c r="R88" s="540"/>
    </row>
    <row r="89" spans="10:18" s="1" customFormat="1" ht="21.95" customHeight="1">
      <c r="J89" s="8"/>
      <c r="K89" s="540"/>
      <c r="L89" s="540"/>
      <c r="M89" s="540"/>
      <c r="N89" s="540"/>
      <c r="O89" s="540"/>
      <c r="P89" s="540"/>
      <c r="Q89" s="540"/>
      <c r="R89" s="540"/>
    </row>
    <row r="90" spans="10:18" s="1" customFormat="1" ht="21.95" customHeight="1">
      <c r="J90" s="8"/>
      <c r="K90" s="540"/>
      <c r="L90" s="540"/>
      <c r="M90" s="540"/>
      <c r="N90" s="540"/>
      <c r="O90" s="540"/>
      <c r="P90" s="540"/>
      <c r="Q90" s="540"/>
      <c r="R90" s="540"/>
    </row>
    <row r="91" spans="10:18" s="1" customFormat="1" ht="21.95" customHeight="1">
      <c r="J91" s="8"/>
      <c r="K91" s="540"/>
      <c r="L91" s="540"/>
      <c r="M91" s="540"/>
      <c r="N91" s="540"/>
      <c r="O91" s="540"/>
      <c r="P91" s="540"/>
      <c r="Q91" s="540"/>
      <c r="R91" s="540"/>
    </row>
    <row r="92" spans="10:18" s="1" customFormat="1" ht="21.95" customHeight="1">
      <c r="J92" s="8"/>
      <c r="K92" s="540"/>
      <c r="L92" s="540"/>
      <c r="M92" s="540"/>
      <c r="N92" s="540"/>
      <c r="O92" s="540"/>
      <c r="P92" s="540"/>
      <c r="Q92" s="540"/>
      <c r="R92" s="540"/>
    </row>
    <row r="93" spans="10:18" s="1" customFormat="1" ht="21.95" customHeight="1">
      <c r="J93" s="8"/>
      <c r="K93" s="540"/>
      <c r="L93" s="540"/>
      <c r="M93" s="540"/>
      <c r="N93" s="540"/>
      <c r="O93" s="540"/>
      <c r="P93" s="540"/>
      <c r="Q93" s="540"/>
      <c r="R93" s="540"/>
    </row>
    <row r="94" spans="10:18" s="1" customFormat="1" ht="21.95" customHeight="1">
      <c r="J94" s="8"/>
      <c r="K94" s="540"/>
      <c r="L94" s="540"/>
      <c r="M94" s="540"/>
      <c r="N94" s="540"/>
      <c r="O94" s="540"/>
      <c r="P94" s="540"/>
      <c r="Q94" s="540"/>
      <c r="R94" s="540"/>
    </row>
    <row r="95" spans="10:18" s="1" customFormat="1" ht="21.95" customHeight="1">
      <c r="J95" s="8"/>
      <c r="K95" s="540"/>
      <c r="L95" s="540"/>
      <c r="M95" s="540"/>
      <c r="N95" s="540"/>
      <c r="O95" s="540"/>
      <c r="P95" s="540"/>
      <c r="Q95" s="540"/>
      <c r="R95" s="540"/>
    </row>
    <row r="96" spans="10:18" s="1" customFormat="1" ht="21.95" customHeight="1">
      <c r="J96" s="8"/>
      <c r="K96" s="540"/>
      <c r="L96" s="540"/>
      <c r="M96" s="540"/>
      <c r="N96" s="540"/>
      <c r="O96" s="540"/>
      <c r="P96" s="540"/>
      <c r="Q96" s="540"/>
      <c r="R96" s="540"/>
    </row>
    <row r="97" spans="10:18" s="1" customFormat="1" ht="21.95" customHeight="1">
      <c r="J97" s="8"/>
      <c r="K97" s="540"/>
      <c r="L97" s="540"/>
      <c r="M97" s="540"/>
      <c r="N97" s="540"/>
      <c r="O97" s="540"/>
      <c r="P97" s="540"/>
      <c r="Q97" s="540"/>
      <c r="R97" s="540"/>
    </row>
    <row r="98" spans="10:18" s="1" customFormat="1" ht="21.95" customHeight="1">
      <c r="J98" s="8"/>
      <c r="K98" s="540"/>
      <c r="L98" s="540"/>
      <c r="M98" s="540"/>
      <c r="N98" s="540"/>
      <c r="O98" s="540"/>
      <c r="P98" s="540"/>
      <c r="Q98" s="540"/>
      <c r="R98" s="540"/>
    </row>
    <row r="99" spans="10:18" s="1" customFormat="1" ht="18" customHeight="1">
      <c r="J99" s="8"/>
      <c r="K99" s="540"/>
      <c r="L99" s="540"/>
      <c r="M99" s="540"/>
      <c r="N99" s="540"/>
      <c r="O99" s="540"/>
      <c r="P99" s="540"/>
      <c r="Q99" s="540"/>
      <c r="R99" s="540"/>
    </row>
    <row r="100" spans="10:18" s="1" customFormat="1" ht="18" customHeight="1">
      <c r="J100" s="8"/>
      <c r="K100" s="540"/>
      <c r="L100" s="540"/>
      <c r="M100" s="540"/>
      <c r="N100" s="540"/>
      <c r="O100" s="540"/>
      <c r="P100" s="540"/>
      <c r="Q100" s="540"/>
      <c r="R100" s="540"/>
    </row>
    <row r="101" spans="10:18" s="1" customFormat="1" ht="18" customHeight="1">
      <c r="J101" s="8"/>
      <c r="K101" s="540"/>
      <c r="L101" s="540"/>
      <c r="M101" s="540"/>
      <c r="N101" s="540"/>
      <c r="O101" s="540"/>
      <c r="P101" s="540"/>
      <c r="Q101" s="540"/>
      <c r="R101" s="540"/>
    </row>
    <row r="102" spans="10:18" s="1" customFormat="1" ht="18" customHeight="1">
      <c r="J102" s="8"/>
      <c r="K102" s="540"/>
      <c r="L102" s="540"/>
      <c r="M102" s="540"/>
      <c r="N102" s="540"/>
      <c r="O102" s="540"/>
      <c r="P102" s="540"/>
      <c r="Q102" s="540"/>
      <c r="R102" s="540"/>
    </row>
    <row r="103" spans="10:18" s="1" customFormat="1" ht="18" customHeight="1">
      <c r="J103" s="8"/>
      <c r="K103" s="540"/>
      <c r="L103" s="540"/>
      <c r="M103" s="540"/>
      <c r="N103" s="540"/>
      <c r="O103" s="540"/>
      <c r="P103" s="540"/>
      <c r="Q103" s="540"/>
      <c r="R103" s="540"/>
    </row>
    <row r="104" spans="10:18" s="1" customFormat="1" ht="18" customHeight="1">
      <c r="J104" s="8"/>
      <c r="K104" s="540"/>
      <c r="L104" s="540"/>
      <c r="M104" s="540"/>
      <c r="N104" s="540"/>
      <c r="O104" s="540"/>
      <c r="P104" s="540"/>
      <c r="Q104" s="540"/>
      <c r="R104" s="540"/>
    </row>
    <row r="105" spans="10:18" s="1" customFormat="1" ht="18" customHeight="1">
      <c r="J105" s="8"/>
      <c r="K105" s="540"/>
      <c r="L105" s="540"/>
      <c r="M105" s="540"/>
      <c r="N105" s="540"/>
      <c r="O105" s="540"/>
      <c r="P105" s="540"/>
      <c r="Q105" s="540"/>
      <c r="R105" s="540"/>
    </row>
    <row r="106" spans="10:18" s="1" customFormat="1" ht="18" customHeight="1">
      <c r="J106" s="8"/>
      <c r="K106" s="540"/>
      <c r="L106" s="540"/>
      <c r="M106" s="540"/>
      <c r="N106" s="540"/>
      <c r="O106" s="540"/>
      <c r="P106" s="540"/>
      <c r="Q106" s="540"/>
      <c r="R106" s="540"/>
    </row>
    <row r="107" spans="10:18" s="1" customFormat="1" ht="18" customHeight="1">
      <c r="J107" s="8"/>
      <c r="K107" s="540"/>
      <c r="L107" s="540"/>
      <c r="M107" s="540"/>
      <c r="N107" s="540"/>
      <c r="O107" s="540"/>
      <c r="P107" s="540"/>
      <c r="Q107" s="540"/>
      <c r="R107" s="540"/>
    </row>
    <row r="108" spans="10:18" s="1" customFormat="1" ht="18" customHeight="1">
      <c r="J108" s="8"/>
      <c r="K108" s="540"/>
      <c r="L108" s="540"/>
      <c r="M108" s="540"/>
      <c r="N108" s="540"/>
      <c r="O108" s="540"/>
      <c r="P108" s="540"/>
      <c r="Q108" s="540"/>
      <c r="R108" s="540"/>
    </row>
    <row r="109" spans="10:18" s="1" customFormat="1" ht="18" customHeight="1">
      <c r="J109" s="8"/>
      <c r="K109" s="540"/>
      <c r="L109" s="540"/>
      <c r="M109" s="540"/>
      <c r="N109" s="540"/>
      <c r="O109" s="540"/>
      <c r="P109" s="540"/>
      <c r="Q109" s="540"/>
      <c r="R109" s="540"/>
    </row>
    <row r="110" spans="10:18" s="1" customFormat="1" ht="18" customHeight="1">
      <c r="J110" s="8"/>
      <c r="K110" s="540"/>
      <c r="L110" s="540"/>
      <c r="M110" s="540"/>
      <c r="N110" s="540"/>
      <c r="O110" s="540"/>
      <c r="P110" s="540"/>
      <c r="Q110" s="540"/>
      <c r="R110" s="540"/>
    </row>
    <row r="111" spans="10:18" s="1" customFormat="1" ht="18" customHeight="1">
      <c r="J111" s="8"/>
      <c r="K111" s="540"/>
      <c r="L111" s="540"/>
      <c r="M111" s="540"/>
      <c r="N111" s="540"/>
      <c r="O111" s="540"/>
      <c r="P111" s="540"/>
      <c r="Q111" s="540"/>
      <c r="R111" s="540"/>
    </row>
    <row r="112" spans="10:18" s="1" customFormat="1" ht="18" customHeight="1">
      <c r="J112" s="8"/>
      <c r="K112" s="540"/>
      <c r="L112" s="540"/>
      <c r="M112" s="540"/>
      <c r="N112" s="540"/>
      <c r="O112" s="540"/>
      <c r="P112" s="540"/>
      <c r="Q112" s="540"/>
      <c r="R112" s="540"/>
    </row>
    <row r="113" spans="10:18" s="1" customFormat="1" ht="18" customHeight="1">
      <c r="J113" s="8"/>
      <c r="K113" s="540"/>
      <c r="L113" s="540"/>
      <c r="M113" s="540"/>
      <c r="N113" s="540"/>
      <c r="O113" s="540"/>
      <c r="P113" s="540"/>
      <c r="Q113" s="540"/>
      <c r="R113" s="540"/>
    </row>
    <row r="114" spans="10:18" s="1" customFormat="1" ht="18" customHeight="1">
      <c r="J114" s="8"/>
      <c r="K114" s="540"/>
      <c r="L114" s="540"/>
      <c r="M114" s="540"/>
      <c r="N114" s="540"/>
      <c r="O114" s="540"/>
      <c r="P114" s="540"/>
      <c r="Q114" s="540"/>
      <c r="R114" s="540"/>
    </row>
    <row r="115" spans="10:18" s="1" customFormat="1" ht="18" customHeight="1">
      <c r="J115" s="8"/>
      <c r="K115" s="540"/>
      <c r="L115" s="540"/>
      <c r="M115" s="540"/>
      <c r="N115" s="540"/>
      <c r="O115" s="540"/>
      <c r="P115" s="540"/>
      <c r="Q115" s="540"/>
      <c r="R115" s="540"/>
    </row>
    <row r="116" spans="10:18" s="1" customFormat="1" ht="18" customHeight="1">
      <c r="J116" s="8"/>
      <c r="K116" s="540"/>
      <c r="L116" s="540"/>
      <c r="M116" s="540"/>
      <c r="N116" s="540"/>
      <c r="O116" s="540"/>
      <c r="P116" s="540"/>
      <c r="Q116" s="540"/>
      <c r="R116" s="540"/>
    </row>
    <row r="117" spans="10:18" s="1" customFormat="1" ht="18" customHeight="1">
      <c r="J117" s="8"/>
      <c r="K117" s="540"/>
      <c r="L117" s="540"/>
      <c r="M117" s="540"/>
      <c r="N117" s="540"/>
      <c r="O117" s="540"/>
      <c r="P117" s="540"/>
      <c r="Q117" s="540"/>
      <c r="R117" s="540"/>
    </row>
    <row r="118" spans="10:18" s="1" customFormat="1" ht="18" customHeight="1">
      <c r="J118" s="8"/>
      <c r="K118" s="540"/>
      <c r="L118" s="540"/>
      <c r="M118" s="540"/>
      <c r="N118" s="540"/>
      <c r="O118" s="540"/>
      <c r="P118" s="540"/>
      <c r="Q118" s="540"/>
      <c r="R118" s="540"/>
    </row>
    <row r="119" spans="10:18" s="1" customFormat="1" ht="18" customHeight="1">
      <c r="J119" s="8"/>
      <c r="K119" s="540"/>
      <c r="L119" s="540"/>
      <c r="M119" s="540"/>
      <c r="N119" s="540"/>
      <c r="O119" s="540"/>
      <c r="P119" s="540"/>
      <c r="Q119" s="540"/>
      <c r="R119" s="540"/>
    </row>
    <row r="120" spans="10:18" s="1" customFormat="1" ht="18" customHeight="1">
      <c r="J120" s="8"/>
      <c r="K120" s="540"/>
      <c r="L120" s="540"/>
      <c r="M120" s="540"/>
      <c r="N120" s="540"/>
      <c r="O120" s="540"/>
      <c r="P120" s="540"/>
      <c r="Q120" s="540"/>
      <c r="R120" s="540"/>
    </row>
    <row r="121" spans="10:18" s="1" customFormat="1" ht="18" customHeight="1">
      <c r="J121" s="8"/>
      <c r="K121" s="540"/>
      <c r="L121" s="540"/>
      <c r="M121" s="540"/>
      <c r="N121" s="540"/>
      <c r="O121" s="540"/>
      <c r="P121" s="540"/>
      <c r="Q121" s="540"/>
      <c r="R121" s="540"/>
    </row>
    <row r="122" spans="10:18" s="1" customFormat="1" ht="18" customHeight="1">
      <c r="J122" s="8"/>
      <c r="K122" s="540"/>
      <c r="L122" s="540"/>
      <c r="M122" s="540"/>
      <c r="N122" s="540"/>
      <c r="O122" s="540"/>
      <c r="P122" s="540"/>
      <c r="Q122" s="540"/>
      <c r="R122" s="540"/>
    </row>
    <row r="123" spans="10:18" s="1" customFormat="1" ht="18" customHeight="1">
      <c r="J123" s="8"/>
      <c r="K123" s="540"/>
      <c r="L123" s="540"/>
      <c r="M123" s="540"/>
      <c r="N123" s="540"/>
      <c r="O123" s="540"/>
      <c r="P123" s="540"/>
      <c r="Q123" s="540"/>
      <c r="R123" s="540"/>
    </row>
    <row r="124" spans="10:18" s="1" customFormat="1" ht="18" customHeight="1">
      <c r="J124" s="8"/>
      <c r="K124" s="540"/>
      <c r="L124" s="540"/>
      <c r="M124" s="540"/>
      <c r="N124" s="540"/>
      <c r="O124" s="540"/>
      <c r="P124" s="540"/>
      <c r="Q124" s="540"/>
      <c r="R124" s="540"/>
    </row>
    <row r="125" spans="10:18" s="1" customFormat="1" ht="18" customHeight="1">
      <c r="J125" s="8"/>
      <c r="K125" s="540"/>
      <c r="L125" s="540"/>
      <c r="M125" s="540"/>
      <c r="N125" s="540"/>
      <c r="O125" s="540"/>
      <c r="P125" s="540"/>
      <c r="Q125" s="540"/>
      <c r="R125" s="540"/>
    </row>
    <row r="126" spans="10:18" s="1" customFormat="1" ht="18" customHeight="1">
      <c r="J126" s="8"/>
      <c r="K126" s="540"/>
      <c r="L126" s="540"/>
      <c r="M126" s="540"/>
      <c r="N126" s="540"/>
      <c r="O126" s="540"/>
      <c r="P126" s="540"/>
      <c r="Q126" s="540"/>
      <c r="R126" s="540"/>
    </row>
    <row r="127" spans="10:18" s="1" customFormat="1" ht="18" customHeight="1">
      <c r="J127" s="8"/>
      <c r="K127" s="540"/>
      <c r="L127" s="540"/>
      <c r="M127" s="540"/>
      <c r="N127" s="540"/>
      <c r="O127" s="540"/>
      <c r="P127" s="540"/>
      <c r="Q127" s="540"/>
      <c r="R127" s="540"/>
    </row>
    <row r="128" spans="10:18" s="1" customFormat="1" ht="18" customHeight="1">
      <c r="J128" s="8"/>
      <c r="K128" s="540"/>
      <c r="L128" s="540"/>
      <c r="M128" s="540"/>
      <c r="N128" s="540"/>
      <c r="O128" s="540"/>
      <c r="P128" s="540"/>
      <c r="Q128" s="540"/>
      <c r="R128" s="540"/>
    </row>
    <row r="129" spans="10:18" s="1" customFormat="1" ht="18" customHeight="1">
      <c r="J129" s="8"/>
      <c r="K129" s="540"/>
      <c r="L129" s="540"/>
      <c r="M129" s="540"/>
      <c r="N129" s="540"/>
      <c r="O129" s="540"/>
      <c r="P129" s="540"/>
      <c r="Q129" s="540"/>
      <c r="R129" s="540"/>
    </row>
    <row r="130" spans="10:18" s="1" customFormat="1" ht="18" customHeight="1">
      <c r="J130" s="8"/>
      <c r="K130" s="540"/>
      <c r="L130" s="540"/>
      <c r="M130" s="540"/>
      <c r="N130" s="540"/>
      <c r="O130" s="540"/>
      <c r="P130" s="540"/>
      <c r="Q130" s="540"/>
      <c r="R130" s="540"/>
    </row>
    <row r="131" spans="10:18" s="1" customFormat="1" ht="18" customHeight="1">
      <c r="J131" s="8"/>
      <c r="K131" s="540"/>
      <c r="L131" s="540"/>
      <c r="M131" s="540"/>
      <c r="N131" s="540"/>
      <c r="O131" s="540"/>
      <c r="P131" s="540"/>
      <c r="Q131" s="540"/>
      <c r="R131" s="540"/>
    </row>
    <row r="132" spans="10:18" s="1" customFormat="1" ht="18" customHeight="1">
      <c r="J132" s="8"/>
      <c r="K132" s="540"/>
      <c r="L132" s="540"/>
      <c r="M132" s="540"/>
      <c r="N132" s="540"/>
      <c r="O132" s="540"/>
      <c r="P132" s="540"/>
      <c r="Q132" s="540"/>
      <c r="R132" s="540"/>
    </row>
    <row r="133" spans="10:18" s="1" customFormat="1" ht="18" customHeight="1">
      <c r="J133" s="8"/>
      <c r="K133" s="540"/>
      <c r="L133" s="540"/>
      <c r="M133" s="540"/>
      <c r="N133" s="540"/>
      <c r="O133" s="540"/>
      <c r="P133" s="540"/>
      <c r="Q133" s="540"/>
      <c r="R133" s="540"/>
    </row>
    <row r="134" spans="10:18" s="1" customFormat="1" ht="18" customHeight="1">
      <c r="J134" s="8"/>
      <c r="K134" s="540"/>
      <c r="L134" s="540"/>
      <c r="M134" s="540"/>
      <c r="N134" s="540"/>
      <c r="O134" s="540"/>
      <c r="P134" s="540"/>
      <c r="Q134" s="540"/>
      <c r="R134" s="540"/>
    </row>
    <row r="135" spans="10:18" s="1" customFormat="1" ht="18" customHeight="1">
      <c r="J135" s="8"/>
      <c r="K135" s="540"/>
      <c r="L135" s="540"/>
      <c r="M135" s="540"/>
      <c r="N135" s="540"/>
      <c r="O135" s="540"/>
      <c r="P135" s="540"/>
      <c r="Q135" s="540"/>
      <c r="R135" s="540"/>
    </row>
    <row r="136" spans="10:18" s="1" customFormat="1" ht="18" customHeight="1">
      <c r="J136" s="8"/>
      <c r="K136" s="540"/>
      <c r="L136" s="540"/>
      <c r="M136" s="540"/>
      <c r="N136" s="540"/>
      <c r="O136" s="540"/>
      <c r="P136" s="540"/>
      <c r="Q136" s="540"/>
      <c r="R136" s="540"/>
    </row>
    <row r="137" spans="10:18" s="1" customFormat="1" ht="18" customHeight="1">
      <c r="J137" s="8"/>
      <c r="K137" s="540"/>
      <c r="L137" s="540"/>
      <c r="M137" s="540"/>
      <c r="N137" s="540"/>
      <c r="O137" s="540"/>
      <c r="P137" s="540"/>
      <c r="Q137" s="540"/>
      <c r="R137" s="540"/>
    </row>
    <row r="138" spans="10:18" s="1" customFormat="1" ht="18" customHeight="1">
      <c r="J138" s="8"/>
      <c r="K138" s="540"/>
      <c r="L138" s="540"/>
      <c r="M138" s="540"/>
      <c r="N138" s="540"/>
      <c r="O138" s="540"/>
      <c r="P138" s="540"/>
      <c r="Q138" s="540"/>
      <c r="R138" s="540"/>
    </row>
    <row r="139" spans="10:18" s="1" customFormat="1" ht="18" customHeight="1">
      <c r="J139" s="8"/>
      <c r="K139" s="540"/>
      <c r="L139" s="540"/>
      <c r="M139" s="540"/>
      <c r="N139" s="540"/>
      <c r="O139" s="540"/>
      <c r="P139" s="540"/>
      <c r="Q139" s="540"/>
      <c r="R139" s="540"/>
    </row>
    <row r="140" spans="10:18" s="1" customFormat="1" ht="18" customHeight="1">
      <c r="J140" s="8"/>
      <c r="K140" s="540"/>
      <c r="L140" s="540"/>
      <c r="M140" s="540"/>
      <c r="N140" s="540"/>
      <c r="O140" s="540"/>
      <c r="P140" s="540"/>
      <c r="Q140" s="540"/>
      <c r="R140" s="540"/>
    </row>
    <row r="141" spans="10:18" s="1" customFormat="1" ht="18" customHeight="1">
      <c r="J141" s="8"/>
      <c r="K141" s="540"/>
      <c r="L141" s="540"/>
      <c r="M141" s="540"/>
      <c r="N141" s="540"/>
      <c r="O141" s="540"/>
      <c r="P141" s="540"/>
      <c r="Q141" s="540"/>
      <c r="R141" s="540"/>
    </row>
    <row r="142" spans="10:18" s="1" customFormat="1" ht="18" customHeight="1">
      <c r="J142" s="8"/>
      <c r="K142" s="540"/>
      <c r="L142" s="540"/>
      <c r="M142" s="540"/>
      <c r="N142" s="540"/>
      <c r="O142" s="540"/>
      <c r="P142" s="540"/>
      <c r="Q142" s="540"/>
      <c r="R142" s="540"/>
    </row>
    <row r="143" spans="10:18" s="1" customFormat="1" ht="18" customHeight="1">
      <c r="J143" s="8"/>
      <c r="K143" s="540"/>
      <c r="L143" s="540"/>
      <c r="M143" s="540"/>
      <c r="N143" s="540"/>
      <c r="O143" s="540"/>
      <c r="P143" s="540"/>
      <c r="Q143" s="540"/>
      <c r="R143" s="540"/>
    </row>
    <row r="144" spans="10:18" s="1" customFormat="1" ht="18" customHeight="1">
      <c r="J144" s="8"/>
      <c r="K144" s="540"/>
      <c r="L144" s="540"/>
      <c r="M144" s="540"/>
      <c r="N144" s="540"/>
      <c r="O144" s="540"/>
      <c r="P144" s="540"/>
      <c r="Q144" s="540"/>
      <c r="R144" s="540"/>
    </row>
    <row r="145" spans="10:18" s="1" customFormat="1" ht="18" customHeight="1">
      <c r="J145" s="8"/>
      <c r="K145" s="540"/>
      <c r="L145" s="540"/>
      <c r="M145" s="540"/>
      <c r="N145" s="540"/>
      <c r="O145" s="540"/>
      <c r="P145" s="540"/>
      <c r="Q145" s="540"/>
      <c r="R145" s="540"/>
    </row>
    <row r="146" spans="10:18" s="1" customFormat="1" ht="18" customHeight="1">
      <c r="J146" s="8"/>
      <c r="K146" s="540"/>
      <c r="L146" s="540"/>
      <c r="M146" s="540"/>
      <c r="N146" s="540"/>
      <c r="O146" s="540"/>
      <c r="P146" s="540"/>
      <c r="Q146" s="540"/>
      <c r="R146" s="540"/>
    </row>
    <row r="147" spans="10:18" s="1" customFormat="1" ht="18" customHeight="1">
      <c r="J147" s="8"/>
      <c r="K147" s="540"/>
      <c r="L147" s="540"/>
      <c r="M147" s="540"/>
      <c r="N147" s="540"/>
      <c r="O147" s="540"/>
      <c r="P147" s="540"/>
      <c r="Q147" s="540"/>
      <c r="R147" s="540"/>
    </row>
    <row r="148" spans="10:18" s="1" customFormat="1" ht="18" customHeight="1">
      <c r="J148" s="8"/>
      <c r="K148" s="540"/>
      <c r="L148" s="540"/>
      <c r="M148" s="540"/>
      <c r="N148" s="540"/>
      <c r="O148" s="540"/>
      <c r="P148" s="540"/>
      <c r="Q148" s="540"/>
      <c r="R148" s="540"/>
    </row>
    <row r="149" spans="10:18" s="1" customFormat="1" ht="18" customHeight="1">
      <c r="J149" s="8"/>
      <c r="K149" s="540"/>
      <c r="L149" s="540"/>
      <c r="M149" s="540"/>
      <c r="N149" s="540"/>
      <c r="O149" s="540"/>
      <c r="P149" s="540"/>
      <c r="Q149" s="540"/>
      <c r="R149" s="540"/>
    </row>
    <row r="150" spans="10:18" s="1" customFormat="1" ht="18" customHeight="1">
      <c r="J150" s="8"/>
      <c r="K150" s="540"/>
      <c r="L150" s="540"/>
      <c r="M150" s="540"/>
      <c r="N150" s="540"/>
      <c r="O150" s="540"/>
      <c r="P150" s="540"/>
      <c r="Q150" s="540"/>
      <c r="R150" s="540"/>
    </row>
    <row r="151" spans="10:18" s="1" customFormat="1" ht="18" customHeight="1">
      <c r="J151" s="8"/>
      <c r="K151" s="540"/>
      <c r="L151" s="540"/>
      <c r="M151" s="540"/>
      <c r="N151" s="540"/>
      <c r="O151" s="540"/>
      <c r="P151" s="540"/>
      <c r="Q151" s="540"/>
      <c r="R151" s="540"/>
    </row>
    <row r="152" spans="10:18" s="1" customFormat="1" ht="18" customHeight="1">
      <c r="J152" s="8"/>
      <c r="K152" s="540"/>
      <c r="L152" s="540"/>
      <c r="M152" s="540"/>
      <c r="N152" s="540"/>
      <c r="O152" s="540"/>
      <c r="P152" s="540"/>
      <c r="Q152" s="540"/>
      <c r="R152" s="540"/>
    </row>
    <row r="153" spans="10:18" s="1" customFormat="1" ht="18" customHeight="1">
      <c r="J153" s="8"/>
      <c r="K153" s="540"/>
      <c r="L153" s="540"/>
      <c r="M153" s="540"/>
      <c r="N153" s="540"/>
      <c r="O153" s="540"/>
      <c r="P153" s="540"/>
      <c r="Q153" s="540"/>
      <c r="R153" s="540"/>
    </row>
    <row r="154" spans="10:18" s="1" customFormat="1" ht="18" customHeight="1">
      <c r="J154" s="8"/>
      <c r="K154" s="540"/>
      <c r="L154" s="540"/>
      <c r="M154" s="540"/>
      <c r="N154" s="540"/>
      <c r="O154" s="540"/>
      <c r="P154" s="540"/>
      <c r="Q154" s="540"/>
      <c r="R154" s="540"/>
    </row>
    <row r="155" spans="10:18" s="1" customFormat="1" ht="18" customHeight="1">
      <c r="J155" s="8"/>
      <c r="K155" s="540"/>
      <c r="L155" s="540"/>
      <c r="M155" s="540"/>
      <c r="N155" s="540"/>
      <c r="O155" s="540"/>
      <c r="P155" s="540"/>
      <c r="Q155" s="540"/>
      <c r="R155" s="540"/>
    </row>
    <row r="156" spans="10:18" s="1" customFormat="1" ht="18" customHeight="1">
      <c r="J156" s="8"/>
      <c r="K156" s="540"/>
      <c r="L156" s="540"/>
      <c r="M156" s="540"/>
      <c r="N156" s="540"/>
      <c r="O156" s="540"/>
      <c r="P156" s="540"/>
      <c r="Q156" s="540"/>
      <c r="R156" s="540"/>
    </row>
    <row r="157" spans="10:18" s="1" customFormat="1" ht="18" customHeight="1">
      <c r="J157" s="8"/>
      <c r="K157" s="540"/>
      <c r="L157" s="540"/>
      <c r="M157" s="540"/>
      <c r="N157" s="540"/>
      <c r="O157" s="540"/>
      <c r="P157" s="540"/>
      <c r="Q157" s="540"/>
      <c r="R157" s="540"/>
    </row>
    <row r="158" spans="10:18" s="1" customFormat="1" ht="18" customHeight="1">
      <c r="J158" s="8"/>
      <c r="K158" s="540"/>
      <c r="L158" s="540"/>
      <c r="M158" s="540"/>
      <c r="N158" s="540"/>
      <c r="O158" s="540"/>
      <c r="P158" s="540"/>
      <c r="Q158" s="540"/>
      <c r="R158" s="540"/>
    </row>
    <row r="159" spans="10:18" s="1" customFormat="1" ht="18" customHeight="1">
      <c r="J159" s="8"/>
      <c r="K159" s="540"/>
      <c r="L159" s="540"/>
      <c r="M159" s="540"/>
      <c r="N159" s="540"/>
      <c r="O159" s="540"/>
      <c r="P159" s="540"/>
      <c r="Q159" s="540"/>
      <c r="R159" s="540"/>
    </row>
    <row r="160" spans="10:18" s="1" customFormat="1" ht="18" customHeight="1">
      <c r="J160" s="8"/>
      <c r="K160" s="540"/>
      <c r="L160" s="540"/>
      <c r="M160" s="540"/>
      <c r="N160" s="540"/>
      <c r="O160" s="540"/>
      <c r="P160" s="540"/>
      <c r="Q160" s="540"/>
      <c r="R160" s="540"/>
    </row>
    <row r="161" spans="10:18" s="1" customFormat="1" ht="18" customHeight="1">
      <c r="J161" s="8"/>
      <c r="K161" s="540"/>
      <c r="L161" s="540"/>
      <c r="M161" s="540"/>
      <c r="N161" s="540"/>
      <c r="O161" s="540"/>
      <c r="P161" s="540"/>
      <c r="Q161" s="540"/>
      <c r="R161" s="540"/>
    </row>
    <row r="162" spans="10:18" s="1" customFormat="1" ht="18" customHeight="1">
      <c r="J162" s="8"/>
      <c r="K162" s="540"/>
      <c r="L162" s="540"/>
      <c r="M162" s="540"/>
      <c r="N162" s="540"/>
      <c r="O162" s="540"/>
      <c r="P162" s="540"/>
      <c r="Q162" s="540"/>
      <c r="R162" s="540"/>
    </row>
    <row r="163" spans="10:18" s="1" customFormat="1" ht="18" customHeight="1">
      <c r="J163" s="8"/>
      <c r="K163" s="540"/>
      <c r="L163" s="540"/>
      <c r="M163" s="540"/>
      <c r="N163" s="540"/>
      <c r="O163" s="540"/>
      <c r="P163" s="540"/>
      <c r="Q163" s="540"/>
      <c r="R163" s="540"/>
    </row>
    <row r="164" spans="10:18" s="1" customFormat="1" ht="18" customHeight="1">
      <c r="J164" s="8"/>
      <c r="K164" s="540"/>
      <c r="L164" s="540"/>
      <c r="M164" s="540"/>
      <c r="N164" s="540"/>
      <c r="O164" s="540"/>
      <c r="P164" s="540"/>
      <c r="Q164" s="540"/>
      <c r="R164" s="540"/>
    </row>
    <row r="165" spans="10:18" s="1" customFormat="1" ht="18" customHeight="1">
      <c r="J165" s="8"/>
      <c r="K165" s="540"/>
      <c r="L165" s="540"/>
      <c r="M165" s="540"/>
      <c r="N165" s="540"/>
      <c r="O165" s="540"/>
      <c r="P165" s="540"/>
      <c r="Q165" s="540"/>
      <c r="R165" s="540"/>
    </row>
    <row r="166" spans="10:18" s="1" customFormat="1" ht="18" customHeight="1">
      <c r="J166" s="8"/>
      <c r="K166" s="540"/>
      <c r="L166" s="540"/>
      <c r="M166" s="540"/>
      <c r="N166" s="540"/>
      <c r="O166" s="540"/>
      <c r="P166" s="540"/>
      <c r="Q166" s="540"/>
      <c r="R166" s="540"/>
    </row>
    <row r="167" spans="10:18" s="1" customFormat="1" ht="18" customHeight="1">
      <c r="J167" s="8"/>
      <c r="K167" s="540"/>
      <c r="L167" s="540"/>
      <c r="M167" s="540"/>
      <c r="N167" s="540"/>
      <c r="O167" s="540"/>
      <c r="P167" s="540"/>
      <c r="Q167" s="540"/>
      <c r="R167" s="540"/>
    </row>
    <row r="168" spans="10:18" s="1" customFormat="1" ht="18" customHeight="1">
      <c r="J168" s="8"/>
      <c r="K168" s="540"/>
      <c r="L168" s="540"/>
      <c r="M168" s="540"/>
      <c r="N168" s="540"/>
      <c r="O168" s="540"/>
      <c r="P168" s="540"/>
      <c r="Q168" s="540"/>
      <c r="R168" s="540"/>
    </row>
    <row r="169" spans="10:18" s="1" customFormat="1" ht="18" customHeight="1">
      <c r="J169" s="8"/>
      <c r="K169" s="540"/>
      <c r="L169" s="540"/>
      <c r="M169" s="540"/>
      <c r="N169" s="540"/>
      <c r="O169" s="540"/>
      <c r="P169" s="540"/>
      <c r="Q169" s="540"/>
      <c r="R169" s="540"/>
    </row>
    <row r="170" spans="10:18" s="1" customFormat="1" ht="18" customHeight="1">
      <c r="J170" s="8"/>
      <c r="K170" s="540"/>
      <c r="L170" s="540"/>
      <c r="M170" s="540"/>
      <c r="N170" s="540"/>
      <c r="O170" s="540"/>
      <c r="P170" s="540"/>
      <c r="Q170" s="540"/>
      <c r="R170" s="540"/>
    </row>
    <row r="171" spans="10:18" s="1" customFormat="1" ht="18" customHeight="1">
      <c r="J171" s="8"/>
      <c r="K171" s="540"/>
      <c r="L171" s="540"/>
      <c r="M171" s="540"/>
      <c r="N171" s="540"/>
      <c r="O171" s="540"/>
      <c r="P171" s="540"/>
      <c r="Q171" s="540"/>
      <c r="R171" s="540"/>
    </row>
    <row r="172" spans="10:18" s="1" customFormat="1" ht="18" customHeight="1">
      <c r="J172" s="8"/>
      <c r="K172" s="540"/>
      <c r="L172" s="540"/>
      <c r="M172" s="540"/>
      <c r="N172" s="540"/>
      <c r="O172" s="540"/>
      <c r="P172" s="540"/>
      <c r="Q172" s="540"/>
      <c r="R172" s="540"/>
    </row>
    <row r="173" spans="10:18" s="1" customFormat="1" ht="18" customHeight="1">
      <c r="J173" s="8"/>
      <c r="K173" s="540"/>
      <c r="L173" s="540"/>
      <c r="M173" s="540"/>
      <c r="N173" s="540"/>
      <c r="O173" s="540"/>
      <c r="P173" s="540"/>
      <c r="Q173" s="540"/>
      <c r="R173" s="540"/>
    </row>
    <row r="174" spans="10:18" s="1" customFormat="1" ht="18" customHeight="1">
      <c r="J174" s="8"/>
      <c r="K174" s="540"/>
      <c r="L174" s="540"/>
      <c r="M174" s="540"/>
      <c r="N174" s="540"/>
      <c r="O174" s="540"/>
      <c r="P174" s="540"/>
      <c r="Q174" s="540"/>
      <c r="R174" s="540"/>
    </row>
    <row r="175" spans="10:18" s="1" customFormat="1" ht="18" customHeight="1">
      <c r="J175" s="8"/>
      <c r="K175" s="540"/>
      <c r="L175" s="540"/>
      <c r="M175" s="540"/>
      <c r="N175" s="540"/>
      <c r="O175" s="540"/>
      <c r="P175" s="540"/>
      <c r="Q175" s="540"/>
      <c r="R175" s="540"/>
    </row>
    <row r="176" spans="10:18" s="1" customFormat="1" ht="18" customHeight="1">
      <c r="J176" s="8"/>
      <c r="K176" s="540"/>
      <c r="L176" s="540"/>
      <c r="M176" s="540"/>
      <c r="N176" s="540"/>
      <c r="O176" s="540"/>
      <c r="P176" s="540"/>
      <c r="Q176" s="540"/>
      <c r="R176" s="540"/>
    </row>
    <row r="177" spans="10:18" s="1" customFormat="1" ht="18" customHeight="1">
      <c r="J177" s="8"/>
      <c r="K177" s="540"/>
      <c r="L177" s="540"/>
      <c r="M177" s="540"/>
      <c r="N177" s="540"/>
      <c r="O177" s="540"/>
      <c r="P177" s="540"/>
      <c r="Q177" s="540"/>
      <c r="R177" s="540"/>
    </row>
    <row r="178" spans="10:18" s="1" customFormat="1" ht="18" customHeight="1">
      <c r="J178" s="8"/>
      <c r="K178" s="540"/>
      <c r="L178" s="540"/>
      <c r="M178" s="540"/>
      <c r="N178" s="540"/>
      <c r="O178" s="540"/>
      <c r="P178" s="540"/>
      <c r="Q178" s="540"/>
      <c r="R178" s="540"/>
    </row>
    <row r="179" spans="10:18" s="1" customFormat="1" ht="18" customHeight="1">
      <c r="J179" s="8"/>
      <c r="K179" s="540"/>
      <c r="L179" s="540"/>
      <c r="M179" s="540"/>
      <c r="N179" s="540"/>
      <c r="O179" s="540"/>
      <c r="P179" s="540"/>
      <c r="Q179" s="540"/>
      <c r="R179" s="540"/>
    </row>
    <row r="180" spans="10:18" s="1" customFormat="1" ht="18" customHeight="1">
      <c r="J180" s="8"/>
      <c r="K180" s="540"/>
      <c r="L180" s="540"/>
      <c r="M180" s="540"/>
      <c r="N180" s="540"/>
      <c r="O180" s="540"/>
      <c r="P180" s="540"/>
      <c r="Q180" s="540"/>
      <c r="R180" s="540"/>
    </row>
    <row r="181" spans="10:18" s="1" customFormat="1" ht="18" customHeight="1">
      <c r="J181" s="8"/>
      <c r="K181" s="540"/>
      <c r="L181" s="540"/>
      <c r="M181" s="540"/>
      <c r="N181" s="540"/>
      <c r="O181" s="540"/>
      <c r="P181" s="540"/>
      <c r="Q181" s="540"/>
      <c r="R181" s="540"/>
    </row>
    <row r="182" spans="10:18" s="1" customFormat="1" ht="18" customHeight="1">
      <c r="J182" s="8"/>
      <c r="K182" s="540"/>
      <c r="L182" s="540"/>
      <c r="M182" s="540"/>
      <c r="N182" s="540"/>
      <c r="O182" s="540"/>
      <c r="P182" s="540"/>
      <c r="Q182" s="540"/>
      <c r="R182" s="540"/>
    </row>
    <row r="183" spans="10:18" s="1" customFormat="1" ht="18" customHeight="1">
      <c r="J183" s="8"/>
      <c r="K183" s="540"/>
      <c r="L183" s="540"/>
      <c r="M183" s="540"/>
      <c r="N183" s="540"/>
      <c r="O183" s="540"/>
      <c r="P183" s="540"/>
      <c r="Q183" s="540"/>
      <c r="R183" s="540"/>
    </row>
    <row r="184" spans="10:18" s="1" customFormat="1" ht="18" customHeight="1">
      <c r="J184" s="8"/>
      <c r="K184" s="540"/>
      <c r="L184" s="540"/>
      <c r="M184" s="540"/>
      <c r="N184" s="540"/>
      <c r="O184" s="540"/>
      <c r="P184" s="540"/>
      <c r="Q184" s="540"/>
      <c r="R184" s="540"/>
    </row>
    <row r="185" spans="10:18" s="1" customFormat="1" ht="18" customHeight="1">
      <c r="J185" s="8"/>
      <c r="K185" s="540"/>
      <c r="L185" s="540"/>
      <c r="M185" s="540"/>
      <c r="N185" s="540"/>
      <c r="O185" s="540"/>
      <c r="P185" s="540"/>
      <c r="Q185" s="540"/>
      <c r="R185" s="540"/>
    </row>
    <row r="186" spans="10:18" s="1" customFormat="1" ht="18" customHeight="1">
      <c r="J186" s="8"/>
      <c r="K186" s="540"/>
      <c r="L186" s="540"/>
      <c r="M186" s="540"/>
      <c r="N186" s="540"/>
      <c r="O186" s="540"/>
      <c r="P186" s="540"/>
      <c r="Q186" s="540"/>
      <c r="R186" s="540"/>
    </row>
    <row r="187" spans="10:18" s="1" customFormat="1" ht="18" customHeight="1">
      <c r="J187" s="8"/>
      <c r="K187" s="540"/>
      <c r="L187" s="540"/>
      <c r="M187" s="540"/>
      <c r="N187" s="540"/>
      <c r="O187" s="540"/>
      <c r="P187" s="540"/>
      <c r="Q187" s="540"/>
      <c r="R187" s="540"/>
    </row>
    <row r="188" spans="10:18" s="1" customFormat="1" ht="18" customHeight="1">
      <c r="J188" s="8"/>
      <c r="K188" s="540"/>
      <c r="L188" s="540"/>
      <c r="M188" s="540"/>
      <c r="N188" s="540"/>
      <c r="O188" s="540"/>
      <c r="P188" s="540"/>
      <c r="Q188" s="540"/>
      <c r="R188" s="540"/>
    </row>
    <row r="189" spans="10:18" s="1" customFormat="1" ht="18" customHeight="1">
      <c r="J189" s="8"/>
      <c r="K189" s="540"/>
      <c r="L189" s="540"/>
      <c r="M189" s="540"/>
      <c r="N189" s="540"/>
      <c r="O189" s="540"/>
      <c r="P189" s="540"/>
      <c r="Q189" s="540"/>
      <c r="R189" s="540"/>
    </row>
    <row r="190" spans="10:18" s="1" customFormat="1" ht="18" customHeight="1">
      <c r="J190" s="8"/>
      <c r="K190" s="540"/>
      <c r="L190" s="540"/>
      <c r="M190" s="540"/>
      <c r="N190" s="540"/>
      <c r="O190" s="540"/>
      <c r="P190" s="540"/>
      <c r="Q190" s="540"/>
      <c r="R190" s="540"/>
    </row>
    <row r="191" spans="10:18" s="1" customFormat="1" ht="18" customHeight="1">
      <c r="J191" s="8"/>
      <c r="K191" s="540"/>
      <c r="L191" s="540"/>
      <c r="M191" s="540"/>
      <c r="N191" s="540"/>
      <c r="O191" s="540"/>
      <c r="P191" s="540"/>
      <c r="Q191" s="540"/>
      <c r="R191" s="540"/>
    </row>
    <row r="192" spans="10:18" s="1" customFormat="1" ht="18" customHeight="1">
      <c r="J192" s="8"/>
      <c r="K192" s="540"/>
      <c r="L192" s="540"/>
      <c r="M192" s="540"/>
      <c r="N192" s="540"/>
      <c r="O192" s="540"/>
      <c r="P192" s="540"/>
      <c r="Q192" s="540"/>
      <c r="R192" s="540"/>
    </row>
    <row r="193" spans="10:18" s="1" customFormat="1" ht="18" customHeight="1">
      <c r="J193" s="8"/>
      <c r="K193" s="540"/>
      <c r="L193" s="540"/>
      <c r="M193" s="540"/>
      <c r="N193" s="540"/>
      <c r="O193" s="540"/>
      <c r="P193" s="540"/>
      <c r="Q193" s="540"/>
      <c r="R193" s="540"/>
    </row>
    <row r="194" spans="10:18" s="1" customFormat="1" ht="18" customHeight="1">
      <c r="J194" s="8"/>
      <c r="K194" s="540"/>
      <c r="L194" s="540"/>
      <c r="M194" s="540"/>
      <c r="N194" s="540"/>
      <c r="O194" s="540"/>
      <c r="P194" s="540"/>
      <c r="Q194" s="540"/>
      <c r="R194" s="540"/>
    </row>
    <row r="195" spans="10:18" s="1" customFormat="1" ht="18" customHeight="1">
      <c r="J195" s="8"/>
      <c r="K195" s="540"/>
      <c r="L195" s="540"/>
      <c r="M195" s="540"/>
      <c r="N195" s="540"/>
      <c r="O195" s="540"/>
      <c r="P195" s="540"/>
      <c r="Q195" s="540"/>
      <c r="R195" s="540"/>
    </row>
    <row r="196" spans="10:18" s="1" customFormat="1" ht="18" customHeight="1">
      <c r="J196" s="8"/>
      <c r="K196" s="540"/>
      <c r="L196" s="540"/>
      <c r="M196" s="540"/>
      <c r="N196" s="540"/>
      <c r="O196" s="540"/>
      <c r="P196" s="540"/>
      <c r="Q196" s="540"/>
      <c r="R196" s="540"/>
    </row>
    <row r="197" spans="10:18" s="1" customFormat="1" ht="18" customHeight="1">
      <c r="J197" s="8"/>
      <c r="K197" s="540"/>
      <c r="L197" s="540"/>
      <c r="M197" s="540"/>
      <c r="N197" s="540"/>
      <c r="O197" s="540"/>
      <c r="P197" s="540"/>
      <c r="Q197" s="540"/>
      <c r="R197" s="540"/>
    </row>
    <row r="198" spans="10:18" s="1" customFormat="1" ht="18" customHeight="1">
      <c r="J198" s="8"/>
      <c r="K198" s="540"/>
      <c r="L198" s="540"/>
      <c r="M198" s="540"/>
      <c r="N198" s="540"/>
      <c r="O198" s="540"/>
      <c r="P198" s="540"/>
      <c r="Q198" s="540"/>
      <c r="R198" s="540"/>
    </row>
    <row r="199" spans="10:18" s="1" customFormat="1" ht="18" customHeight="1">
      <c r="J199" s="8"/>
      <c r="K199" s="540"/>
      <c r="L199" s="540"/>
      <c r="M199" s="540"/>
      <c r="N199" s="540"/>
      <c r="O199" s="540"/>
      <c r="P199" s="540"/>
      <c r="Q199" s="540"/>
      <c r="R199" s="540"/>
    </row>
    <row r="200" spans="10:18" s="1" customFormat="1" ht="18" customHeight="1">
      <c r="J200" s="8"/>
      <c r="K200" s="540"/>
      <c r="L200" s="540"/>
      <c r="M200" s="540"/>
      <c r="N200" s="540"/>
      <c r="O200" s="540"/>
      <c r="P200" s="540"/>
      <c r="Q200" s="540"/>
      <c r="R200" s="540"/>
    </row>
    <row r="201" spans="10:18" s="1" customFormat="1" ht="18" customHeight="1">
      <c r="J201" s="8"/>
      <c r="K201" s="540"/>
      <c r="L201" s="540"/>
      <c r="M201" s="540"/>
      <c r="N201" s="540"/>
      <c r="O201" s="540"/>
      <c r="P201" s="540"/>
      <c r="Q201" s="540"/>
      <c r="R201" s="540"/>
    </row>
    <row r="202" spans="10:18" s="1" customFormat="1" ht="18" customHeight="1">
      <c r="J202" s="8"/>
      <c r="K202" s="540"/>
      <c r="L202" s="540"/>
      <c r="M202" s="540"/>
      <c r="N202" s="540"/>
      <c r="O202" s="540"/>
      <c r="P202" s="540"/>
      <c r="Q202" s="540"/>
      <c r="R202" s="540"/>
    </row>
    <row r="203" spans="10:18" s="1" customFormat="1" ht="18" customHeight="1">
      <c r="J203" s="8"/>
      <c r="K203" s="540"/>
      <c r="L203" s="540"/>
      <c r="M203" s="540"/>
      <c r="N203" s="540"/>
      <c r="O203" s="540"/>
      <c r="P203" s="540"/>
      <c r="Q203" s="540"/>
      <c r="R203" s="540"/>
    </row>
    <row r="204" spans="10:18" s="1" customFormat="1" ht="18" customHeight="1">
      <c r="J204" s="8"/>
      <c r="K204" s="540"/>
      <c r="L204" s="540"/>
      <c r="M204" s="540"/>
      <c r="N204" s="540"/>
      <c r="O204" s="540"/>
      <c r="P204" s="540"/>
      <c r="Q204" s="540"/>
      <c r="R204" s="540"/>
    </row>
    <row r="205" spans="10:18" s="1" customFormat="1" ht="18" customHeight="1">
      <c r="J205" s="8"/>
      <c r="K205" s="540"/>
      <c r="L205" s="540"/>
      <c r="M205" s="540"/>
      <c r="N205" s="540"/>
      <c r="O205" s="540"/>
      <c r="P205" s="540"/>
      <c r="Q205" s="540"/>
      <c r="R205" s="540"/>
    </row>
    <row r="206" spans="10:18" s="1" customFormat="1" ht="18" customHeight="1">
      <c r="J206" s="8"/>
      <c r="K206" s="540"/>
      <c r="L206" s="540"/>
      <c r="M206" s="540"/>
      <c r="N206" s="540"/>
      <c r="O206" s="540"/>
      <c r="P206" s="540"/>
      <c r="Q206" s="540"/>
      <c r="R206" s="540"/>
    </row>
    <row r="207" spans="10:18" s="1" customFormat="1" ht="18" customHeight="1">
      <c r="J207" s="8"/>
      <c r="K207" s="540"/>
      <c r="L207" s="540"/>
      <c r="M207" s="540"/>
      <c r="N207" s="540"/>
      <c r="O207" s="540"/>
      <c r="P207" s="540"/>
      <c r="Q207" s="540"/>
      <c r="R207" s="540"/>
    </row>
    <row r="208" spans="10:18" s="1" customFormat="1" ht="18" customHeight="1">
      <c r="J208" s="8"/>
      <c r="K208" s="540"/>
      <c r="L208" s="540"/>
      <c r="M208" s="540"/>
      <c r="N208" s="540"/>
      <c r="O208" s="540"/>
      <c r="P208" s="540"/>
      <c r="Q208" s="540"/>
      <c r="R208" s="540"/>
    </row>
    <row r="209" spans="10:18" s="1" customFormat="1" ht="18" customHeight="1">
      <c r="J209" s="8"/>
      <c r="K209" s="540"/>
      <c r="L209" s="540"/>
      <c r="M209" s="540"/>
      <c r="N209" s="540"/>
      <c r="O209" s="540"/>
      <c r="P209" s="540"/>
      <c r="Q209" s="540"/>
      <c r="R209" s="540"/>
    </row>
    <row r="210" spans="10:18" s="1" customFormat="1" ht="18" customHeight="1">
      <c r="J210" s="8"/>
      <c r="K210" s="540"/>
      <c r="L210" s="540"/>
      <c r="M210" s="540"/>
      <c r="N210" s="540"/>
      <c r="O210" s="540"/>
      <c r="P210" s="540"/>
      <c r="Q210" s="540"/>
      <c r="R210" s="540"/>
    </row>
    <row r="211" spans="10:18" s="1" customFormat="1" ht="18" customHeight="1">
      <c r="J211" s="8"/>
      <c r="K211" s="540"/>
      <c r="L211" s="540"/>
      <c r="M211" s="540"/>
      <c r="N211" s="540"/>
      <c r="O211" s="540"/>
      <c r="P211" s="540"/>
      <c r="Q211" s="540"/>
      <c r="R211" s="540"/>
    </row>
    <row r="212" spans="10:18" s="1" customFormat="1" ht="18" customHeight="1">
      <c r="J212" s="8"/>
      <c r="K212" s="540"/>
      <c r="L212" s="540"/>
      <c r="M212" s="540"/>
      <c r="N212" s="540"/>
      <c r="O212" s="540"/>
      <c r="P212" s="540"/>
      <c r="Q212" s="540"/>
      <c r="R212" s="540"/>
    </row>
    <row r="213" spans="10:18" s="1" customFormat="1" ht="18" customHeight="1">
      <c r="J213" s="8"/>
      <c r="K213" s="540"/>
      <c r="L213" s="540"/>
      <c r="M213" s="540"/>
      <c r="N213" s="540"/>
      <c r="O213" s="540"/>
      <c r="P213" s="540"/>
      <c r="Q213" s="540"/>
      <c r="R213" s="540"/>
    </row>
    <row r="214" spans="10:18" s="1" customFormat="1" ht="18" customHeight="1">
      <c r="J214" s="8"/>
      <c r="K214" s="540"/>
      <c r="L214" s="540"/>
      <c r="M214" s="540"/>
      <c r="N214" s="540"/>
      <c r="O214" s="540"/>
      <c r="P214" s="540"/>
      <c r="Q214" s="540"/>
      <c r="R214" s="540"/>
    </row>
    <row r="215" spans="10:18" s="1" customFormat="1" ht="18" customHeight="1">
      <c r="J215" s="8"/>
      <c r="K215" s="540"/>
      <c r="L215" s="540"/>
      <c r="M215" s="540"/>
      <c r="N215" s="540"/>
      <c r="O215" s="540"/>
      <c r="P215" s="540"/>
      <c r="Q215" s="540"/>
      <c r="R215" s="540"/>
    </row>
    <row r="216" spans="10:18" s="1" customFormat="1" ht="18" customHeight="1">
      <c r="J216" s="8"/>
      <c r="K216" s="540"/>
      <c r="L216" s="540"/>
      <c r="M216" s="540"/>
      <c r="N216" s="540"/>
      <c r="O216" s="540"/>
      <c r="P216" s="540"/>
      <c r="Q216" s="540"/>
      <c r="R216" s="540"/>
    </row>
    <row r="217" spans="10:18" s="1" customFormat="1" ht="18" customHeight="1">
      <c r="J217" s="8"/>
      <c r="K217" s="540"/>
      <c r="L217" s="540"/>
      <c r="M217" s="540"/>
      <c r="N217" s="540"/>
      <c r="O217" s="540"/>
      <c r="P217" s="540"/>
      <c r="Q217" s="540"/>
      <c r="R217" s="540"/>
    </row>
    <row r="218" spans="10:18" s="1" customFormat="1" ht="18" customHeight="1">
      <c r="J218" s="8"/>
      <c r="K218" s="540"/>
      <c r="L218" s="540"/>
      <c r="M218" s="540"/>
      <c r="N218" s="540"/>
      <c r="O218" s="540"/>
      <c r="P218" s="540"/>
      <c r="Q218" s="540"/>
      <c r="R218" s="540"/>
    </row>
    <row r="219" spans="10:18" s="1" customFormat="1" ht="18" customHeight="1">
      <c r="J219" s="8"/>
      <c r="K219" s="540"/>
      <c r="L219" s="540"/>
      <c r="M219" s="540"/>
      <c r="N219" s="540"/>
      <c r="O219" s="540"/>
      <c r="P219" s="540"/>
      <c r="Q219" s="540"/>
      <c r="R219" s="540"/>
    </row>
    <row r="220" spans="10:18" s="1" customFormat="1" ht="18" customHeight="1">
      <c r="J220" s="8"/>
      <c r="K220" s="540"/>
      <c r="L220" s="540"/>
      <c r="M220" s="540"/>
      <c r="N220" s="540"/>
      <c r="O220" s="540"/>
      <c r="P220" s="540"/>
      <c r="Q220" s="540"/>
      <c r="R220" s="540"/>
    </row>
    <row r="221" spans="10:18" s="1" customFormat="1" ht="18" customHeight="1">
      <c r="J221" s="8"/>
      <c r="K221" s="540"/>
      <c r="L221" s="540"/>
      <c r="M221" s="540"/>
      <c r="N221" s="540"/>
      <c r="O221" s="540"/>
      <c r="P221" s="540"/>
      <c r="Q221" s="540"/>
      <c r="R221" s="540"/>
    </row>
    <row r="222" spans="10:18" s="1" customFormat="1" ht="18" customHeight="1">
      <c r="J222" s="8"/>
      <c r="K222" s="540"/>
      <c r="L222" s="540"/>
      <c r="M222" s="540"/>
      <c r="N222" s="540"/>
      <c r="O222" s="540"/>
      <c r="P222" s="540"/>
      <c r="Q222" s="540"/>
      <c r="R222" s="540"/>
    </row>
    <row r="223" spans="10:18" s="1" customFormat="1" ht="18" customHeight="1">
      <c r="J223" s="8"/>
      <c r="K223" s="540"/>
      <c r="L223" s="540"/>
      <c r="M223" s="540"/>
      <c r="N223" s="540"/>
      <c r="O223" s="540"/>
      <c r="P223" s="540"/>
      <c r="Q223" s="540"/>
      <c r="R223" s="540"/>
    </row>
    <row r="224" spans="10:18" s="1" customFormat="1" ht="18" customHeight="1">
      <c r="J224" s="8"/>
      <c r="K224" s="540"/>
      <c r="L224" s="540"/>
      <c r="M224" s="540"/>
      <c r="N224" s="540"/>
      <c r="O224" s="540"/>
      <c r="P224" s="540"/>
      <c r="Q224" s="540"/>
      <c r="R224" s="540"/>
    </row>
    <row r="225" spans="10:18" s="1" customFormat="1" ht="18" customHeight="1">
      <c r="J225" s="8"/>
      <c r="K225" s="540"/>
      <c r="L225" s="540"/>
      <c r="M225" s="540"/>
      <c r="N225" s="540"/>
      <c r="O225" s="540"/>
      <c r="P225" s="540"/>
      <c r="Q225" s="540"/>
      <c r="R225" s="540"/>
    </row>
    <row r="226" spans="10:18" s="1" customFormat="1" ht="18" customHeight="1">
      <c r="J226" s="8"/>
      <c r="K226" s="540"/>
      <c r="L226" s="540"/>
      <c r="M226" s="540"/>
      <c r="N226" s="540"/>
      <c r="O226" s="540"/>
      <c r="P226" s="540"/>
      <c r="Q226" s="540"/>
      <c r="R226" s="540"/>
    </row>
    <row r="227" spans="10:18" s="1" customFormat="1" ht="18" customHeight="1">
      <c r="J227" s="8"/>
      <c r="K227" s="540"/>
      <c r="L227" s="540"/>
      <c r="M227" s="540"/>
      <c r="N227" s="540"/>
      <c r="O227" s="540"/>
      <c r="P227" s="540"/>
      <c r="Q227" s="540"/>
      <c r="R227" s="540"/>
    </row>
    <row r="228" spans="10:18" s="1" customFormat="1" ht="18" customHeight="1">
      <c r="J228" s="8"/>
      <c r="K228" s="540"/>
      <c r="L228" s="540"/>
      <c r="M228" s="540"/>
      <c r="N228" s="540"/>
      <c r="O228" s="540"/>
      <c r="P228" s="540"/>
      <c r="Q228" s="540"/>
      <c r="R228" s="540"/>
    </row>
    <row r="229" spans="10:18" s="1" customFormat="1" ht="18" customHeight="1">
      <c r="J229" s="8"/>
      <c r="K229" s="540"/>
      <c r="L229" s="540"/>
      <c r="M229" s="540"/>
      <c r="N229" s="540"/>
      <c r="O229" s="540"/>
      <c r="P229" s="540"/>
      <c r="Q229" s="540"/>
      <c r="R229" s="540"/>
    </row>
    <row r="230" spans="10:18" s="1" customFormat="1" ht="12">
      <c r="J230" s="8"/>
      <c r="K230" s="540"/>
      <c r="L230" s="540"/>
      <c r="M230" s="540"/>
      <c r="N230" s="540"/>
      <c r="O230" s="540"/>
      <c r="P230" s="540"/>
      <c r="Q230" s="540"/>
      <c r="R230" s="540"/>
    </row>
    <row r="231" spans="10:18" s="1" customFormat="1" ht="12">
      <c r="J231" s="8"/>
      <c r="K231" s="540"/>
      <c r="L231" s="540"/>
      <c r="M231" s="540"/>
      <c r="N231" s="540"/>
      <c r="O231" s="540"/>
      <c r="P231" s="540"/>
      <c r="Q231" s="540"/>
      <c r="R231" s="540"/>
    </row>
    <row r="232" spans="10:18" s="1" customFormat="1" ht="12">
      <c r="J232" s="8"/>
      <c r="K232" s="540"/>
      <c r="L232" s="540"/>
      <c r="M232" s="540"/>
      <c r="N232" s="540"/>
      <c r="O232" s="540"/>
      <c r="P232" s="540"/>
      <c r="Q232" s="540"/>
      <c r="R232" s="540"/>
    </row>
    <row r="233" spans="10:18" s="1" customFormat="1" ht="12">
      <c r="J233" s="8"/>
      <c r="K233" s="540"/>
      <c r="L233" s="540"/>
      <c r="M233" s="540"/>
      <c r="N233" s="540"/>
      <c r="O233" s="540"/>
      <c r="P233" s="540"/>
      <c r="Q233" s="540"/>
      <c r="R233" s="540"/>
    </row>
    <row r="234" spans="10:18" s="1" customFormat="1" ht="12">
      <c r="J234" s="8"/>
      <c r="K234" s="540"/>
      <c r="L234" s="540"/>
      <c r="M234" s="540"/>
      <c r="N234" s="540"/>
      <c r="O234" s="540"/>
      <c r="P234" s="540"/>
      <c r="Q234" s="540"/>
      <c r="R234" s="540"/>
    </row>
    <row r="235" spans="10:18" s="1" customFormat="1" ht="12">
      <c r="J235" s="8"/>
      <c r="K235" s="540"/>
      <c r="L235" s="540"/>
      <c r="M235" s="540"/>
      <c r="N235" s="540"/>
      <c r="O235" s="540"/>
      <c r="P235" s="540"/>
      <c r="Q235" s="540"/>
      <c r="R235" s="540"/>
    </row>
    <row r="236" spans="10:18" s="1" customFormat="1" ht="12">
      <c r="J236" s="8"/>
      <c r="K236" s="540"/>
      <c r="L236" s="540"/>
      <c r="M236" s="540"/>
      <c r="N236" s="540"/>
      <c r="O236" s="540"/>
      <c r="P236" s="540"/>
      <c r="Q236" s="540"/>
      <c r="R236" s="540"/>
    </row>
    <row r="237" spans="10:18" s="1" customFormat="1" ht="12">
      <c r="J237" s="8"/>
      <c r="K237" s="540"/>
      <c r="L237" s="540"/>
      <c r="M237" s="540"/>
      <c r="N237" s="540"/>
      <c r="O237" s="540"/>
      <c r="P237" s="540"/>
      <c r="Q237" s="540"/>
      <c r="R237" s="540"/>
    </row>
    <row r="238" spans="10:18" s="1" customFormat="1" ht="12">
      <c r="J238" s="8"/>
      <c r="K238" s="540"/>
      <c r="L238" s="540"/>
      <c r="M238" s="540"/>
      <c r="N238" s="540"/>
      <c r="O238" s="540"/>
      <c r="P238" s="540"/>
      <c r="Q238" s="540"/>
      <c r="R238" s="540"/>
    </row>
    <row r="239" spans="10:18" s="1" customFormat="1" ht="12">
      <c r="J239" s="8"/>
      <c r="K239" s="540"/>
      <c r="L239" s="540"/>
      <c r="M239" s="540"/>
      <c r="N239" s="540"/>
      <c r="O239" s="540"/>
      <c r="P239" s="540"/>
      <c r="Q239" s="540"/>
      <c r="R239" s="540"/>
    </row>
    <row r="240" spans="10:18" s="1" customFormat="1" ht="12">
      <c r="J240" s="8"/>
      <c r="K240" s="540"/>
      <c r="L240" s="540"/>
      <c r="M240" s="540"/>
      <c r="N240" s="540"/>
      <c r="O240" s="540"/>
      <c r="P240" s="540"/>
      <c r="Q240" s="540"/>
      <c r="R240" s="540"/>
    </row>
    <row r="241" spans="10:18" s="1" customFormat="1" ht="12">
      <c r="J241" s="8"/>
      <c r="K241" s="540"/>
      <c r="L241" s="540"/>
      <c r="M241" s="540"/>
      <c r="N241" s="540"/>
      <c r="O241" s="540"/>
      <c r="P241" s="540"/>
      <c r="Q241" s="540"/>
      <c r="R241" s="540"/>
    </row>
    <row r="242" spans="10:18" s="1" customFormat="1" ht="12">
      <c r="J242" s="8"/>
      <c r="K242" s="540"/>
      <c r="L242" s="540"/>
      <c r="M242" s="540"/>
      <c r="N242" s="540"/>
      <c r="O242" s="540"/>
      <c r="P242" s="540"/>
      <c r="Q242" s="540"/>
      <c r="R242" s="540"/>
    </row>
    <row r="243" spans="10:18" s="1" customFormat="1" ht="12">
      <c r="J243" s="8"/>
      <c r="K243" s="540"/>
      <c r="L243" s="540"/>
      <c r="M243" s="540"/>
      <c r="N243" s="540"/>
      <c r="O243" s="540"/>
      <c r="P243" s="540"/>
      <c r="Q243" s="540"/>
      <c r="R243" s="540"/>
    </row>
    <row r="244" spans="10:18" s="1" customFormat="1" ht="12">
      <c r="J244" s="8"/>
      <c r="K244" s="540"/>
      <c r="L244" s="540"/>
      <c r="M244" s="540"/>
      <c r="N244" s="540"/>
      <c r="O244" s="540"/>
      <c r="P244" s="540"/>
      <c r="Q244" s="540"/>
      <c r="R244" s="540"/>
    </row>
    <row r="245" spans="10:18" s="1" customFormat="1" ht="12">
      <c r="J245" s="8"/>
      <c r="K245" s="540"/>
      <c r="L245" s="540"/>
      <c r="M245" s="540"/>
      <c r="N245" s="540"/>
      <c r="O245" s="540"/>
      <c r="P245" s="540"/>
      <c r="Q245" s="540"/>
      <c r="R245" s="540"/>
    </row>
    <row r="246" spans="10:18" s="1" customFormat="1" ht="12">
      <c r="J246" s="8"/>
      <c r="K246" s="540"/>
      <c r="L246" s="540"/>
      <c r="M246" s="540"/>
      <c r="N246" s="540"/>
      <c r="O246" s="540"/>
      <c r="P246" s="540"/>
      <c r="Q246" s="540"/>
      <c r="R246" s="540"/>
    </row>
  </sheetData>
  <mergeCells count="10">
    <mergeCell ref="K4:L4"/>
    <mergeCell ref="M4:N4"/>
    <mergeCell ref="A1:I1"/>
    <mergeCell ref="A2:I2"/>
    <mergeCell ref="A37:C37"/>
    <mergeCell ref="A6:C6"/>
    <mergeCell ref="A36:C36"/>
    <mergeCell ref="A4:C5"/>
    <mergeCell ref="D4:F4"/>
    <mergeCell ref="G4:I4"/>
  </mergeCells>
  <phoneticPr fontId="3" type="noConversion"/>
  <printOptions horizontalCentered="1" verticalCentered="1"/>
  <pageMargins left="0" right="0" top="0" bottom="0" header="0" footer="0"/>
  <pageSetup paperSize="9" scale="80" orientation="portrait" r:id="rId1"/>
  <headerFooter alignWithMargins="0"/>
  <ignoredErrors>
    <ignoredError sqref="E37"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theme="0" tint="-0.499984740745262"/>
  </sheetPr>
  <dimension ref="A1:J1084"/>
  <sheetViews>
    <sheetView showGridLines="0" zoomScale="90" zoomScaleNormal="90" workbookViewId="0">
      <selection activeCell="F20" sqref="F20"/>
    </sheetView>
  </sheetViews>
  <sheetFormatPr defaultColWidth="9.140625" defaultRowHeight="12.75"/>
  <cols>
    <col min="1" max="1" width="4.85546875" style="5" customWidth="1"/>
    <col min="2" max="2" width="16.5703125" style="15" customWidth="1"/>
    <col min="3" max="5" width="13.7109375" style="2" customWidth="1"/>
    <col min="6" max="6" width="4.85546875" style="2" customWidth="1"/>
    <col min="7" max="7" width="16.7109375" style="2" customWidth="1"/>
    <col min="8" max="10" width="13.7109375" style="2" customWidth="1"/>
    <col min="11" max="16384" width="9.140625" style="2"/>
  </cols>
  <sheetData>
    <row r="1" spans="1:10" s="15" customFormat="1" ht="24" customHeight="1">
      <c r="A1" s="755" t="s">
        <v>635</v>
      </c>
      <c r="B1" s="755"/>
      <c r="C1" s="755"/>
      <c r="D1" s="755"/>
      <c r="E1" s="755"/>
      <c r="F1" s="755"/>
      <c r="G1" s="755"/>
      <c r="H1" s="755"/>
      <c r="I1" s="755"/>
    </row>
    <row r="2" spans="1:10" s="16" customFormat="1" ht="27" customHeight="1">
      <c r="A2" s="756" t="s">
        <v>636</v>
      </c>
      <c r="B2" s="756"/>
      <c r="C2" s="756"/>
      <c r="D2" s="756"/>
      <c r="E2" s="756"/>
      <c r="F2" s="756"/>
      <c r="G2" s="756"/>
      <c r="H2" s="756"/>
      <c r="I2" s="756"/>
    </row>
    <row r="3" spans="1:10" s="15" customFormat="1" ht="9" customHeight="1">
      <c r="A3" s="13"/>
      <c r="B3" s="14"/>
      <c r="C3" s="752"/>
      <c r="D3" s="752"/>
      <c r="E3" s="431"/>
    </row>
    <row r="4" spans="1:10" s="6" customFormat="1" ht="69.95" customHeight="1">
      <c r="A4" s="445" t="s">
        <v>189</v>
      </c>
      <c r="B4" s="569" t="s">
        <v>192</v>
      </c>
      <c r="C4" s="79">
        <v>2014</v>
      </c>
      <c r="D4" s="79">
        <v>2015</v>
      </c>
      <c r="E4" s="78">
        <v>2016</v>
      </c>
      <c r="F4" s="445" t="s">
        <v>189</v>
      </c>
      <c r="G4" s="396" t="s">
        <v>192</v>
      </c>
      <c r="H4" s="79">
        <v>2014</v>
      </c>
      <c r="I4" s="79">
        <v>2015</v>
      </c>
      <c r="J4" s="606">
        <v>2016</v>
      </c>
    </row>
    <row r="5" spans="1:10" s="1" customFormat="1" ht="21.75" customHeight="1">
      <c r="A5" s="94" t="s">
        <v>81</v>
      </c>
      <c r="B5" s="446" t="s">
        <v>0</v>
      </c>
      <c r="C5" s="150">
        <v>38378</v>
      </c>
      <c r="D5" s="150">
        <v>39506</v>
      </c>
      <c r="E5" s="570">
        <v>39616</v>
      </c>
      <c r="F5" s="447">
        <v>42</v>
      </c>
      <c r="G5" s="446" t="s">
        <v>41</v>
      </c>
      <c r="H5" s="150">
        <v>40488</v>
      </c>
      <c r="I5" s="150">
        <v>42900</v>
      </c>
      <c r="J5" s="150">
        <v>43400</v>
      </c>
    </row>
    <row r="6" spans="1:10" s="1" customFormat="1" ht="21.75" customHeight="1">
      <c r="A6" s="94" t="s">
        <v>82</v>
      </c>
      <c r="B6" s="446" t="s">
        <v>1</v>
      </c>
      <c r="C6" s="150">
        <v>5811</v>
      </c>
      <c r="D6" s="150">
        <v>6248</v>
      </c>
      <c r="E6" s="570">
        <v>6586</v>
      </c>
      <c r="F6" s="447">
        <v>43</v>
      </c>
      <c r="G6" s="446" t="s">
        <v>42</v>
      </c>
      <c r="H6" s="150">
        <v>9987</v>
      </c>
      <c r="I6" s="150">
        <v>10224</v>
      </c>
      <c r="J6" s="150">
        <v>10180</v>
      </c>
    </row>
    <row r="7" spans="1:10" s="1" customFormat="1" ht="21.75" customHeight="1">
      <c r="A7" s="94" t="s">
        <v>83</v>
      </c>
      <c r="B7" s="446" t="s">
        <v>2</v>
      </c>
      <c r="C7" s="150">
        <v>11646</v>
      </c>
      <c r="D7" s="150">
        <v>12507</v>
      </c>
      <c r="E7" s="570">
        <v>12487</v>
      </c>
      <c r="F7" s="447">
        <v>44</v>
      </c>
      <c r="G7" s="446" t="s">
        <v>43</v>
      </c>
      <c r="H7" s="150">
        <v>10181</v>
      </c>
      <c r="I7" s="150">
        <v>10845</v>
      </c>
      <c r="J7" s="150">
        <v>11280</v>
      </c>
    </row>
    <row r="8" spans="1:10" s="1" customFormat="1" ht="21.75" customHeight="1">
      <c r="A8" s="94" t="s">
        <v>84</v>
      </c>
      <c r="B8" s="446" t="s">
        <v>3</v>
      </c>
      <c r="C8" s="150">
        <v>2281</v>
      </c>
      <c r="D8" s="150">
        <v>2401</v>
      </c>
      <c r="E8" s="570">
        <v>2492</v>
      </c>
      <c r="F8" s="447">
        <v>45</v>
      </c>
      <c r="G8" s="446" t="s">
        <v>44</v>
      </c>
      <c r="H8" s="150">
        <v>25295</v>
      </c>
      <c r="I8" s="150">
        <v>26508</v>
      </c>
      <c r="J8" s="150">
        <v>26688</v>
      </c>
    </row>
    <row r="9" spans="1:10" s="1" customFormat="1" ht="21.75" customHeight="1">
      <c r="A9" s="94" t="s">
        <v>85</v>
      </c>
      <c r="B9" s="446" t="s">
        <v>4</v>
      </c>
      <c r="C9" s="150">
        <v>5490</v>
      </c>
      <c r="D9" s="150">
        <v>5615</v>
      </c>
      <c r="E9" s="570">
        <v>5661</v>
      </c>
      <c r="F9" s="447">
        <v>46</v>
      </c>
      <c r="G9" s="446" t="s">
        <v>186</v>
      </c>
      <c r="H9" s="150">
        <v>13066</v>
      </c>
      <c r="I9" s="150">
        <v>14005</v>
      </c>
      <c r="J9" s="150">
        <v>14713</v>
      </c>
    </row>
    <row r="10" spans="1:10" s="1" customFormat="1" ht="21.75" customHeight="1">
      <c r="A10" s="94" t="s">
        <v>86</v>
      </c>
      <c r="B10" s="446" t="s">
        <v>5</v>
      </c>
      <c r="C10" s="150">
        <v>134016</v>
      </c>
      <c r="D10" s="150">
        <v>137408</v>
      </c>
      <c r="E10" s="570">
        <v>136176</v>
      </c>
      <c r="F10" s="447">
        <v>47</v>
      </c>
      <c r="G10" s="446" t="s">
        <v>45</v>
      </c>
      <c r="H10" s="150">
        <v>4896</v>
      </c>
      <c r="I10" s="150">
        <v>5050</v>
      </c>
      <c r="J10" s="150">
        <v>5282</v>
      </c>
    </row>
    <row r="11" spans="1:10" s="1" customFormat="1" ht="21.75" customHeight="1">
      <c r="A11" s="94" t="s">
        <v>87</v>
      </c>
      <c r="B11" s="446" t="s">
        <v>6</v>
      </c>
      <c r="C11" s="150">
        <v>65506</v>
      </c>
      <c r="D11" s="150">
        <v>68133</v>
      </c>
      <c r="E11" s="570">
        <v>66156</v>
      </c>
      <c r="F11" s="447">
        <v>48</v>
      </c>
      <c r="G11" s="446" t="s">
        <v>46</v>
      </c>
      <c r="H11" s="150">
        <v>31548</v>
      </c>
      <c r="I11" s="150">
        <v>32961</v>
      </c>
      <c r="J11" s="150">
        <v>32580</v>
      </c>
    </row>
    <row r="12" spans="1:10" s="1" customFormat="1" ht="21.75" customHeight="1">
      <c r="A12" s="94" t="s">
        <v>88</v>
      </c>
      <c r="B12" s="446" t="s">
        <v>7</v>
      </c>
      <c r="C12" s="150">
        <v>3300</v>
      </c>
      <c r="D12" s="150">
        <v>3487</v>
      </c>
      <c r="E12" s="570">
        <v>3672</v>
      </c>
      <c r="F12" s="447">
        <v>49</v>
      </c>
      <c r="G12" s="446" t="s">
        <v>47</v>
      </c>
      <c r="H12" s="150">
        <v>1869</v>
      </c>
      <c r="I12" s="150">
        <v>1996</v>
      </c>
      <c r="J12" s="150">
        <v>2166</v>
      </c>
    </row>
    <row r="13" spans="1:10" s="1" customFormat="1" ht="21.75" customHeight="1">
      <c r="A13" s="94" t="s">
        <v>89</v>
      </c>
      <c r="B13" s="446" t="s">
        <v>8</v>
      </c>
      <c r="C13" s="150">
        <v>24255</v>
      </c>
      <c r="D13" s="150">
        <v>25520</v>
      </c>
      <c r="E13" s="570">
        <v>25783</v>
      </c>
      <c r="F13" s="447">
        <v>50</v>
      </c>
      <c r="G13" s="446" t="s">
        <v>48</v>
      </c>
      <c r="H13" s="150">
        <v>5670</v>
      </c>
      <c r="I13" s="150">
        <v>5946</v>
      </c>
      <c r="J13" s="150">
        <v>5877</v>
      </c>
    </row>
    <row r="14" spans="1:10" s="1" customFormat="1" ht="21.75" customHeight="1">
      <c r="A14" s="95">
        <v>10</v>
      </c>
      <c r="B14" s="446" t="s">
        <v>9</v>
      </c>
      <c r="C14" s="150">
        <v>26363</v>
      </c>
      <c r="D14" s="150">
        <v>27296</v>
      </c>
      <c r="E14" s="570">
        <v>27631</v>
      </c>
      <c r="F14" s="447">
        <v>51</v>
      </c>
      <c r="G14" s="446" t="s">
        <v>49</v>
      </c>
      <c r="H14" s="150">
        <v>5253</v>
      </c>
      <c r="I14" s="150">
        <v>5540</v>
      </c>
      <c r="J14" s="150">
        <v>5648</v>
      </c>
    </row>
    <row r="15" spans="1:10" s="1" customFormat="1" ht="21.75" customHeight="1">
      <c r="A15" s="95">
        <v>11</v>
      </c>
      <c r="B15" s="446" t="s">
        <v>10</v>
      </c>
      <c r="C15" s="150">
        <v>4358</v>
      </c>
      <c r="D15" s="150">
        <v>4482</v>
      </c>
      <c r="E15" s="570">
        <v>4559</v>
      </c>
      <c r="F15" s="447">
        <v>52</v>
      </c>
      <c r="G15" s="446" t="s">
        <v>50</v>
      </c>
      <c r="H15" s="150">
        <v>11096</v>
      </c>
      <c r="I15" s="150">
        <v>11445</v>
      </c>
      <c r="J15" s="150">
        <v>11962</v>
      </c>
    </row>
    <row r="16" spans="1:10" s="1" customFormat="1" ht="21.75" customHeight="1">
      <c r="A16" s="95">
        <v>12</v>
      </c>
      <c r="B16" s="446" t="s">
        <v>11</v>
      </c>
      <c r="C16" s="150">
        <v>1775</v>
      </c>
      <c r="D16" s="150">
        <v>2110</v>
      </c>
      <c r="E16" s="570">
        <v>2241</v>
      </c>
      <c r="F16" s="447">
        <v>53</v>
      </c>
      <c r="G16" s="446" t="s">
        <v>51</v>
      </c>
      <c r="H16" s="150">
        <v>6030</v>
      </c>
      <c r="I16" s="150">
        <v>6213</v>
      </c>
      <c r="J16" s="150">
        <v>6448</v>
      </c>
    </row>
    <row r="17" spans="1:10" s="1" customFormat="1" ht="21.75" customHeight="1">
      <c r="A17" s="95">
        <v>13</v>
      </c>
      <c r="B17" s="446" t="s">
        <v>12</v>
      </c>
      <c r="C17" s="150">
        <v>2450</v>
      </c>
      <c r="D17" s="150">
        <v>2507</v>
      </c>
      <c r="E17" s="570">
        <v>2581</v>
      </c>
      <c r="F17" s="447">
        <v>54</v>
      </c>
      <c r="G17" s="446" t="s">
        <v>52</v>
      </c>
      <c r="H17" s="150">
        <v>20172</v>
      </c>
      <c r="I17" s="150">
        <v>21603</v>
      </c>
      <c r="J17" s="150">
        <v>22055</v>
      </c>
    </row>
    <row r="18" spans="1:10" s="1" customFormat="1" ht="21.75" customHeight="1">
      <c r="A18" s="95">
        <v>14</v>
      </c>
      <c r="B18" s="446" t="s">
        <v>13</v>
      </c>
      <c r="C18" s="150">
        <v>6831</v>
      </c>
      <c r="D18" s="150">
        <v>7079</v>
      </c>
      <c r="E18" s="570">
        <v>6940</v>
      </c>
      <c r="F18" s="447">
        <v>55</v>
      </c>
      <c r="G18" s="446" t="s">
        <v>53</v>
      </c>
      <c r="H18" s="150">
        <v>22795</v>
      </c>
      <c r="I18" s="150">
        <v>23744</v>
      </c>
      <c r="J18" s="150">
        <v>24136</v>
      </c>
    </row>
    <row r="19" spans="1:10" s="1" customFormat="1" ht="21.75" customHeight="1">
      <c r="A19" s="95">
        <v>15</v>
      </c>
      <c r="B19" s="446" t="s">
        <v>14</v>
      </c>
      <c r="C19" s="150">
        <v>5606</v>
      </c>
      <c r="D19" s="150">
        <v>5780</v>
      </c>
      <c r="E19" s="570">
        <v>5753</v>
      </c>
      <c r="F19" s="447">
        <v>56</v>
      </c>
      <c r="G19" s="446" t="s">
        <v>54</v>
      </c>
      <c r="H19" s="150">
        <v>1909</v>
      </c>
      <c r="I19" s="150">
        <v>2018</v>
      </c>
      <c r="J19" s="150">
        <v>2155</v>
      </c>
    </row>
    <row r="20" spans="1:10" s="1" customFormat="1" ht="21.75" customHeight="1">
      <c r="A20" s="95">
        <v>16</v>
      </c>
      <c r="B20" s="446" t="s">
        <v>15</v>
      </c>
      <c r="C20" s="150">
        <v>69035</v>
      </c>
      <c r="D20" s="150">
        <v>71548</v>
      </c>
      <c r="E20" s="570">
        <v>72627</v>
      </c>
      <c r="F20" s="447">
        <v>57</v>
      </c>
      <c r="G20" s="446" t="s">
        <v>55</v>
      </c>
      <c r="H20" s="150">
        <v>3723</v>
      </c>
      <c r="I20" s="150">
        <v>3884</v>
      </c>
      <c r="J20" s="150">
        <v>3929</v>
      </c>
    </row>
    <row r="21" spans="1:10" s="1" customFormat="1" ht="21.75" customHeight="1">
      <c r="A21" s="95">
        <v>17</v>
      </c>
      <c r="B21" s="446" t="s">
        <v>16</v>
      </c>
      <c r="C21" s="150">
        <v>12811</v>
      </c>
      <c r="D21" s="150">
        <v>13523</v>
      </c>
      <c r="E21" s="570">
        <v>13820</v>
      </c>
      <c r="F21" s="447">
        <v>58</v>
      </c>
      <c r="G21" s="446" t="s">
        <v>56</v>
      </c>
      <c r="H21" s="150">
        <v>8478</v>
      </c>
      <c r="I21" s="150">
        <v>9158</v>
      </c>
      <c r="J21" s="150">
        <v>9493</v>
      </c>
    </row>
    <row r="22" spans="1:10" s="1" customFormat="1" ht="21.75" customHeight="1">
      <c r="A22" s="95">
        <v>18</v>
      </c>
      <c r="B22" s="446" t="s">
        <v>17</v>
      </c>
      <c r="C22" s="150">
        <v>2765</v>
      </c>
      <c r="D22" s="150">
        <v>2919</v>
      </c>
      <c r="E22" s="570">
        <v>2989</v>
      </c>
      <c r="F22" s="447">
        <v>59</v>
      </c>
      <c r="G22" s="446" t="s">
        <v>57</v>
      </c>
      <c r="H22" s="150">
        <v>21264</v>
      </c>
      <c r="I22" s="150">
        <v>22271</v>
      </c>
      <c r="J22" s="150">
        <v>23000</v>
      </c>
    </row>
    <row r="23" spans="1:10" s="1" customFormat="1" ht="21.75" customHeight="1">
      <c r="A23" s="95">
        <v>19</v>
      </c>
      <c r="B23" s="446" t="s">
        <v>18</v>
      </c>
      <c r="C23" s="150">
        <v>7876</v>
      </c>
      <c r="D23" s="150">
        <v>8200</v>
      </c>
      <c r="E23" s="570">
        <v>8280</v>
      </c>
      <c r="F23" s="447">
        <v>60</v>
      </c>
      <c r="G23" s="446" t="s">
        <v>58</v>
      </c>
      <c r="H23" s="150">
        <v>7613</v>
      </c>
      <c r="I23" s="150">
        <v>7779</v>
      </c>
      <c r="J23" s="150">
        <v>8116</v>
      </c>
    </row>
    <row r="24" spans="1:10" s="1" customFormat="1" ht="21.75" customHeight="1">
      <c r="A24" s="95">
        <v>20</v>
      </c>
      <c r="B24" s="446" t="s">
        <v>19</v>
      </c>
      <c r="C24" s="150">
        <v>23532</v>
      </c>
      <c r="D24" s="150">
        <v>24430</v>
      </c>
      <c r="E24" s="570">
        <v>24187</v>
      </c>
      <c r="F24" s="447">
        <v>61</v>
      </c>
      <c r="G24" s="446" t="s">
        <v>59</v>
      </c>
      <c r="H24" s="150">
        <v>16037</v>
      </c>
      <c r="I24" s="150">
        <v>16357</v>
      </c>
      <c r="J24" s="150">
        <v>17160</v>
      </c>
    </row>
    <row r="25" spans="1:10" s="1" customFormat="1" ht="21.75" customHeight="1">
      <c r="A25" s="95">
        <v>21</v>
      </c>
      <c r="B25" s="446" t="s">
        <v>20</v>
      </c>
      <c r="C25" s="150">
        <v>12649</v>
      </c>
      <c r="D25" s="150">
        <v>13253</v>
      </c>
      <c r="E25" s="570">
        <v>13899</v>
      </c>
      <c r="F25" s="447">
        <v>62</v>
      </c>
      <c r="G25" s="446" t="s">
        <v>60</v>
      </c>
      <c r="H25" s="150">
        <v>1068</v>
      </c>
      <c r="I25" s="150">
        <v>1167</v>
      </c>
      <c r="J25" s="150">
        <v>1161</v>
      </c>
    </row>
    <row r="26" spans="1:10" s="1" customFormat="1" ht="21.75" customHeight="1">
      <c r="A26" s="95">
        <v>22</v>
      </c>
      <c r="B26" s="446" t="s">
        <v>21</v>
      </c>
      <c r="C26" s="150">
        <v>9233</v>
      </c>
      <c r="D26" s="150">
        <v>9434</v>
      </c>
      <c r="E26" s="570">
        <v>9326</v>
      </c>
      <c r="F26" s="447">
        <v>63</v>
      </c>
      <c r="G26" s="446" t="s">
        <v>61</v>
      </c>
      <c r="H26" s="150">
        <v>10801</v>
      </c>
      <c r="I26" s="150">
        <v>11842</v>
      </c>
      <c r="J26" s="150">
        <v>12130</v>
      </c>
    </row>
    <row r="27" spans="1:10" s="1" customFormat="1" ht="21.75" customHeight="1">
      <c r="A27" s="95">
        <v>23</v>
      </c>
      <c r="B27" s="446" t="s">
        <v>22</v>
      </c>
      <c r="C27" s="150">
        <v>6641</v>
      </c>
      <c r="D27" s="150">
        <v>7140</v>
      </c>
      <c r="E27" s="570">
        <v>7281</v>
      </c>
      <c r="F27" s="447">
        <v>64</v>
      </c>
      <c r="G27" s="446" t="s">
        <v>62</v>
      </c>
      <c r="H27" s="150">
        <v>8072</v>
      </c>
      <c r="I27" s="150">
        <v>8333</v>
      </c>
      <c r="J27" s="150">
        <v>8352</v>
      </c>
    </row>
    <row r="28" spans="1:10" s="1" customFormat="1" ht="21.75" customHeight="1">
      <c r="A28" s="95">
        <v>24</v>
      </c>
      <c r="B28" s="446" t="s">
        <v>23</v>
      </c>
      <c r="C28" s="150">
        <v>3159</v>
      </c>
      <c r="D28" s="150">
        <v>3350</v>
      </c>
      <c r="E28" s="570">
        <v>3539</v>
      </c>
      <c r="F28" s="447">
        <v>65</v>
      </c>
      <c r="G28" s="446" t="s">
        <v>63</v>
      </c>
      <c r="H28" s="150">
        <v>6459</v>
      </c>
      <c r="I28" s="150">
        <v>6931</v>
      </c>
      <c r="J28" s="150">
        <v>7990</v>
      </c>
    </row>
    <row r="29" spans="1:10" s="1" customFormat="1" ht="21.75" customHeight="1">
      <c r="A29" s="95">
        <v>25</v>
      </c>
      <c r="B29" s="446" t="s">
        <v>24</v>
      </c>
      <c r="C29" s="150">
        <v>8882</v>
      </c>
      <c r="D29" s="150">
        <v>9405</v>
      </c>
      <c r="E29" s="570">
        <v>9831</v>
      </c>
      <c r="F29" s="447">
        <v>66</v>
      </c>
      <c r="G29" s="446" t="s">
        <v>64</v>
      </c>
      <c r="H29" s="150">
        <v>5212</v>
      </c>
      <c r="I29" s="150">
        <v>5550</v>
      </c>
      <c r="J29" s="150">
        <v>5671</v>
      </c>
    </row>
    <row r="30" spans="1:10" s="1" customFormat="1" ht="21.75" customHeight="1">
      <c r="A30" s="95">
        <v>26</v>
      </c>
      <c r="B30" s="446" t="s">
        <v>25</v>
      </c>
      <c r="C30" s="150">
        <v>19031</v>
      </c>
      <c r="D30" s="150">
        <v>19632</v>
      </c>
      <c r="E30" s="570">
        <v>19716</v>
      </c>
      <c r="F30" s="447">
        <v>67</v>
      </c>
      <c r="G30" s="446" t="s">
        <v>65</v>
      </c>
      <c r="H30" s="150">
        <v>10573</v>
      </c>
      <c r="I30" s="150">
        <v>10866</v>
      </c>
      <c r="J30" s="150">
        <v>10920</v>
      </c>
    </row>
    <row r="31" spans="1:10" s="1" customFormat="1" ht="21.75" customHeight="1">
      <c r="A31" s="95">
        <v>27</v>
      </c>
      <c r="B31" s="446" t="s">
        <v>26</v>
      </c>
      <c r="C31" s="150">
        <v>31433</v>
      </c>
      <c r="D31" s="150">
        <v>32252</v>
      </c>
      <c r="E31" s="570">
        <v>32016</v>
      </c>
      <c r="F31" s="447">
        <v>68</v>
      </c>
      <c r="G31" s="446" t="s">
        <v>66</v>
      </c>
      <c r="H31" s="150">
        <v>5829</v>
      </c>
      <c r="I31" s="150">
        <v>6407</v>
      </c>
      <c r="J31" s="150">
        <v>6725</v>
      </c>
    </row>
    <row r="32" spans="1:10" s="1" customFormat="1" ht="21.75" customHeight="1">
      <c r="A32" s="95">
        <v>28</v>
      </c>
      <c r="B32" s="446" t="s">
        <v>27</v>
      </c>
      <c r="C32" s="150">
        <v>7474</v>
      </c>
      <c r="D32" s="150">
        <v>7863</v>
      </c>
      <c r="E32" s="570">
        <v>8167</v>
      </c>
      <c r="F32" s="447">
        <v>69</v>
      </c>
      <c r="G32" s="446" t="s">
        <v>67</v>
      </c>
      <c r="H32" s="150">
        <v>1023</v>
      </c>
      <c r="I32" s="150">
        <v>1091</v>
      </c>
      <c r="J32" s="150">
        <v>1090</v>
      </c>
    </row>
    <row r="33" spans="1:10" s="1" customFormat="1" ht="21.75" customHeight="1">
      <c r="A33" s="95">
        <v>29</v>
      </c>
      <c r="B33" s="446" t="s">
        <v>28</v>
      </c>
      <c r="C33" s="150">
        <v>1986</v>
      </c>
      <c r="D33" s="150">
        <v>2076</v>
      </c>
      <c r="E33" s="570">
        <v>2161</v>
      </c>
      <c r="F33" s="447">
        <v>70</v>
      </c>
      <c r="G33" s="446" t="s">
        <v>68</v>
      </c>
      <c r="H33" s="150">
        <v>3911</v>
      </c>
      <c r="I33" s="150">
        <v>4162</v>
      </c>
      <c r="J33" s="150">
        <v>4301</v>
      </c>
    </row>
    <row r="34" spans="1:10" s="1" customFormat="1" ht="21.75" customHeight="1">
      <c r="A34" s="95">
        <v>30</v>
      </c>
      <c r="B34" s="446" t="s">
        <v>29</v>
      </c>
      <c r="C34" s="150">
        <v>1174</v>
      </c>
      <c r="D34" s="150">
        <v>1355</v>
      </c>
      <c r="E34" s="570">
        <v>1251</v>
      </c>
      <c r="F34" s="447">
        <v>71</v>
      </c>
      <c r="G34" s="446" t="s">
        <v>69</v>
      </c>
      <c r="H34" s="150">
        <v>4451</v>
      </c>
      <c r="I34" s="150">
        <v>4642</v>
      </c>
      <c r="J34" s="150">
        <v>4744</v>
      </c>
    </row>
    <row r="35" spans="1:10" s="1" customFormat="1" ht="21.75" customHeight="1">
      <c r="A35" s="95">
        <v>31</v>
      </c>
      <c r="B35" s="446" t="s">
        <v>30</v>
      </c>
      <c r="C35" s="150">
        <v>20569</v>
      </c>
      <c r="D35" s="150">
        <v>21420</v>
      </c>
      <c r="E35" s="570">
        <v>21815</v>
      </c>
      <c r="F35" s="447">
        <v>72</v>
      </c>
      <c r="G35" s="446" t="s">
        <v>70</v>
      </c>
      <c r="H35" s="150">
        <v>3425</v>
      </c>
      <c r="I35" s="150">
        <v>3541</v>
      </c>
      <c r="J35" s="150">
        <v>3789</v>
      </c>
    </row>
    <row r="36" spans="1:10" s="1" customFormat="1" ht="21.75" customHeight="1">
      <c r="A36" s="95">
        <v>32</v>
      </c>
      <c r="B36" s="446" t="s">
        <v>31</v>
      </c>
      <c r="C36" s="150">
        <v>8167</v>
      </c>
      <c r="D36" s="150">
        <v>8534</v>
      </c>
      <c r="E36" s="570">
        <v>8827</v>
      </c>
      <c r="F36" s="447">
        <v>73</v>
      </c>
      <c r="G36" s="446" t="s">
        <v>71</v>
      </c>
      <c r="H36" s="150">
        <v>1980</v>
      </c>
      <c r="I36" s="150">
        <v>1260</v>
      </c>
      <c r="J36" s="150">
        <v>2152</v>
      </c>
    </row>
    <row r="37" spans="1:10" s="1" customFormat="1" ht="21.75" customHeight="1">
      <c r="A37" s="95">
        <v>33</v>
      </c>
      <c r="B37" s="446" t="s">
        <v>32</v>
      </c>
      <c r="C37" s="150">
        <v>33233</v>
      </c>
      <c r="D37" s="150">
        <v>34966</v>
      </c>
      <c r="E37" s="570">
        <v>35367</v>
      </c>
      <c r="F37" s="447">
        <v>74</v>
      </c>
      <c r="G37" s="446" t="s">
        <v>72</v>
      </c>
      <c r="H37" s="150">
        <v>3882</v>
      </c>
      <c r="I37" s="150">
        <v>4029</v>
      </c>
      <c r="J37" s="150">
        <v>4077</v>
      </c>
    </row>
    <row r="38" spans="1:10" s="1" customFormat="1" ht="21.75" customHeight="1">
      <c r="A38" s="95">
        <v>34</v>
      </c>
      <c r="B38" s="446" t="s">
        <v>33</v>
      </c>
      <c r="C38" s="150">
        <v>494345</v>
      </c>
      <c r="D38" s="150">
        <v>504796</v>
      </c>
      <c r="E38" s="570">
        <v>499031</v>
      </c>
      <c r="F38" s="447">
        <v>75</v>
      </c>
      <c r="G38" s="446" t="s">
        <v>73</v>
      </c>
      <c r="H38" s="150">
        <v>1089</v>
      </c>
      <c r="I38" s="150">
        <v>1172</v>
      </c>
      <c r="J38" s="150">
        <v>1201</v>
      </c>
    </row>
    <row r="39" spans="1:10" s="1" customFormat="1" ht="21.75" customHeight="1">
      <c r="A39" s="95">
        <v>35</v>
      </c>
      <c r="B39" s="446" t="s">
        <v>34</v>
      </c>
      <c r="C39" s="150">
        <v>117012</v>
      </c>
      <c r="D39" s="150">
        <v>121081</v>
      </c>
      <c r="E39" s="570">
        <v>121655</v>
      </c>
      <c r="F39" s="447">
        <v>76</v>
      </c>
      <c r="G39" s="446" t="s">
        <v>74</v>
      </c>
      <c r="H39" s="150">
        <v>1665</v>
      </c>
      <c r="I39" s="150">
        <v>1677</v>
      </c>
      <c r="J39" s="150">
        <v>1774</v>
      </c>
    </row>
    <row r="40" spans="1:10" s="1" customFormat="1" ht="21.75" customHeight="1">
      <c r="A40" s="95">
        <v>36</v>
      </c>
      <c r="B40" s="446" t="s">
        <v>35</v>
      </c>
      <c r="C40" s="150">
        <v>2628</v>
      </c>
      <c r="D40" s="150">
        <v>2792</v>
      </c>
      <c r="E40" s="570">
        <v>2890</v>
      </c>
      <c r="F40" s="447">
        <v>77</v>
      </c>
      <c r="G40" s="446" t="s">
        <v>75</v>
      </c>
      <c r="H40" s="150">
        <v>6071</v>
      </c>
      <c r="I40" s="150">
        <v>6547</v>
      </c>
      <c r="J40" s="150">
        <v>6728</v>
      </c>
    </row>
    <row r="41" spans="1:10" s="1" customFormat="1" ht="21.75" customHeight="1">
      <c r="A41" s="95">
        <v>37</v>
      </c>
      <c r="B41" s="446" t="s">
        <v>36</v>
      </c>
      <c r="C41" s="150">
        <v>6524</v>
      </c>
      <c r="D41" s="150">
        <v>6863</v>
      </c>
      <c r="E41" s="570">
        <v>7164</v>
      </c>
      <c r="F41" s="447">
        <v>78</v>
      </c>
      <c r="G41" s="446" t="s">
        <v>76</v>
      </c>
      <c r="H41" s="150">
        <v>5038</v>
      </c>
      <c r="I41" s="150">
        <v>5142</v>
      </c>
      <c r="J41" s="150">
        <v>5154</v>
      </c>
    </row>
    <row r="42" spans="1:10" s="1" customFormat="1" ht="21.75" customHeight="1">
      <c r="A42" s="95">
        <v>38</v>
      </c>
      <c r="B42" s="446" t="s">
        <v>37</v>
      </c>
      <c r="C42" s="150">
        <v>28237</v>
      </c>
      <c r="D42" s="150">
        <v>29346</v>
      </c>
      <c r="E42" s="570">
        <v>29648</v>
      </c>
      <c r="F42" s="447">
        <v>79</v>
      </c>
      <c r="G42" s="446" t="s">
        <v>77</v>
      </c>
      <c r="H42" s="150">
        <v>1510</v>
      </c>
      <c r="I42" s="150">
        <v>1546</v>
      </c>
      <c r="J42" s="150">
        <v>1507</v>
      </c>
    </row>
    <row r="43" spans="1:10" s="1" customFormat="1" ht="21.75" customHeight="1">
      <c r="A43" s="95">
        <v>39</v>
      </c>
      <c r="B43" s="446" t="s">
        <v>38</v>
      </c>
      <c r="C43" s="150">
        <v>7514</v>
      </c>
      <c r="D43" s="150">
        <v>7891</v>
      </c>
      <c r="E43" s="570">
        <v>7954</v>
      </c>
      <c r="F43" s="447">
        <v>80</v>
      </c>
      <c r="G43" s="446" t="s">
        <v>78</v>
      </c>
      <c r="H43" s="150">
        <v>5841</v>
      </c>
      <c r="I43" s="150">
        <v>6176</v>
      </c>
      <c r="J43" s="150">
        <v>6450</v>
      </c>
    </row>
    <row r="44" spans="1:10" s="1" customFormat="1" ht="21.75" customHeight="1">
      <c r="A44" s="95">
        <v>40</v>
      </c>
      <c r="B44" s="446" t="s">
        <v>39</v>
      </c>
      <c r="C44" s="150">
        <v>3467</v>
      </c>
      <c r="D44" s="150">
        <v>3718</v>
      </c>
      <c r="E44" s="570">
        <v>3756</v>
      </c>
      <c r="F44" s="447">
        <v>81</v>
      </c>
      <c r="G44" s="446" t="s">
        <v>79</v>
      </c>
      <c r="H44" s="150">
        <v>6830</v>
      </c>
      <c r="I44" s="150">
        <v>7350</v>
      </c>
      <c r="J44" s="150">
        <v>7608</v>
      </c>
    </row>
    <row r="45" spans="1:10" s="15" customFormat="1" ht="21.75" customHeight="1">
      <c r="A45" s="497">
        <v>41</v>
      </c>
      <c r="B45" s="498" t="s">
        <v>40</v>
      </c>
      <c r="C45" s="499">
        <v>40447</v>
      </c>
      <c r="D45" s="499">
        <v>42443</v>
      </c>
      <c r="E45" s="571">
        <v>43917</v>
      </c>
      <c r="F45" s="753" t="s">
        <v>307</v>
      </c>
      <c r="G45" s="754"/>
      <c r="H45" s="490">
        <f>+SUM(C5:C45)+SUM(H5:H44)</f>
        <v>1679990</v>
      </c>
      <c r="I45" s="490">
        <f>+SUM(D5:D45)+SUM(I5:I44)</f>
        <v>1740187</v>
      </c>
      <c r="J45" s="611">
        <f>+SUM(E5:E45)+SUM(J5:J44)</f>
        <v>1749240</v>
      </c>
    </row>
    <row r="46" spans="1:10" s="1" customFormat="1" ht="12">
      <c r="A46" s="6"/>
    </row>
    <row r="47" spans="1:10" s="1" customFormat="1" ht="12">
      <c r="A47" s="6"/>
    </row>
    <row r="48" spans="1:10" s="1" customFormat="1" ht="12">
      <c r="A48" s="6"/>
    </row>
    <row r="49" spans="1:1" s="1" customFormat="1" ht="12">
      <c r="A49" s="6"/>
    </row>
    <row r="50" spans="1:1" s="1" customFormat="1" ht="12">
      <c r="A50" s="6"/>
    </row>
    <row r="51" spans="1:1" s="1" customFormat="1" ht="12">
      <c r="A51" s="6"/>
    </row>
    <row r="52" spans="1:1" s="1" customFormat="1" ht="12">
      <c r="A52" s="6"/>
    </row>
    <row r="53" spans="1:1" s="1" customFormat="1" ht="12">
      <c r="A53" s="6"/>
    </row>
    <row r="54" spans="1:1" s="1" customFormat="1" ht="12">
      <c r="A54" s="6"/>
    </row>
    <row r="55" spans="1:1" s="1" customFormat="1" ht="12">
      <c r="A55" s="6"/>
    </row>
    <row r="56" spans="1:1" s="1" customFormat="1" ht="12">
      <c r="A56" s="6"/>
    </row>
    <row r="57" spans="1:1" s="1" customFormat="1" ht="12">
      <c r="A57" s="6"/>
    </row>
    <row r="58" spans="1:1" s="1" customFormat="1" ht="12">
      <c r="A58" s="6"/>
    </row>
    <row r="59" spans="1:1" s="1" customFormat="1" ht="12">
      <c r="A59" s="6"/>
    </row>
    <row r="60" spans="1:1" s="1" customFormat="1" ht="12">
      <c r="A60" s="6"/>
    </row>
    <row r="61" spans="1:1" s="1" customFormat="1" ht="12">
      <c r="A61" s="6"/>
    </row>
    <row r="62" spans="1:1" s="1" customFormat="1" ht="12">
      <c r="A62" s="6"/>
    </row>
    <row r="63" spans="1:1" s="1" customFormat="1" ht="12">
      <c r="A63" s="6"/>
    </row>
    <row r="64" spans="1:1" s="1" customFormat="1" ht="12">
      <c r="A64" s="6"/>
    </row>
    <row r="65" spans="1:1" s="1" customFormat="1" ht="12">
      <c r="A65" s="6"/>
    </row>
    <row r="66" spans="1:1" s="1" customFormat="1" ht="12">
      <c r="A66" s="6"/>
    </row>
    <row r="67" spans="1:1" s="1" customFormat="1" ht="12">
      <c r="A67" s="6"/>
    </row>
    <row r="68" spans="1:1" s="1" customFormat="1" ht="12">
      <c r="A68" s="6"/>
    </row>
    <row r="69" spans="1:1" s="1" customFormat="1" ht="12">
      <c r="A69" s="6"/>
    </row>
    <row r="70" spans="1:1" s="1" customFormat="1" ht="12">
      <c r="A70" s="6"/>
    </row>
    <row r="71" spans="1:1" s="1" customFormat="1" ht="12">
      <c r="A71" s="6"/>
    </row>
    <row r="72" spans="1:1" s="1" customFormat="1" ht="12">
      <c r="A72" s="6"/>
    </row>
    <row r="73" spans="1:1" s="1" customFormat="1" ht="12">
      <c r="A73" s="6"/>
    </row>
    <row r="74" spans="1:1" s="1" customFormat="1" ht="12">
      <c r="A74" s="6"/>
    </row>
    <row r="75" spans="1:1" s="1" customFormat="1" ht="12">
      <c r="A75" s="6"/>
    </row>
    <row r="76" spans="1:1" s="1" customFormat="1" ht="12">
      <c r="A76" s="6"/>
    </row>
    <row r="77" spans="1:1" s="1" customFormat="1" ht="12">
      <c r="A77" s="6"/>
    </row>
    <row r="78" spans="1:1" s="1" customFormat="1" ht="12">
      <c r="A78" s="6"/>
    </row>
    <row r="79" spans="1:1" s="1" customFormat="1" ht="12">
      <c r="A79" s="6"/>
    </row>
    <row r="80" spans="1:1" s="1" customFormat="1" ht="12">
      <c r="A80" s="6"/>
    </row>
    <row r="81" spans="1:1" s="1" customFormat="1" ht="12">
      <c r="A81" s="6"/>
    </row>
    <row r="82" spans="1:1" s="1" customFormat="1" ht="12">
      <c r="A82" s="6"/>
    </row>
    <row r="83" spans="1:1" s="1" customFormat="1" ht="12">
      <c r="A83" s="6"/>
    </row>
    <row r="84" spans="1:1" s="1" customFormat="1" ht="12">
      <c r="A84" s="6"/>
    </row>
    <row r="85" spans="1:1" s="1" customFormat="1" ht="12">
      <c r="A85" s="6"/>
    </row>
    <row r="86" spans="1:1" s="1" customFormat="1" ht="12">
      <c r="A86" s="6"/>
    </row>
    <row r="87" spans="1:1" s="1" customFormat="1" ht="12">
      <c r="A87" s="6"/>
    </row>
    <row r="88" spans="1:1" s="1" customFormat="1" ht="12">
      <c r="A88" s="6"/>
    </row>
    <row r="89" spans="1:1" s="1" customFormat="1" ht="12">
      <c r="A89" s="6"/>
    </row>
    <row r="90" spans="1:1">
      <c r="A90" s="17"/>
    </row>
    <row r="91" spans="1:1">
      <c r="A91" s="17"/>
    </row>
    <row r="92" spans="1:1">
      <c r="A92" s="17"/>
    </row>
    <row r="93" spans="1:1">
      <c r="A93" s="17"/>
    </row>
    <row r="94" spans="1:1">
      <c r="A94" s="17"/>
    </row>
    <row r="95" spans="1:1">
      <c r="A95" s="17"/>
    </row>
    <row r="96" spans="1:1">
      <c r="A96" s="17"/>
    </row>
    <row r="97" spans="1:1">
      <c r="A97" s="17"/>
    </row>
    <row r="98" spans="1:1">
      <c r="A98" s="17"/>
    </row>
    <row r="99" spans="1:1">
      <c r="A99" s="17"/>
    </row>
    <row r="100" spans="1:1">
      <c r="A100" s="17"/>
    </row>
    <row r="101" spans="1:1">
      <c r="A101" s="17"/>
    </row>
    <row r="102" spans="1:1">
      <c r="A102" s="17"/>
    </row>
    <row r="103" spans="1:1">
      <c r="A103" s="17"/>
    </row>
    <row r="104" spans="1:1">
      <c r="A104" s="17"/>
    </row>
    <row r="105" spans="1:1">
      <c r="A105" s="17"/>
    </row>
    <row r="106" spans="1:1">
      <c r="A106" s="17"/>
    </row>
    <row r="107" spans="1:1">
      <c r="A107" s="17"/>
    </row>
    <row r="108" spans="1:1">
      <c r="A108" s="17"/>
    </row>
    <row r="109" spans="1:1">
      <c r="A109" s="17"/>
    </row>
    <row r="110" spans="1:1">
      <c r="A110" s="17"/>
    </row>
    <row r="111" spans="1:1">
      <c r="A111" s="17"/>
    </row>
    <row r="112" spans="1:1">
      <c r="A112" s="17"/>
    </row>
    <row r="113" spans="1:1">
      <c r="A113" s="17"/>
    </row>
    <row r="114" spans="1:1">
      <c r="A114" s="17"/>
    </row>
    <row r="115" spans="1:1">
      <c r="A115" s="17"/>
    </row>
    <row r="116" spans="1:1">
      <c r="A116" s="17"/>
    </row>
    <row r="117" spans="1:1">
      <c r="A117" s="17"/>
    </row>
    <row r="118" spans="1:1">
      <c r="A118" s="17"/>
    </row>
    <row r="119" spans="1:1">
      <c r="A119" s="17"/>
    </row>
    <row r="120" spans="1:1">
      <c r="A120" s="17"/>
    </row>
    <row r="121" spans="1:1">
      <c r="A121" s="17"/>
    </row>
    <row r="122" spans="1:1">
      <c r="A122" s="17"/>
    </row>
    <row r="123" spans="1:1">
      <c r="A123" s="17"/>
    </row>
    <row r="124" spans="1:1">
      <c r="A124" s="17"/>
    </row>
    <row r="125" spans="1:1">
      <c r="A125" s="17"/>
    </row>
    <row r="126" spans="1:1">
      <c r="A126" s="17"/>
    </row>
    <row r="127" spans="1:1">
      <c r="A127" s="17"/>
    </row>
    <row r="128" spans="1:1">
      <c r="A128" s="17"/>
    </row>
    <row r="129" spans="1:1">
      <c r="A129" s="17"/>
    </row>
    <row r="130" spans="1:1">
      <c r="A130" s="17"/>
    </row>
    <row r="131" spans="1:1">
      <c r="A131" s="17"/>
    </row>
    <row r="132" spans="1:1">
      <c r="A132" s="17"/>
    </row>
    <row r="133" spans="1:1">
      <c r="A133" s="17"/>
    </row>
    <row r="134" spans="1:1">
      <c r="A134" s="17"/>
    </row>
    <row r="135" spans="1:1">
      <c r="A135" s="17"/>
    </row>
    <row r="136" spans="1:1">
      <c r="A136" s="17"/>
    </row>
    <row r="137" spans="1:1">
      <c r="A137" s="17"/>
    </row>
    <row r="138" spans="1:1">
      <c r="A138" s="17"/>
    </row>
    <row r="139" spans="1:1">
      <c r="A139" s="17"/>
    </row>
    <row r="140" spans="1:1">
      <c r="A140" s="17"/>
    </row>
    <row r="141" spans="1:1">
      <c r="A141" s="17"/>
    </row>
    <row r="142" spans="1:1">
      <c r="A142" s="17"/>
    </row>
    <row r="143" spans="1:1">
      <c r="A143" s="17"/>
    </row>
    <row r="144" spans="1:1">
      <c r="A144" s="17"/>
    </row>
    <row r="145" spans="1:1">
      <c r="A145" s="17"/>
    </row>
    <row r="146" spans="1:1">
      <c r="A146" s="17"/>
    </row>
    <row r="147" spans="1:1">
      <c r="A147" s="17"/>
    </row>
    <row r="148" spans="1:1">
      <c r="A148" s="17"/>
    </row>
    <row r="149" spans="1:1">
      <c r="A149" s="17"/>
    </row>
    <row r="150" spans="1:1">
      <c r="A150" s="17"/>
    </row>
    <row r="151" spans="1:1">
      <c r="A151" s="17"/>
    </row>
    <row r="152" spans="1:1">
      <c r="A152" s="17"/>
    </row>
    <row r="153" spans="1:1">
      <c r="A153" s="17"/>
    </row>
    <row r="154" spans="1:1">
      <c r="A154" s="17"/>
    </row>
    <row r="155" spans="1:1">
      <c r="A155" s="17"/>
    </row>
    <row r="156" spans="1:1">
      <c r="A156" s="17"/>
    </row>
    <row r="157" spans="1:1">
      <c r="A157" s="17"/>
    </row>
    <row r="158" spans="1:1">
      <c r="A158" s="17"/>
    </row>
    <row r="159" spans="1:1">
      <c r="A159" s="17"/>
    </row>
    <row r="160" spans="1:1">
      <c r="A160" s="17"/>
    </row>
    <row r="161" spans="1:1">
      <c r="A161" s="17"/>
    </row>
    <row r="162" spans="1:1">
      <c r="A162" s="17"/>
    </row>
    <row r="163" spans="1:1">
      <c r="A163" s="17"/>
    </row>
    <row r="164" spans="1:1">
      <c r="A164" s="17"/>
    </row>
    <row r="165" spans="1:1">
      <c r="A165" s="17"/>
    </row>
    <row r="166" spans="1:1">
      <c r="A166" s="17"/>
    </row>
    <row r="167" spans="1:1">
      <c r="A167" s="17"/>
    </row>
    <row r="168" spans="1:1">
      <c r="A168" s="17"/>
    </row>
    <row r="169" spans="1:1">
      <c r="A169" s="17"/>
    </row>
    <row r="170" spans="1:1">
      <c r="A170" s="17"/>
    </row>
    <row r="171" spans="1:1">
      <c r="A171" s="17"/>
    </row>
    <row r="172" spans="1:1">
      <c r="A172" s="17"/>
    </row>
    <row r="173" spans="1:1">
      <c r="A173" s="17"/>
    </row>
    <row r="174" spans="1:1">
      <c r="A174" s="17"/>
    </row>
    <row r="175" spans="1:1">
      <c r="A175" s="17"/>
    </row>
    <row r="176" spans="1:1">
      <c r="A176" s="17"/>
    </row>
    <row r="177" spans="1:1">
      <c r="A177" s="17"/>
    </row>
    <row r="178" spans="1:1">
      <c r="A178" s="17"/>
    </row>
    <row r="179" spans="1:1">
      <c r="A179" s="17"/>
    </row>
    <row r="180" spans="1:1">
      <c r="A180" s="17"/>
    </row>
    <row r="181" spans="1:1">
      <c r="A181" s="17"/>
    </row>
    <row r="182" spans="1:1">
      <c r="A182" s="17"/>
    </row>
    <row r="183" spans="1:1">
      <c r="A183" s="17"/>
    </row>
    <row r="184" spans="1:1">
      <c r="A184" s="17"/>
    </row>
    <row r="185" spans="1:1">
      <c r="A185" s="17"/>
    </row>
    <row r="186" spans="1:1">
      <c r="A186" s="17"/>
    </row>
    <row r="187" spans="1:1">
      <c r="A187" s="17"/>
    </row>
    <row r="188" spans="1:1">
      <c r="A188" s="17"/>
    </row>
    <row r="189" spans="1:1">
      <c r="A189" s="17"/>
    </row>
    <row r="190" spans="1:1">
      <c r="A190" s="17"/>
    </row>
    <row r="191" spans="1:1">
      <c r="A191" s="17"/>
    </row>
    <row r="192" spans="1:1">
      <c r="A192" s="17"/>
    </row>
    <row r="193" spans="1:1">
      <c r="A193" s="17"/>
    </row>
    <row r="194" spans="1:1">
      <c r="A194" s="17"/>
    </row>
    <row r="195" spans="1:1">
      <c r="A195" s="17"/>
    </row>
    <row r="196" spans="1:1">
      <c r="A196" s="17"/>
    </row>
    <row r="197" spans="1:1">
      <c r="A197" s="17"/>
    </row>
    <row r="198" spans="1:1">
      <c r="A198" s="17"/>
    </row>
    <row r="199" spans="1:1">
      <c r="A199" s="17"/>
    </row>
    <row r="200" spans="1:1">
      <c r="A200" s="17"/>
    </row>
    <row r="201" spans="1:1">
      <c r="A201" s="17"/>
    </row>
    <row r="202" spans="1:1">
      <c r="A202" s="17"/>
    </row>
    <row r="203" spans="1:1">
      <c r="A203" s="17"/>
    </row>
    <row r="204" spans="1:1">
      <c r="A204" s="17"/>
    </row>
    <row r="205" spans="1:1">
      <c r="A205" s="17"/>
    </row>
    <row r="206" spans="1:1">
      <c r="A206" s="17"/>
    </row>
    <row r="207" spans="1:1">
      <c r="A207" s="17"/>
    </row>
    <row r="208" spans="1:1">
      <c r="A208" s="17"/>
    </row>
    <row r="209" spans="1:1">
      <c r="A209" s="17"/>
    </row>
    <row r="210" spans="1:1">
      <c r="A210" s="17"/>
    </row>
    <row r="211" spans="1:1">
      <c r="A211" s="17"/>
    </row>
    <row r="212" spans="1:1">
      <c r="A212" s="17"/>
    </row>
    <row r="213" spans="1:1">
      <c r="A213" s="17"/>
    </row>
    <row r="214" spans="1:1">
      <c r="A214" s="17"/>
    </row>
    <row r="215" spans="1:1">
      <c r="A215" s="17"/>
    </row>
    <row r="216" spans="1:1">
      <c r="A216" s="17"/>
    </row>
    <row r="217" spans="1:1">
      <c r="A217" s="17"/>
    </row>
    <row r="218" spans="1:1">
      <c r="A218" s="17"/>
    </row>
    <row r="219" spans="1:1">
      <c r="A219" s="17"/>
    </row>
    <row r="220" spans="1:1">
      <c r="A220" s="17"/>
    </row>
    <row r="221" spans="1:1">
      <c r="A221" s="17"/>
    </row>
    <row r="222" spans="1:1">
      <c r="A222" s="17"/>
    </row>
    <row r="223" spans="1:1">
      <c r="A223" s="17"/>
    </row>
    <row r="224" spans="1:1">
      <c r="A224" s="17"/>
    </row>
    <row r="225" spans="1:1">
      <c r="A225" s="17"/>
    </row>
    <row r="226" spans="1:1">
      <c r="A226" s="17"/>
    </row>
    <row r="227" spans="1:1">
      <c r="A227" s="17"/>
    </row>
    <row r="228" spans="1:1">
      <c r="A228" s="17"/>
    </row>
    <row r="229" spans="1:1">
      <c r="A229" s="17"/>
    </row>
    <row r="230" spans="1:1">
      <c r="A230" s="17"/>
    </row>
    <row r="231" spans="1:1">
      <c r="A231" s="17"/>
    </row>
    <row r="232" spans="1:1">
      <c r="A232" s="17"/>
    </row>
    <row r="233" spans="1:1">
      <c r="A233" s="17"/>
    </row>
    <row r="234" spans="1:1">
      <c r="A234" s="17"/>
    </row>
    <row r="235" spans="1:1">
      <c r="A235" s="17"/>
    </row>
    <row r="236" spans="1:1">
      <c r="A236" s="17"/>
    </row>
    <row r="237" spans="1:1">
      <c r="A237" s="17"/>
    </row>
    <row r="238" spans="1:1">
      <c r="A238" s="17"/>
    </row>
    <row r="239" spans="1:1">
      <c r="A239" s="17"/>
    </row>
    <row r="240" spans="1:1">
      <c r="A240" s="17"/>
    </row>
    <row r="241" spans="1:1">
      <c r="A241" s="17"/>
    </row>
    <row r="242" spans="1:1">
      <c r="A242" s="17"/>
    </row>
    <row r="243" spans="1:1">
      <c r="A243" s="17"/>
    </row>
    <row r="244" spans="1:1">
      <c r="A244" s="17"/>
    </row>
    <row r="245" spans="1:1">
      <c r="A245" s="17"/>
    </row>
    <row r="246" spans="1:1">
      <c r="A246" s="17"/>
    </row>
    <row r="247" spans="1:1">
      <c r="A247" s="17"/>
    </row>
    <row r="248" spans="1:1">
      <c r="A248" s="17"/>
    </row>
    <row r="249" spans="1:1">
      <c r="A249" s="17"/>
    </row>
    <row r="250" spans="1:1">
      <c r="A250" s="17"/>
    </row>
    <row r="251" spans="1:1">
      <c r="A251" s="17"/>
    </row>
    <row r="252" spans="1:1">
      <c r="A252" s="17"/>
    </row>
    <row r="253" spans="1:1">
      <c r="A253" s="17"/>
    </row>
    <row r="254" spans="1:1">
      <c r="A254" s="17"/>
    </row>
    <row r="255" spans="1:1">
      <c r="A255" s="17"/>
    </row>
    <row r="256" spans="1:1">
      <c r="A256" s="17"/>
    </row>
    <row r="257" spans="1:1">
      <c r="A257" s="17"/>
    </row>
    <row r="258" spans="1:1">
      <c r="A258" s="17"/>
    </row>
    <row r="259" spans="1:1">
      <c r="A259" s="17"/>
    </row>
    <row r="260" spans="1:1">
      <c r="A260" s="17"/>
    </row>
    <row r="261" spans="1:1">
      <c r="A261" s="17"/>
    </row>
    <row r="262" spans="1:1">
      <c r="A262" s="17"/>
    </row>
    <row r="263" spans="1:1">
      <c r="A263" s="17"/>
    </row>
    <row r="264" spans="1:1">
      <c r="A264" s="17"/>
    </row>
    <row r="265" spans="1:1">
      <c r="A265" s="17"/>
    </row>
    <row r="266" spans="1:1">
      <c r="A266" s="17"/>
    </row>
    <row r="267" spans="1:1">
      <c r="A267" s="17"/>
    </row>
    <row r="268" spans="1:1">
      <c r="A268" s="17"/>
    </row>
    <row r="269" spans="1:1">
      <c r="A269" s="17"/>
    </row>
    <row r="270" spans="1:1">
      <c r="A270" s="17"/>
    </row>
    <row r="271" spans="1:1">
      <c r="A271" s="17"/>
    </row>
    <row r="272" spans="1:1">
      <c r="A272" s="17"/>
    </row>
    <row r="273" spans="1:1">
      <c r="A273" s="17"/>
    </row>
    <row r="274" spans="1:1">
      <c r="A274" s="17"/>
    </row>
    <row r="275" spans="1:1">
      <c r="A275" s="17"/>
    </row>
    <row r="276" spans="1:1">
      <c r="A276" s="17"/>
    </row>
    <row r="277" spans="1:1">
      <c r="A277" s="17"/>
    </row>
    <row r="278" spans="1:1">
      <c r="A278" s="17"/>
    </row>
    <row r="279" spans="1:1">
      <c r="A279" s="17"/>
    </row>
    <row r="280" spans="1:1">
      <c r="A280" s="17"/>
    </row>
    <row r="281" spans="1:1">
      <c r="A281" s="17"/>
    </row>
    <row r="282" spans="1:1">
      <c r="A282" s="17"/>
    </row>
    <row r="283" spans="1:1">
      <c r="A283" s="17"/>
    </row>
    <row r="284" spans="1:1">
      <c r="A284" s="17"/>
    </row>
    <row r="285" spans="1:1">
      <c r="A285" s="17"/>
    </row>
    <row r="286" spans="1:1">
      <c r="A286" s="17"/>
    </row>
    <row r="287" spans="1:1">
      <c r="A287" s="17"/>
    </row>
    <row r="288" spans="1:1">
      <c r="A288" s="17"/>
    </row>
    <row r="289" spans="1:1">
      <c r="A289" s="17"/>
    </row>
    <row r="290" spans="1:1">
      <c r="A290" s="17"/>
    </row>
    <row r="291" spans="1:1">
      <c r="A291" s="17"/>
    </row>
    <row r="292" spans="1:1">
      <c r="A292" s="17"/>
    </row>
    <row r="293" spans="1:1">
      <c r="A293" s="17"/>
    </row>
    <row r="294" spans="1:1">
      <c r="A294" s="17"/>
    </row>
    <row r="295" spans="1:1">
      <c r="A295" s="17"/>
    </row>
    <row r="296" spans="1:1">
      <c r="A296" s="17"/>
    </row>
    <row r="297" spans="1:1">
      <c r="A297" s="17"/>
    </row>
    <row r="298" spans="1:1">
      <c r="A298" s="17"/>
    </row>
    <row r="299" spans="1:1">
      <c r="A299" s="17"/>
    </row>
    <row r="300" spans="1:1">
      <c r="A300" s="17"/>
    </row>
    <row r="301" spans="1:1">
      <c r="A301" s="17"/>
    </row>
    <row r="302" spans="1:1">
      <c r="A302" s="17"/>
    </row>
    <row r="303" spans="1:1">
      <c r="A303" s="17"/>
    </row>
    <row r="304" spans="1:1">
      <c r="A304" s="17"/>
    </row>
    <row r="305" spans="1:1">
      <c r="A305" s="17"/>
    </row>
    <row r="306" spans="1:1">
      <c r="A306" s="17"/>
    </row>
    <row r="307" spans="1:1">
      <c r="A307" s="17"/>
    </row>
    <row r="308" spans="1:1">
      <c r="A308" s="17"/>
    </row>
    <row r="309" spans="1:1">
      <c r="A309" s="17"/>
    </row>
    <row r="310" spans="1:1">
      <c r="A310" s="17"/>
    </row>
    <row r="311" spans="1:1">
      <c r="A311" s="17"/>
    </row>
    <row r="312" spans="1:1">
      <c r="A312" s="17"/>
    </row>
    <row r="313" spans="1:1">
      <c r="A313" s="17"/>
    </row>
    <row r="314" spans="1:1">
      <c r="A314" s="17"/>
    </row>
    <row r="315" spans="1:1">
      <c r="A315" s="17"/>
    </row>
    <row r="316" spans="1:1">
      <c r="A316" s="17"/>
    </row>
    <row r="317" spans="1:1">
      <c r="A317" s="17"/>
    </row>
    <row r="318" spans="1:1">
      <c r="A318" s="17"/>
    </row>
    <row r="319" spans="1:1">
      <c r="A319" s="17"/>
    </row>
    <row r="320" spans="1:1">
      <c r="A320" s="17"/>
    </row>
    <row r="321" spans="1:1">
      <c r="A321" s="17"/>
    </row>
    <row r="322" spans="1:1">
      <c r="A322" s="17"/>
    </row>
    <row r="323" spans="1:1">
      <c r="A323" s="17"/>
    </row>
    <row r="324" spans="1:1">
      <c r="A324" s="17"/>
    </row>
    <row r="325" spans="1:1">
      <c r="A325" s="17"/>
    </row>
    <row r="326" spans="1:1">
      <c r="A326" s="17"/>
    </row>
    <row r="327" spans="1:1">
      <c r="A327" s="17"/>
    </row>
    <row r="328" spans="1:1">
      <c r="A328" s="17"/>
    </row>
    <row r="329" spans="1:1">
      <c r="A329" s="17"/>
    </row>
    <row r="330" spans="1:1">
      <c r="A330" s="17"/>
    </row>
    <row r="331" spans="1:1">
      <c r="A331" s="17"/>
    </row>
    <row r="332" spans="1:1">
      <c r="A332" s="17"/>
    </row>
    <row r="333" spans="1:1">
      <c r="A333" s="17"/>
    </row>
    <row r="334" spans="1:1">
      <c r="A334" s="17"/>
    </row>
    <row r="335" spans="1:1">
      <c r="A335" s="17"/>
    </row>
    <row r="336" spans="1:1">
      <c r="A336" s="17"/>
    </row>
    <row r="337" spans="1:1">
      <c r="A337" s="17"/>
    </row>
    <row r="338" spans="1:1">
      <c r="A338" s="17"/>
    </row>
    <row r="339" spans="1:1">
      <c r="A339" s="17"/>
    </row>
    <row r="340" spans="1:1">
      <c r="A340" s="17"/>
    </row>
    <row r="341" spans="1:1">
      <c r="A341" s="17"/>
    </row>
    <row r="342" spans="1:1">
      <c r="A342" s="17"/>
    </row>
    <row r="343" spans="1:1">
      <c r="A343" s="17"/>
    </row>
    <row r="344" spans="1:1">
      <c r="A344" s="17"/>
    </row>
    <row r="345" spans="1:1">
      <c r="A345" s="17"/>
    </row>
    <row r="346" spans="1:1">
      <c r="A346" s="17"/>
    </row>
    <row r="347" spans="1:1">
      <c r="A347" s="17"/>
    </row>
    <row r="348" spans="1:1">
      <c r="A348" s="17"/>
    </row>
    <row r="349" spans="1:1">
      <c r="A349" s="17"/>
    </row>
    <row r="350" spans="1:1">
      <c r="A350" s="17"/>
    </row>
    <row r="351" spans="1:1">
      <c r="A351" s="17"/>
    </row>
    <row r="352" spans="1:1">
      <c r="A352" s="17"/>
    </row>
    <row r="353" spans="1:1">
      <c r="A353" s="17"/>
    </row>
    <row r="354" spans="1:1">
      <c r="A354" s="17"/>
    </row>
    <row r="355" spans="1:1">
      <c r="A355" s="17"/>
    </row>
    <row r="356" spans="1:1">
      <c r="A356" s="17"/>
    </row>
    <row r="357" spans="1:1">
      <c r="A357" s="17"/>
    </row>
    <row r="358" spans="1:1">
      <c r="A358" s="17"/>
    </row>
    <row r="359" spans="1:1">
      <c r="A359" s="17"/>
    </row>
    <row r="360" spans="1:1">
      <c r="A360" s="17"/>
    </row>
    <row r="361" spans="1:1">
      <c r="A361" s="17"/>
    </row>
    <row r="362" spans="1:1">
      <c r="A362" s="17"/>
    </row>
    <row r="363" spans="1:1">
      <c r="A363" s="17"/>
    </row>
    <row r="364" spans="1:1">
      <c r="A364" s="17"/>
    </row>
    <row r="365" spans="1:1">
      <c r="A365" s="17"/>
    </row>
    <row r="366" spans="1:1">
      <c r="A366" s="17"/>
    </row>
    <row r="367" spans="1:1">
      <c r="A367" s="17"/>
    </row>
    <row r="368" spans="1:1">
      <c r="A368" s="17"/>
    </row>
    <row r="369" spans="1:1">
      <c r="A369" s="17"/>
    </row>
    <row r="370" spans="1:1">
      <c r="A370" s="17"/>
    </row>
    <row r="371" spans="1:1">
      <c r="A371" s="17"/>
    </row>
    <row r="372" spans="1:1">
      <c r="A372" s="17"/>
    </row>
    <row r="373" spans="1:1">
      <c r="A373" s="17"/>
    </row>
    <row r="374" spans="1:1">
      <c r="A374" s="17"/>
    </row>
    <row r="375" spans="1:1">
      <c r="A375" s="17"/>
    </row>
    <row r="376" spans="1:1">
      <c r="A376" s="17"/>
    </row>
    <row r="377" spans="1:1">
      <c r="A377" s="17"/>
    </row>
    <row r="378" spans="1:1">
      <c r="A378" s="17"/>
    </row>
    <row r="379" spans="1:1">
      <c r="A379" s="17"/>
    </row>
    <row r="380" spans="1:1">
      <c r="A380" s="17"/>
    </row>
    <row r="381" spans="1:1">
      <c r="A381" s="17"/>
    </row>
    <row r="382" spans="1:1">
      <c r="A382" s="17"/>
    </row>
    <row r="383" spans="1:1">
      <c r="A383" s="17"/>
    </row>
    <row r="384" spans="1:1">
      <c r="A384" s="17"/>
    </row>
    <row r="385" spans="1:1">
      <c r="A385" s="17"/>
    </row>
    <row r="386" spans="1:1">
      <c r="A386" s="17"/>
    </row>
    <row r="387" spans="1:1">
      <c r="A387" s="17"/>
    </row>
    <row r="388" spans="1:1">
      <c r="A388" s="17"/>
    </row>
    <row r="389" spans="1:1">
      <c r="A389" s="17"/>
    </row>
    <row r="390" spans="1:1">
      <c r="A390" s="17"/>
    </row>
    <row r="391" spans="1:1">
      <c r="A391" s="17"/>
    </row>
    <row r="392" spans="1:1">
      <c r="A392" s="17"/>
    </row>
    <row r="393" spans="1:1">
      <c r="A393" s="17"/>
    </row>
    <row r="394" spans="1:1">
      <c r="A394" s="17"/>
    </row>
    <row r="395" spans="1:1">
      <c r="A395" s="17"/>
    </row>
    <row r="396" spans="1:1">
      <c r="A396" s="17"/>
    </row>
    <row r="397" spans="1:1">
      <c r="A397" s="17"/>
    </row>
    <row r="398" spans="1:1">
      <c r="A398" s="17"/>
    </row>
    <row r="399" spans="1:1">
      <c r="A399" s="17"/>
    </row>
    <row r="400" spans="1:1">
      <c r="A400" s="17"/>
    </row>
    <row r="401" spans="1:1">
      <c r="A401" s="17"/>
    </row>
    <row r="402" spans="1:1">
      <c r="A402" s="17"/>
    </row>
    <row r="403" spans="1:1">
      <c r="A403" s="17"/>
    </row>
    <row r="404" spans="1:1">
      <c r="A404" s="17"/>
    </row>
    <row r="405" spans="1:1">
      <c r="A405" s="17"/>
    </row>
    <row r="406" spans="1:1">
      <c r="A406" s="17"/>
    </row>
    <row r="407" spans="1:1">
      <c r="A407" s="17"/>
    </row>
    <row r="408" spans="1:1">
      <c r="A408" s="17"/>
    </row>
    <row r="409" spans="1:1">
      <c r="A409" s="17"/>
    </row>
    <row r="410" spans="1:1">
      <c r="A410" s="17"/>
    </row>
    <row r="411" spans="1:1">
      <c r="A411" s="17"/>
    </row>
    <row r="412" spans="1:1">
      <c r="A412" s="17"/>
    </row>
    <row r="413" spans="1:1">
      <c r="A413" s="17"/>
    </row>
    <row r="414" spans="1:1">
      <c r="A414" s="17"/>
    </row>
    <row r="415" spans="1:1">
      <c r="A415" s="17"/>
    </row>
    <row r="416" spans="1:1">
      <c r="A416" s="17"/>
    </row>
    <row r="417" spans="1:1">
      <c r="A417" s="17"/>
    </row>
    <row r="418" spans="1:1">
      <c r="A418" s="17"/>
    </row>
    <row r="419" spans="1:1">
      <c r="A419" s="17"/>
    </row>
    <row r="420" spans="1:1">
      <c r="A420" s="17"/>
    </row>
    <row r="421" spans="1:1">
      <c r="A421" s="17"/>
    </row>
    <row r="422" spans="1:1">
      <c r="A422" s="17"/>
    </row>
    <row r="423" spans="1:1">
      <c r="A423" s="17"/>
    </row>
    <row r="424" spans="1:1">
      <c r="A424" s="17"/>
    </row>
    <row r="425" spans="1:1">
      <c r="A425" s="17"/>
    </row>
    <row r="426" spans="1:1">
      <c r="A426" s="17"/>
    </row>
    <row r="427" spans="1:1">
      <c r="A427" s="17"/>
    </row>
    <row r="428" spans="1:1">
      <c r="A428" s="17"/>
    </row>
    <row r="429" spans="1:1">
      <c r="A429" s="17"/>
    </row>
    <row r="430" spans="1:1">
      <c r="A430" s="17"/>
    </row>
    <row r="431" spans="1:1">
      <c r="A431" s="17"/>
    </row>
    <row r="432" spans="1:1">
      <c r="A432" s="17"/>
    </row>
    <row r="433" spans="1:1">
      <c r="A433" s="17"/>
    </row>
    <row r="434" spans="1:1">
      <c r="A434" s="17"/>
    </row>
    <row r="435" spans="1:1">
      <c r="A435" s="17"/>
    </row>
    <row r="436" spans="1:1">
      <c r="A436" s="17"/>
    </row>
    <row r="437" spans="1:1">
      <c r="A437" s="17"/>
    </row>
    <row r="438" spans="1:1">
      <c r="A438" s="17"/>
    </row>
    <row r="439" spans="1:1">
      <c r="A439" s="17"/>
    </row>
    <row r="440" spans="1:1">
      <c r="A440" s="17"/>
    </row>
    <row r="441" spans="1:1">
      <c r="A441" s="17"/>
    </row>
    <row r="442" spans="1:1">
      <c r="A442" s="17"/>
    </row>
    <row r="443" spans="1:1">
      <c r="A443" s="17"/>
    </row>
    <row r="444" spans="1:1">
      <c r="A444" s="17"/>
    </row>
    <row r="445" spans="1:1">
      <c r="A445" s="17"/>
    </row>
    <row r="446" spans="1:1">
      <c r="A446" s="17"/>
    </row>
    <row r="447" spans="1:1">
      <c r="A447" s="17"/>
    </row>
    <row r="448" spans="1:1">
      <c r="A448" s="17"/>
    </row>
    <row r="449" spans="1:1">
      <c r="A449" s="17"/>
    </row>
    <row r="450" spans="1:1">
      <c r="A450" s="17"/>
    </row>
    <row r="451" spans="1:1">
      <c r="A451" s="17"/>
    </row>
    <row r="452" spans="1:1">
      <c r="A452" s="17"/>
    </row>
    <row r="453" spans="1:1">
      <c r="A453" s="17"/>
    </row>
    <row r="454" spans="1:1">
      <c r="A454" s="17"/>
    </row>
    <row r="455" spans="1:1">
      <c r="A455" s="17"/>
    </row>
    <row r="456" spans="1:1">
      <c r="A456" s="17"/>
    </row>
    <row r="457" spans="1:1">
      <c r="A457" s="17"/>
    </row>
    <row r="458" spans="1:1">
      <c r="A458" s="17"/>
    </row>
    <row r="459" spans="1:1">
      <c r="A459" s="17"/>
    </row>
    <row r="460" spans="1:1">
      <c r="A460" s="17"/>
    </row>
    <row r="461" spans="1:1">
      <c r="A461" s="17"/>
    </row>
    <row r="462" spans="1:1">
      <c r="A462" s="17"/>
    </row>
    <row r="463" spans="1:1">
      <c r="A463" s="17"/>
    </row>
    <row r="464" spans="1:1">
      <c r="A464" s="17"/>
    </row>
    <row r="465" spans="1:1">
      <c r="A465" s="17"/>
    </row>
    <row r="466" spans="1:1">
      <c r="A466" s="17"/>
    </row>
    <row r="467" spans="1:1">
      <c r="A467" s="17"/>
    </row>
    <row r="468" spans="1:1">
      <c r="A468" s="17"/>
    </row>
    <row r="469" spans="1:1">
      <c r="A469" s="17"/>
    </row>
    <row r="470" spans="1:1">
      <c r="A470" s="17"/>
    </row>
    <row r="471" spans="1:1">
      <c r="A471" s="17"/>
    </row>
    <row r="472" spans="1:1">
      <c r="A472" s="17"/>
    </row>
    <row r="473" spans="1:1">
      <c r="A473" s="17"/>
    </row>
    <row r="474" spans="1:1">
      <c r="A474" s="17"/>
    </row>
    <row r="475" spans="1:1">
      <c r="A475" s="17"/>
    </row>
    <row r="476" spans="1:1">
      <c r="A476" s="17"/>
    </row>
    <row r="477" spans="1:1">
      <c r="A477" s="17"/>
    </row>
    <row r="478" spans="1:1">
      <c r="A478" s="17"/>
    </row>
    <row r="479" spans="1:1">
      <c r="A479" s="17"/>
    </row>
    <row r="480" spans="1:1">
      <c r="A480" s="17"/>
    </row>
    <row r="481" spans="1:1">
      <c r="A481" s="17"/>
    </row>
    <row r="482" spans="1:1">
      <c r="A482" s="17"/>
    </row>
    <row r="483" spans="1:1">
      <c r="A483" s="17"/>
    </row>
    <row r="484" spans="1:1">
      <c r="A484" s="17"/>
    </row>
    <row r="485" spans="1:1">
      <c r="A485" s="17"/>
    </row>
    <row r="486" spans="1:1">
      <c r="A486" s="17"/>
    </row>
    <row r="487" spans="1:1">
      <c r="A487" s="17"/>
    </row>
    <row r="488" spans="1:1">
      <c r="A488" s="17"/>
    </row>
    <row r="489" spans="1:1">
      <c r="A489" s="17"/>
    </row>
    <row r="490" spans="1:1">
      <c r="A490" s="17"/>
    </row>
    <row r="491" spans="1:1">
      <c r="A491" s="17"/>
    </row>
    <row r="492" spans="1:1">
      <c r="A492" s="17"/>
    </row>
    <row r="493" spans="1:1">
      <c r="A493" s="17"/>
    </row>
    <row r="494" spans="1:1">
      <c r="A494" s="17"/>
    </row>
    <row r="495" spans="1:1">
      <c r="A495" s="17"/>
    </row>
    <row r="496" spans="1:1">
      <c r="A496" s="17"/>
    </row>
    <row r="497" spans="1:1">
      <c r="A497" s="17"/>
    </row>
    <row r="498" spans="1:1">
      <c r="A498" s="17"/>
    </row>
    <row r="499" spans="1:1">
      <c r="A499" s="17"/>
    </row>
    <row r="500" spans="1:1">
      <c r="A500" s="17"/>
    </row>
    <row r="501" spans="1:1">
      <c r="A501" s="17"/>
    </row>
    <row r="502" spans="1:1">
      <c r="A502" s="17"/>
    </row>
    <row r="503" spans="1:1">
      <c r="A503" s="17"/>
    </row>
    <row r="504" spans="1:1">
      <c r="A504" s="17"/>
    </row>
    <row r="505" spans="1:1">
      <c r="A505" s="17"/>
    </row>
    <row r="506" spans="1:1">
      <c r="A506" s="17"/>
    </row>
    <row r="507" spans="1:1">
      <c r="A507" s="17"/>
    </row>
    <row r="508" spans="1:1">
      <c r="A508" s="17"/>
    </row>
    <row r="509" spans="1:1">
      <c r="A509" s="17"/>
    </row>
    <row r="510" spans="1:1">
      <c r="A510" s="17"/>
    </row>
    <row r="511" spans="1:1">
      <c r="A511" s="17"/>
    </row>
    <row r="512" spans="1:1">
      <c r="A512" s="17"/>
    </row>
    <row r="513" spans="1:1">
      <c r="A513" s="17"/>
    </row>
    <row r="514" spans="1:1">
      <c r="A514" s="17"/>
    </row>
    <row r="515" spans="1:1">
      <c r="A515" s="17"/>
    </row>
    <row r="516" spans="1:1">
      <c r="A516" s="17"/>
    </row>
    <row r="517" spans="1:1">
      <c r="A517" s="17"/>
    </row>
    <row r="518" spans="1:1">
      <c r="A518" s="17"/>
    </row>
    <row r="519" spans="1:1">
      <c r="A519" s="17"/>
    </row>
    <row r="520" spans="1:1">
      <c r="A520" s="17"/>
    </row>
    <row r="521" spans="1:1">
      <c r="A521" s="17"/>
    </row>
    <row r="522" spans="1:1">
      <c r="A522" s="17"/>
    </row>
    <row r="523" spans="1:1">
      <c r="A523" s="17"/>
    </row>
    <row r="524" spans="1:1">
      <c r="A524" s="17"/>
    </row>
    <row r="525" spans="1:1">
      <c r="A525" s="17"/>
    </row>
    <row r="526" spans="1:1">
      <c r="A526" s="17"/>
    </row>
    <row r="527" spans="1:1">
      <c r="A527" s="17"/>
    </row>
    <row r="528" spans="1:1">
      <c r="A528" s="17"/>
    </row>
    <row r="529" spans="1:1">
      <c r="A529" s="17"/>
    </row>
    <row r="530" spans="1:1">
      <c r="A530" s="17"/>
    </row>
    <row r="531" spans="1:1">
      <c r="A531" s="17"/>
    </row>
    <row r="532" spans="1:1">
      <c r="A532" s="17"/>
    </row>
    <row r="533" spans="1:1">
      <c r="A533" s="17"/>
    </row>
    <row r="534" spans="1:1">
      <c r="A534" s="17"/>
    </row>
    <row r="535" spans="1:1">
      <c r="A535" s="17"/>
    </row>
    <row r="536" spans="1:1">
      <c r="A536" s="17"/>
    </row>
    <row r="537" spans="1:1">
      <c r="A537" s="17"/>
    </row>
    <row r="538" spans="1:1">
      <c r="A538" s="17"/>
    </row>
    <row r="539" spans="1:1">
      <c r="A539" s="17"/>
    </row>
    <row r="540" spans="1:1">
      <c r="A540" s="17"/>
    </row>
    <row r="541" spans="1:1">
      <c r="A541" s="17"/>
    </row>
    <row r="542" spans="1:1">
      <c r="A542" s="17"/>
    </row>
    <row r="543" spans="1:1">
      <c r="A543" s="17"/>
    </row>
    <row r="544" spans="1:1">
      <c r="A544" s="17"/>
    </row>
    <row r="545" spans="1:1">
      <c r="A545" s="17"/>
    </row>
    <row r="546" spans="1:1">
      <c r="A546" s="17"/>
    </row>
    <row r="547" spans="1:1">
      <c r="A547" s="17"/>
    </row>
    <row r="548" spans="1:1">
      <c r="A548" s="17"/>
    </row>
    <row r="549" spans="1:1">
      <c r="A549" s="17"/>
    </row>
    <row r="550" spans="1:1">
      <c r="A550" s="17"/>
    </row>
    <row r="551" spans="1:1">
      <c r="A551" s="17"/>
    </row>
    <row r="552" spans="1:1">
      <c r="A552" s="17"/>
    </row>
    <row r="553" spans="1:1">
      <c r="A553" s="17"/>
    </row>
    <row r="554" spans="1:1">
      <c r="A554" s="17"/>
    </row>
    <row r="555" spans="1:1">
      <c r="A555" s="17"/>
    </row>
    <row r="556" spans="1:1">
      <c r="A556" s="17"/>
    </row>
    <row r="557" spans="1:1">
      <c r="A557" s="17"/>
    </row>
    <row r="558" spans="1:1">
      <c r="A558" s="17"/>
    </row>
    <row r="559" spans="1:1">
      <c r="A559" s="17"/>
    </row>
    <row r="560" spans="1:1">
      <c r="A560" s="17"/>
    </row>
    <row r="561" spans="1:1">
      <c r="A561" s="17"/>
    </row>
    <row r="562" spans="1:1">
      <c r="A562" s="17"/>
    </row>
    <row r="563" spans="1:1">
      <c r="A563" s="17"/>
    </row>
    <row r="564" spans="1:1">
      <c r="A564" s="17"/>
    </row>
    <row r="565" spans="1:1">
      <c r="A565" s="17"/>
    </row>
    <row r="566" spans="1:1">
      <c r="A566" s="17"/>
    </row>
    <row r="567" spans="1:1">
      <c r="A567" s="17"/>
    </row>
    <row r="568" spans="1:1">
      <c r="A568" s="17"/>
    </row>
    <row r="569" spans="1:1">
      <c r="A569" s="17"/>
    </row>
    <row r="570" spans="1:1">
      <c r="A570" s="17"/>
    </row>
    <row r="571" spans="1:1">
      <c r="A571" s="17"/>
    </row>
    <row r="572" spans="1:1">
      <c r="A572" s="17"/>
    </row>
    <row r="573" spans="1:1">
      <c r="A573" s="17"/>
    </row>
    <row r="574" spans="1:1">
      <c r="A574" s="17"/>
    </row>
    <row r="575" spans="1:1">
      <c r="A575" s="17"/>
    </row>
    <row r="576" spans="1:1">
      <c r="A576" s="17"/>
    </row>
    <row r="577" spans="1:1">
      <c r="A577" s="17"/>
    </row>
    <row r="578" spans="1:1">
      <c r="A578" s="17"/>
    </row>
    <row r="579" spans="1:1">
      <c r="A579" s="17"/>
    </row>
    <row r="580" spans="1:1">
      <c r="A580" s="17"/>
    </row>
    <row r="581" spans="1:1">
      <c r="A581" s="17"/>
    </row>
    <row r="582" spans="1:1">
      <c r="A582" s="17"/>
    </row>
    <row r="583" spans="1:1">
      <c r="A583" s="17"/>
    </row>
    <row r="584" spans="1:1">
      <c r="A584" s="17"/>
    </row>
    <row r="585" spans="1:1">
      <c r="A585" s="17"/>
    </row>
    <row r="586" spans="1:1">
      <c r="A586" s="17"/>
    </row>
    <row r="587" spans="1:1">
      <c r="A587" s="17"/>
    </row>
    <row r="588" spans="1:1">
      <c r="A588" s="17"/>
    </row>
    <row r="589" spans="1:1">
      <c r="A589" s="17"/>
    </row>
    <row r="590" spans="1:1">
      <c r="A590" s="17"/>
    </row>
    <row r="591" spans="1:1">
      <c r="A591" s="17"/>
    </row>
    <row r="592" spans="1:1">
      <c r="A592" s="17"/>
    </row>
    <row r="593" spans="1:1">
      <c r="A593" s="17"/>
    </row>
    <row r="594" spans="1:1">
      <c r="A594" s="17"/>
    </row>
    <row r="595" spans="1:1">
      <c r="A595" s="17"/>
    </row>
    <row r="596" spans="1:1">
      <c r="A596" s="17"/>
    </row>
    <row r="597" spans="1:1">
      <c r="A597" s="17"/>
    </row>
    <row r="598" spans="1:1">
      <c r="A598" s="17"/>
    </row>
    <row r="599" spans="1:1">
      <c r="A599" s="17"/>
    </row>
    <row r="600" spans="1:1">
      <c r="A600" s="17"/>
    </row>
    <row r="601" spans="1:1">
      <c r="A601" s="17"/>
    </row>
    <row r="602" spans="1:1">
      <c r="A602" s="17"/>
    </row>
    <row r="603" spans="1:1">
      <c r="A603" s="17"/>
    </row>
    <row r="604" spans="1:1">
      <c r="A604" s="17"/>
    </row>
    <row r="605" spans="1:1">
      <c r="A605" s="17"/>
    </row>
    <row r="606" spans="1:1">
      <c r="A606" s="17"/>
    </row>
    <row r="607" spans="1:1">
      <c r="A607" s="17"/>
    </row>
    <row r="608" spans="1:1">
      <c r="A608" s="17"/>
    </row>
    <row r="609" spans="1:1">
      <c r="A609" s="17"/>
    </row>
    <row r="610" spans="1:1">
      <c r="A610" s="17"/>
    </row>
    <row r="611" spans="1:1">
      <c r="A611" s="17"/>
    </row>
    <row r="612" spans="1:1">
      <c r="A612" s="17"/>
    </row>
    <row r="613" spans="1:1">
      <c r="A613" s="17"/>
    </row>
    <row r="614" spans="1:1">
      <c r="A614" s="17"/>
    </row>
    <row r="615" spans="1:1">
      <c r="A615" s="17"/>
    </row>
    <row r="616" spans="1:1">
      <c r="A616" s="17"/>
    </row>
    <row r="617" spans="1:1">
      <c r="A617" s="17"/>
    </row>
    <row r="618" spans="1:1">
      <c r="A618" s="17"/>
    </row>
    <row r="619" spans="1:1">
      <c r="A619" s="17"/>
    </row>
    <row r="620" spans="1:1">
      <c r="A620" s="17"/>
    </row>
    <row r="621" spans="1:1">
      <c r="A621" s="17"/>
    </row>
    <row r="622" spans="1:1">
      <c r="A622" s="17"/>
    </row>
    <row r="623" spans="1:1">
      <c r="A623" s="17"/>
    </row>
    <row r="624" spans="1:1">
      <c r="A624" s="17"/>
    </row>
    <row r="625" spans="1:1">
      <c r="A625" s="17"/>
    </row>
    <row r="626" spans="1:1">
      <c r="A626" s="17"/>
    </row>
    <row r="627" spans="1:1">
      <c r="A627" s="17"/>
    </row>
    <row r="628" spans="1:1">
      <c r="A628" s="17"/>
    </row>
    <row r="629" spans="1:1">
      <c r="A629" s="17"/>
    </row>
    <row r="630" spans="1:1">
      <c r="A630" s="17"/>
    </row>
    <row r="631" spans="1:1">
      <c r="A631" s="17"/>
    </row>
    <row r="632" spans="1:1">
      <c r="A632" s="17"/>
    </row>
    <row r="633" spans="1:1">
      <c r="A633" s="17"/>
    </row>
    <row r="634" spans="1:1">
      <c r="A634" s="17"/>
    </row>
    <row r="635" spans="1:1">
      <c r="A635" s="17"/>
    </row>
    <row r="636" spans="1:1">
      <c r="A636" s="17"/>
    </row>
    <row r="637" spans="1:1">
      <c r="A637" s="17"/>
    </row>
    <row r="638" spans="1:1">
      <c r="A638" s="17"/>
    </row>
    <row r="639" spans="1:1">
      <c r="A639" s="17"/>
    </row>
    <row r="640" spans="1:1">
      <c r="A640" s="17"/>
    </row>
    <row r="641" spans="1:1">
      <c r="A641" s="17"/>
    </row>
    <row r="642" spans="1:1">
      <c r="A642" s="17"/>
    </row>
    <row r="643" spans="1:1">
      <c r="A643" s="17"/>
    </row>
    <row r="644" spans="1:1">
      <c r="A644" s="17"/>
    </row>
    <row r="645" spans="1:1">
      <c r="A645" s="17"/>
    </row>
    <row r="646" spans="1:1">
      <c r="A646" s="17"/>
    </row>
    <row r="647" spans="1:1">
      <c r="A647" s="17"/>
    </row>
    <row r="648" spans="1:1">
      <c r="A648" s="17"/>
    </row>
    <row r="649" spans="1:1">
      <c r="A649" s="17"/>
    </row>
    <row r="650" spans="1:1">
      <c r="A650" s="17"/>
    </row>
    <row r="651" spans="1:1">
      <c r="A651" s="17"/>
    </row>
    <row r="652" spans="1:1">
      <c r="A652" s="17"/>
    </row>
    <row r="653" spans="1:1">
      <c r="A653" s="17"/>
    </row>
    <row r="654" spans="1:1">
      <c r="A654" s="17"/>
    </row>
    <row r="655" spans="1:1">
      <c r="A655" s="17"/>
    </row>
    <row r="656" spans="1:1">
      <c r="A656" s="17"/>
    </row>
    <row r="657" spans="1:1">
      <c r="A657" s="17"/>
    </row>
    <row r="658" spans="1:1">
      <c r="A658" s="17"/>
    </row>
    <row r="659" spans="1:1">
      <c r="A659" s="17"/>
    </row>
    <row r="660" spans="1:1">
      <c r="A660" s="17"/>
    </row>
    <row r="661" spans="1:1">
      <c r="A661" s="17"/>
    </row>
    <row r="662" spans="1:1">
      <c r="A662" s="17"/>
    </row>
    <row r="663" spans="1:1">
      <c r="A663" s="17"/>
    </row>
    <row r="664" spans="1:1">
      <c r="A664" s="17"/>
    </row>
    <row r="665" spans="1:1">
      <c r="A665" s="17"/>
    </row>
    <row r="666" spans="1:1">
      <c r="A666" s="17"/>
    </row>
    <row r="667" spans="1:1">
      <c r="A667" s="17"/>
    </row>
    <row r="668" spans="1:1">
      <c r="A668" s="17"/>
    </row>
    <row r="669" spans="1:1">
      <c r="A669" s="17"/>
    </row>
    <row r="670" spans="1:1">
      <c r="A670" s="17"/>
    </row>
    <row r="671" spans="1:1">
      <c r="A671" s="17"/>
    </row>
    <row r="672" spans="1:1">
      <c r="A672" s="17"/>
    </row>
    <row r="673" spans="1:1">
      <c r="A673" s="17"/>
    </row>
    <row r="674" spans="1:1">
      <c r="A674" s="17"/>
    </row>
    <row r="675" spans="1:1">
      <c r="A675" s="17"/>
    </row>
    <row r="676" spans="1:1">
      <c r="A676" s="17"/>
    </row>
    <row r="677" spans="1:1">
      <c r="A677" s="17"/>
    </row>
    <row r="678" spans="1:1">
      <c r="A678" s="17"/>
    </row>
    <row r="679" spans="1:1">
      <c r="A679" s="17"/>
    </row>
    <row r="680" spans="1:1">
      <c r="A680" s="17"/>
    </row>
    <row r="681" spans="1:1">
      <c r="A681" s="17"/>
    </row>
    <row r="682" spans="1:1">
      <c r="A682" s="17"/>
    </row>
    <row r="683" spans="1:1">
      <c r="A683" s="17"/>
    </row>
    <row r="684" spans="1:1">
      <c r="A684" s="17"/>
    </row>
    <row r="685" spans="1:1">
      <c r="A685" s="17"/>
    </row>
    <row r="686" spans="1:1">
      <c r="A686" s="17"/>
    </row>
    <row r="687" spans="1:1">
      <c r="A687" s="17"/>
    </row>
    <row r="688" spans="1:1">
      <c r="A688" s="17"/>
    </row>
    <row r="689" spans="1:1">
      <c r="A689" s="17"/>
    </row>
    <row r="690" spans="1:1">
      <c r="A690" s="17"/>
    </row>
    <row r="691" spans="1:1">
      <c r="A691" s="17"/>
    </row>
    <row r="692" spans="1:1">
      <c r="A692" s="17"/>
    </row>
    <row r="693" spans="1:1">
      <c r="A693" s="17"/>
    </row>
    <row r="694" spans="1:1">
      <c r="A694" s="17"/>
    </row>
    <row r="695" spans="1:1">
      <c r="A695" s="17"/>
    </row>
    <row r="696" spans="1:1">
      <c r="A696" s="17"/>
    </row>
    <row r="697" spans="1:1">
      <c r="A697" s="17"/>
    </row>
    <row r="698" spans="1:1">
      <c r="A698" s="17"/>
    </row>
    <row r="699" spans="1:1">
      <c r="A699" s="17"/>
    </row>
    <row r="700" spans="1:1">
      <c r="A700" s="17"/>
    </row>
    <row r="701" spans="1:1">
      <c r="A701" s="17"/>
    </row>
    <row r="702" spans="1:1">
      <c r="A702" s="17"/>
    </row>
    <row r="703" spans="1:1">
      <c r="A703" s="17"/>
    </row>
    <row r="704" spans="1:1">
      <c r="A704" s="17"/>
    </row>
    <row r="705" spans="1:1">
      <c r="A705" s="17"/>
    </row>
    <row r="706" spans="1:1">
      <c r="A706" s="17"/>
    </row>
    <row r="707" spans="1:1">
      <c r="A707" s="17"/>
    </row>
    <row r="708" spans="1:1">
      <c r="A708" s="17"/>
    </row>
    <row r="709" spans="1:1">
      <c r="A709" s="17"/>
    </row>
    <row r="710" spans="1:1">
      <c r="A710" s="17"/>
    </row>
    <row r="711" spans="1:1">
      <c r="A711" s="17"/>
    </row>
    <row r="712" spans="1:1">
      <c r="A712" s="17"/>
    </row>
    <row r="713" spans="1:1">
      <c r="A713" s="17"/>
    </row>
    <row r="714" spans="1:1">
      <c r="A714" s="17"/>
    </row>
    <row r="715" spans="1:1">
      <c r="A715" s="17"/>
    </row>
    <row r="716" spans="1:1">
      <c r="A716" s="17"/>
    </row>
    <row r="717" spans="1:1">
      <c r="A717" s="17"/>
    </row>
    <row r="718" spans="1:1">
      <c r="A718" s="17"/>
    </row>
    <row r="719" spans="1:1">
      <c r="A719" s="17"/>
    </row>
    <row r="720" spans="1:1">
      <c r="A720" s="17"/>
    </row>
    <row r="721" spans="1:1">
      <c r="A721" s="17"/>
    </row>
    <row r="722" spans="1:1">
      <c r="A722" s="17"/>
    </row>
    <row r="723" spans="1:1">
      <c r="A723" s="17"/>
    </row>
    <row r="724" spans="1:1">
      <c r="A724" s="17"/>
    </row>
    <row r="725" spans="1:1">
      <c r="A725" s="17"/>
    </row>
    <row r="726" spans="1:1">
      <c r="A726" s="17"/>
    </row>
    <row r="727" spans="1:1">
      <c r="A727" s="17"/>
    </row>
    <row r="728" spans="1:1">
      <c r="A728" s="17"/>
    </row>
    <row r="729" spans="1:1">
      <c r="A729" s="17"/>
    </row>
    <row r="730" spans="1:1">
      <c r="A730" s="17"/>
    </row>
    <row r="731" spans="1:1">
      <c r="A731" s="17"/>
    </row>
    <row r="732" spans="1:1">
      <c r="A732" s="17"/>
    </row>
    <row r="733" spans="1:1">
      <c r="A733" s="17"/>
    </row>
    <row r="734" spans="1:1">
      <c r="A734" s="17"/>
    </row>
    <row r="735" spans="1:1">
      <c r="A735" s="17"/>
    </row>
    <row r="736" spans="1:1">
      <c r="A736" s="17"/>
    </row>
    <row r="737" spans="1:1">
      <c r="A737" s="17"/>
    </row>
    <row r="738" spans="1:1">
      <c r="A738" s="17"/>
    </row>
    <row r="739" spans="1:1">
      <c r="A739" s="17"/>
    </row>
    <row r="740" spans="1:1">
      <c r="A740" s="17"/>
    </row>
    <row r="741" spans="1:1">
      <c r="A741" s="17"/>
    </row>
    <row r="742" spans="1:1">
      <c r="A742" s="17"/>
    </row>
    <row r="743" spans="1:1">
      <c r="A743" s="17"/>
    </row>
    <row r="744" spans="1:1">
      <c r="A744" s="17"/>
    </row>
    <row r="745" spans="1:1">
      <c r="A745" s="17"/>
    </row>
    <row r="746" spans="1:1">
      <c r="A746" s="17"/>
    </row>
    <row r="747" spans="1:1">
      <c r="A747" s="17"/>
    </row>
    <row r="748" spans="1:1">
      <c r="A748" s="17"/>
    </row>
    <row r="749" spans="1:1">
      <c r="A749" s="17"/>
    </row>
    <row r="750" spans="1:1">
      <c r="A750" s="17"/>
    </row>
    <row r="751" spans="1:1">
      <c r="A751" s="17"/>
    </row>
    <row r="752" spans="1:1">
      <c r="A752" s="17"/>
    </row>
    <row r="753" spans="1:1">
      <c r="A753" s="17"/>
    </row>
    <row r="754" spans="1:1">
      <c r="A754" s="17"/>
    </row>
    <row r="755" spans="1:1">
      <c r="A755" s="17"/>
    </row>
    <row r="756" spans="1:1">
      <c r="A756" s="17"/>
    </row>
    <row r="757" spans="1:1">
      <c r="A757" s="17"/>
    </row>
    <row r="758" spans="1:1">
      <c r="A758" s="17"/>
    </row>
    <row r="759" spans="1:1">
      <c r="A759" s="17"/>
    </row>
    <row r="760" spans="1:1">
      <c r="A760" s="17"/>
    </row>
    <row r="761" spans="1:1">
      <c r="A761" s="17"/>
    </row>
    <row r="762" spans="1:1">
      <c r="A762" s="17"/>
    </row>
    <row r="763" spans="1:1">
      <c r="A763" s="17"/>
    </row>
    <row r="764" spans="1:1">
      <c r="A764" s="17"/>
    </row>
    <row r="765" spans="1:1">
      <c r="A765" s="17"/>
    </row>
    <row r="766" spans="1:1">
      <c r="A766" s="17"/>
    </row>
    <row r="767" spans="1:1">
      <c r="A767" s="17"/>
    </row>
    <row r="768" spans="1:1">
      <c r="A768" s="17"/>
    </row>
    <row r="769" spans="1:1">
      <c r="A769" s="17"/>
    </row>
    <row r="770" spans="1:1">
      <c r="A770" s="17"/>
    </row>
    <row r="771" spans="1:1">
      <c r="A771" s="17"/>
    </row>
    <row r="772" spans="1:1">
      <c r="A772" s="17"/>
    </row>
    <row r="773" spans="1:1">
      <c r="A773" s="17"/>
    </row>
    <row r="774" spans="1:1">
      <c r="A774" s="17"/>
    </row>
    <row r="775" spans="1:1">
      <c r="A775" s="17"/>
    </row>
    <row r="776" spans="1:1">
      <c r="A776" s="17"/>
    </row>
    <row r="777" spans="1:1">
      <c r="A777" s="17"/>
    </row>
    <row r="778" spans="1:1">
      <c r="A778" s="17"/>
    </row>
    <row r="779" spans="1:1">
      <c r="A779" s="17"/>
    </row>
    <row r="780" spans="1:1">
      <c r="A780" s="17"/>
    </row>
    <row r="781" spans="1:1">
      <c r="A781" s="17"/>
    </row>
    <row r="782" spans="1:1">
      <c r="A782" s="17"/>
    </row>
    <row r="783" spans="1:1">
      <c r="A783" s="17"/>
    </row>
    <row r="784" spans="1:1">
      <c r="A784" s="17"/>
    </row>
    <row r="785" spans="1:1">
      <c r="A785" s="17"/>
    </row>
    <row r="786" spans="1:1">
      <c r="A786" s="17"/>
    </row>
    <row r="787" spans="1:1">
      <c r="A787" s="17"/>
    </row>
    <row r="788" spans="1:1">
      <c r="A788" s="17"/>
    </row>
    <row r="789" spans="1:1">
      <c r="A789" s="17"/>
    </row>
    <row r="790" spans="1:1">
      <c r="A790" s="17"/>
    </row>
    <row r="791" spans="1:1">
      <c r="A791" s="17"/>
    </row>
    <row r="792" spans="1:1">
      <c r="A792" s="17"/>
    </row>
    <row r="793" spans="1:1">
      <c r="A793" s="17"/>
    </row>
    <row r="794" spans="1:1">
      <c r="A794" s="17"/>
    </row>
    <row r="795" spans="1:1">
      <c r="A795" s="17"/>
    </row>
    <row r="796" spans="1:1">
      <c r="A796" s="17"/>
    </row>
    <row r="797" spans="1:1">
      <c r="A797" s="17"/>
    </row>
    <row r="798" spans="1:1">
      <c r="A798" s="17"/>
    </row>
    <row r="799" spans="1:1">
      <c r="A799" s="17"/>
    </row>
    <row r="800" spans="1:1">
      <c r="A800" s="17"/>
    </row>
    <row r="801" spans="1:1">
      <c r="A801" s="17"/>
    </row>
    <row r="802" spans="1:1">
      <c r="A802" s="17"/>
    </row>
    <row r="803" spans="1:1">
      <c r="A803" s="17"/>
    </row>
    <row r="804" spans="1:1">
      <c r="A804" s="17"/>
    </row>
    <row r="805" spans="1:1">
      <c r="A805" s="17"/>
    </row>
    <row r="806" spans="1:1">
      <c r="A806" s="17"/>
    </row>
    <row r="807" spans="1:1">
      <c r="A807" s="17"/>
    </row>
    <row r="808" spans="1:1">
      <c r="A808" s="17"/>
    </row>
    <row r="809" spans="1:1">
      <c r="A809" s="17"/>
    </row>
    <row r="810" spans="1:1">
      <c r="A810" s="17"/>
    </row>
    <row r="811" spans="1:1">
      <c r="A811" s="17"/>
    </row>
    <row r="812" spans="1:1">
      <c r="A812" s="17"/>
    </row>
    <row r="813" spans="1:1">
      <c r="A813" s="17"/>
    </row>
    <row r="814" spans="1:1">
      <c r="A814" s="17"/>
    </row>
    <row r="815" spans="1:1">
      <c r="A815" s="17"/>
    </row>
    <row r="816" spans="1:1">
      <c r="A816" s="17"/>
    </row>
    <row r="817" spans="1:1">
      <c r="A817" s="17"/>
    </row>
    <row r="818" spans="1:1">
      <c r="A818" s="17"/>
    </row>
    <row r="819" spans="1:1">
      <c r="A819" s="17"/>
    </row>
    <row r="820" spans="1:1">
      <c r="A820" s="17"/>
    </row>
    <row r="821" spans="1:1">
      <c r="A821" s="17"/>
    </row>
    <row r="822" spans="1:1">
      <c r="A822" s="17"/>
    </row>
    <row r="823" spans="1:1">
      <c r="A823" s="17"/>
    </row>
    <row r="824" spans="1:1">
      <c r="A824" s="17"/>
    </row>
    <row r="825" spans="1:1">
      <c r="A825" s="17"/>
    </row>
    <row r="826" spans="1:1">
      <c r="A826" s="17"/>
    </row>
    <row r="827" spans="1:1">
      <c r="A827" s="17"/>
    </row>
    <row r="828" spans="1:1">
      <c r="A828" s="17"/>
    </row>
    <row r="829" spans="1:1">
      <c r="A829" s="17"/>
    </row>
    <row r="830" spans="1:1">
      <c r="A830" s="17"/>
    </row>
    <row r="831" spans="1:1">
      <c r="A831" s="17"/>
    </row>
    <row r="832" spans="1:1">
      <c r="A832" s="17"/>
    </row>
    <row r="833" spans="1:1">
      <c r="A833" s="17"/>
    </row>
    <row r="834" spans="1:1">
      <c r="A834" s="17"/>
    </row>
    <row r="835" spans="1:1">
      <c r="A835" s="17"/>
    </row>
    <row r="836" spans="1:1">
      <c r="A836" s="17"/>
    </row>
    <row r="837" spans="1:1">
      <c r="A837" s="17"/>
    </row>
    <row r="838" spans="1:1">
      <c r="A838" s="17"/>
    </row>
    <row r="839" spans="1:1">
      <c r="A839" s="17"/>
    </row>
    <row r="840" spans="1:1">
      <c r="A840" s="17"/>
    </row>
    <row r="841" spans="1:1">
      <c r="A841" s="17"/>
    </row>
    <row r="842" spans="1:1">
      <c r="A842" s="17"/>
    </row>
    <row r="843" spans="1:1">
      <c r="A843" s="17"/>
    </row>
    <row r="844" spans="1:1">
      <c r="A844" s="17"/>
    </row>
    <row r="845" spans="1:1">
      <c r="A845" s="17"/>
    </row>
    <row r="846" spans="1:1">
      <c r="A846" s="17"/>
    </row>
    <row r="847" spans="1:1">
      <c r="A847" s="17"/>
    </row>
    <row r="848" spans="1:1">
      <c r="A848" s="17"/>
    </row>
    <row r="849" spans="1:1">
      <c r="A849" s="17"/>
    </row>
    <row r="850" spans="1:1">
      <c r="A850" s="17"/>
    </row>
    <row r="851" spans="1:1">
      <c r="A851" s="17"/>
    </row>
    <row r="852" spans="1:1">
      <c r="A852" s="17"/>
    </row>
    <row r="853" spans="1:1">
      <c r="A853" s="17"/>
    </row>
    <row r="854" spans="1:1">
      <c r="A854" s="17"/>
    </row>
    <row r="855" spans="1:1">
      <c r="A855" s="17"/>
    </row>
    <row r="856" spans="1:1">
      <c r="A856" s="17"/>
    </row>
    <row r="857" spans="1:1">
      <c r="A857" s="17"/>
    </row>
    <row r="858" spans="1:1">
      <c r="A858" s="17"/>
    </row>
    <row r="859" spans="1:1">
      <c r="A859" s="17"/>
    </row>
    <row r="860" spans="1:1">
      <c r="A860" s="17"/>
    </row>
    <row r="861" spans="1:1">
      <c r="A861" s="17"/>
    </row>
    <row r="862" spans="1:1">
      <c r="A862" s="17"/>
    </row>
    <row r="863" spans="1:1">
      <c r="A863" s="17"/>
    </row>
    <row r="864" spans="1:1">
      <c r="A864" s="17"/>
    </row>
    <row r="865" spans="1:1">
      <c r="A865" s="17"/>
    </row>
    <row r="866" spans="1:1">
      <c r="A866" s="17"/>
    </row>
    <row r="867" spans="1:1">
      <c r="A867" s="17"/>
    </row>
    <row r="868" spans="1:1">
      <c r="A868" s="17"/>
    </row>
    <row r="869" spans="1:1">
      <c r="A869" s="17"/>
    </row>
    <row r="870" spans="1:1">
      <c r="A870" s="17"/>
    </row>
    <row r="871" spans="1:1">
      <c r="A871" s="17"/>
    </row>
    <row r="872" spans="1:1">
      <c r="A872" s="17"/>
    </row>
    <row r="873" spans="1:1">
      <c r="A873" s="17"/>
    </row>
    <row r="874" spans="1:1">
      <c r="A874" s="17"/>
    </row>
    <row r="875" spans="1:1">
      <c r="A875" s="17"/>
    </row>
    <row r="876" spans="1:1">
      <c r="A876" s="17"/>
    </row>
    <row r="877" spans="1:1">
      <c r="A877" s="17"/>
    </row>
    <row r="878" spans="1:1">
      <c r="A878" s="17"/>
    </row>
    <row r="879" spans="1:1">
      <c r="A879" s="17"/>
    </row>
    <row r="880" spans="1:1">
      <c r="A880" s="17"/>
    </row>
    <row r="881" spans="1:1">
      <c r="A881" s="17"/>
    </row>
    <row r="882" spans="1:1">
      <c r="A882" s="17"/>
    </row>
    <row r="883" spans="1:1">
      <c r="A883" s="17"/>
    </row>
    <row r="884" spans="1:1">
      <c r="A884" s="17"/>
    </row>
    <row r="885" spans="1:1">
      <c r="A885" s="17"/>
    </row>
    <row r="886" spans="1:1">
      <c r="A886" s="17"/>
    </row>
    <row r="887" spans="1:1">
      <c r="A887" s="17"/>
    </row>
    <row r="888" spans="1:1">
      <c r="A888" s="17"/>
    </row>
    <row r="889" spans="1:1">
      <c r="A889" s="17"/>
    </row>
    <row r="890" spans="1:1">
      <c r="A890" s="17"/>
    </row>
    <row r="891" spans="1:1">
      <c r="A891" s="17"/>
    </row>
    <row r="892" spans="1:1">
      <c r="A892" s="17"/>
    </row>
    <row r="893" spans="1:1">
      <c r="A893" s="17"/>
    </row>
    <row r="894" spans="1:1">
      <c r="A894" s="17"/>
    </row>
    <row r="895" spans="1:1">
      <c r="A895" s="17"/>
    </row>
    <row r="896" spans="1:1">
      <c r="A896" s="17"/>
    </row>
    <row r="897" spans="1:1">
      <c r="A897" s="17"/>
    </row>
    <row r="898" spans="1:1">
      <c r="A898" s="17"/>
    </row>
    <row r="899" spans="1:1">
      <c r="A899" s="17"/>
    </row>
    <row r="900" spans="1:1">
      <c r="A900" s="17"/>
    </row>
    <row r="901" spans="1:1">
      <c r="A901" s="17"/>
    </row>
    <row r="902" spans="1:1">
      <c r="A902" s="17"/>
    </row>
    <row r="903" spans="1:1">
      <c r="A903" s="17"/>
    </row>
    <row r="904" spans="1:1">
      <c r="A904" s="17"/>
    </row>
    <row r="905" spans="1:1">
      <c r="A905" s="17"/>
    </row>
    <row r="906" spans="1:1">
      <c r="A906" s="17"/>
    </row>
    <row r="907" spans="1:1">
      <c r="A907" s="17"/>
    </row>
    <row r="908" spans="1:1">
      <c r="A908" s="17"/>
    </row>
    <row r="909" spans="1:1">
      <c r="A909" s="17"/>
    </row>
    <row r="910" spans="1:1">
      <c r="A910" s="17"/>
    </row>
    <row r="911" spans="1:1">
      <c r="A911" s="17"/>
    </row>
    <row r="912" spans="1:1">
      <c r="A912" s="17"/>
    </row>
    <row r="913" spans="1:1">
      <c r="A913" s="17"/>
    </row>
    <row r="914" spans="1:1">
      <c r="A914" s="17"/>
    </row>
    <row r="915" spans="1:1">
      <c r="A915" s="17"/>
    </row>
    <row r="916" spans="1:1">
      <c r="A916" s="17"/>
    </row>
    <row r="917" spans="1:1">
      <c r="A917" s="17"/>
    </row>
    <row r="918" spans="1:1">
      <c r="A918" s="17"/>
    </row>
    <row r="919" spans="1:1">
      <c r="A919" s="17"/>
    </row>
    <row r="920" spans="1:1">
      <c r="A920" s="17"/>
    </row>
    <row r="921" spans="1:1">
      <c r="A921" s="17"/>
    </row>
    <row r="922" spans="1:1">
      <c r="A922" s="17"/>
    </row>
    <row r="923" spans="1:1">
      <c r="A923" s="17"/>
    </row>
    <row r="924" spans="1:1">
      <c r="A924" s="17"/>
    </row>
    <row r="925" spans="1:1">
      <c r="A925" s="17"/>
    </row>
    <row r="926" spans="1:1">
      <c r="A926" s="17"/>
    </row>
    <row r="927" spans="1:1">
      <c r="A927" s="17"/>
    </row>
    <row r="928" spans="1:1">
      <c r="A928" s="17"/>
    </row>
    <row r="929" spans="1:1">
      <c r="A929" s="17"/>
    </row>
    <row r="930" spans="1:1">
      <c r="A930" s="17"/>
    </row>
    <row r="931" spans="1:1">
      <c r="A931" s="17"/>
    </row>
    <row r="932" spans="1:1">
      <c r="A932" s="17"/>
    </row>
    <row r="933" spans="1:1">
      <c r="A933" s="17"/>
    </row>
    <row r="934" spans="1:1">
      <c r="A934" s="17"/>
    </row>
    <row r="935" spans="1:1">
      <c r="A935" s="17"/>
    </row>
    <row r="936" spans="1:1">
      <c r="A936" s="17"/>
    </row>
    <row r="937" spans="1:1">
      <c r="A937" s="17"/>
    </row>
    <row r="938" spans="1:1">
      <c r="A938" s="17"/>
    </row>
    <row r="939" spans="1:1">
      <c r="A939" s="17"/>
    </row>
    <row r="940" spans="1:1">
      <c r="A940" s="17"/>
    </row>
    <row r="941" spans="1:1">
      <c r="A941" s="17"/>
    </row>
    <row r="942" spans="1:1">
      <c r="A942" s="17"/>
    </row>
    <row r="943" spans="1:1">
      <c r="A943" s="17"/>
    </row>
    <row r="944" spans="1:1">
      <c r="A944" s="17"/>
    </row>
    <row r="945" spans="1:1">
      <c r="A945" s="17"/>
    </row>
    <row r="946" spans="1:1">
      <c r="A946" s="17"/>
    </row>
    <row r="947" spans="1:1">
      <c r="A947" s="17"/>
    </row>
    <row r="948" spans="1:1">
      <c r="A948" s="17"/>
    </row>
    <row r="949" spans="1:1">
      <c r="A949" s="17"/>
    </row>
    <row r="950" spans="1:1">
      <c r="A950" s="17"/>
    </row>
    <row r="951" spans="1:1">
      <c r="A951" s="17"/>
    </row>
    <row r="952" spans="1:1">
      <c r="A952" s="17"/>
    </row>
    <row r="953" spans="1:1">
      <c r="A953" s="17"/>
    </row>
    <row r="954" spans="1:1">
      <c r="A954" s="17"/>
    </row>
    <row r="955" spans="1:1">
      <c r="A955" s="17"/>
    </row>
    <row r="956" spans="1:1">
      <c r="A956" s="17"/>
    </row>
    <row r="957" spans="1:1">
      <c r="A957" s="17"/>
    </row>
    <row r="958" spans="1:1">
      <c r="A958" s="17"/>
    </row>
    <row r="959" spans="1:1">
      <c r="A959" s="17"/>
    </row>
    <row r="960" spans="1:1">
      <c r="A960" s="17"/>
    </row>
    <row r="961" spans="1:1">
      <c r="A961" s="17"/>
    </row>
    <row r="962" spans="1:1">
      <c r="A962" s="17"/>
    </row>
    <row r="963" spans="1:1">
      <c r="A963" s="17"/>
    </row>
    <row r="964" spans="1:1">
      <c r="A964" s="17"/>
    </row>
    <row r="965" spans="1:1">
      <c r="A965" s="17"/>
    </row>
    <row r="966" spans="1:1">
      <c r="A966" s="17"/>
    </row>
    <row r="967" spans="1:1">
      <c r="A967" s="17"/>
    </row>
    <row r="968" spans="1:1">
      <c r="A968" s="17"/>
    </row>
    <row r="969" spans="1:1">
      <c r="A969" s="17"/>
    </row>
    <row r="970" spans="1:1">
      <c r="A970" s="17"/>
    </row>
    <row r="971" spans="1:1">
      <c r="A971" s="17"/>
    </row>
    <row r="972" spans="1:1">
      <c r="A972" s="17"/>
    </row>
    <row r="973" spans="1:1">
      <c r="A973" s="17"/>
    </row>
    <row r="974" spans="1:1">
      <c r="A974" s="17"/>
    </row>
    <row r="975" spans="1:1">
      <c r="A975" s="17"/>
    </row>
    <row r="976" spans="1:1">
      <c r="A976" s="17"/>
    </row>
    <row r="977" spans="1:1">
      <c r="A977" s="17"/>
    </row>
    <row r="978" spans="1:1">
      <c r="A978" s="17"/>
    </row>
    <row r="979" spans="1:1">
      <c r="A979" s="17"/>
    </row>
    <row r="980" spans="1:1">
      <c r="A980" s="17"/>
    </row>
    <row r="981" spans="1:1">
      <c r="A981" s="17"/>
    </row>
    <row r="982" spans="1:1">
      <c r="A982" s="17"/>
    </row>
    <row r="983" spans="1:1">
      <c r="A983" s="17"/>
    </row>
    <row r="984" spans="1:1">
      <c r="A984" s="17"/>
    </row>
    <row r="985" spans="1:1">
      <c r="A985" s="17"/>
    </row>
    <row r="986" spans="1:1">
      <c r="A986" s="17"/>
    </row>
    <row r="987" spans="1:1">
      <c r="A987" s="17"/>
    </row>
    <row r="988" spans="1:1">
      <c r="A988" s="17"/>
    </row>
    <row r="989" spans="1:1">
      <c r="A989" s="17"/>
    </row>
    <row r="990" spans="1:1">
      <c r="A990" s="17"/>
    </row>
    <row r="991" spans="1:1">
      <c r="A991" s="17"/>
    </row>
    <row r="992" spans="1:1">
      <c r="A992" s="17"/>
    </row>
    <row r="993" spans="1:1">
      <c r="A993" s="17"/>
    </row>
    <row r="994" spans="1:1">
      <c r="A994" s="17"/>
    </row>
    <row r="995" spans="1:1">
      <c r="A995" s="17"/>
    </row>
    <row r="996" spans="1:1">
      <c r="A996" s="17"/>
    </row>
    <row r="997" spans="1:1">
      <c r="A997" s="17"/>
    </row>
    <row r="998" spans="1:1">
      <c r="A998" s="17"/>
    </row>
    <row r="999" spans="1:1">
      <c r="A999" s="17"/>
    </row>
    <row r="1000" spans="1:1">
      <c r="A1000" s="17"/>
    </row>
    <row r="1001" spans="1:1">
      <c r="A1001" s="17"/>
    </row>
    <row r="1002" spans="1:1">
      <c r="A1002" s="17"/>
    </row>
    <row r="1003" spans="1:1">
      <c r="A1003" s="17"/>
    </row>
    <row r="1004" spans="1:1">
      <c r="A1004" s="17"/>
    </row>
    <row r="1005" spans="1:1">
      <c r="A1005" s="17"/>
    </row>
    <row r="1006" spans="1:1">
      <c r="A1006" s="17"/>
    </row>
    <row r="1007" spans="1:1">
      <c r="A1007" s="17"/>
    </row>
    <row r="1008" spans="1:1">
      <c r="A1008" s="17"/>
    </row>
    <row r="1009" spans="1:1">
      <c r="A1009" s="17"/>
    </row>
    <row r="1010" spans="1:1">
      <c r="A1010" s="17"/>
    </row>
    <row r="1011" spans="1:1">
      <c r="A1011" s="17"/>
    </row>
    <row r="1012" spans="1:1">
      <c r="A1012" s="17"/>
    </row>
    <row r="1013" spans="1:1">
      <c r="A1013" s="17"/>
    </row>
    <row r="1014" spans="1:1">
      <c r="A1014" s="17"/>
    </row>
    <row r="1015" spans="1:1">
      <c r="A1015" s="17"/>
    </row>
    <row r="1016" spans="1:1">
      <c r="A1016" s="17"/>
    </row>
    <row r="1017" spans="1:1">
      <c r="A1017" s="17"/>
    </row>
    <row r="1018" spans="1:1">
      <c r="A1018" s="17"/>
    </row>
    <row r="1019" spans="1:1">
      <c r="A1019" s="17"/>
    </row>
    <row r="1020" spans="1:1">
      <c r="A1020" s="17"/>
    </row>
    <row r="1021" spans="1:1">
      <c r="A1021" s="17"/>
    </row>
    <row r="1022" spans="1:1">
      <c r="A1022" s="17"/>
    </row>
    <row r="1023" spans="1:1">
      <c r="A1023" s="17"/>
    </row>
    <row r="1024" spans="1:1">
      <c r="A1024" s="17"/>
    </row>
    <row r="1025" spans="1:1">
      <c r="A1025" s="17"/>
    </row>
    <row r="1026" spans="1:1">
      <c r="A1026" s="17"/>
    </row>
    <row r="1027" spans="1:1">
      <c r="A1027" s="17"/>
    </row>
    <row r="1028" spans="1:1">
      <c r="A1028" s="17"/>
    </row>
    <row r="1029" spans="1:1">
      <c r="A1029" s="17"/>
    </row>
    <row r="1030" spans="1:1">
      <c r="A1030" s="17"/>
    </row>
    <row r="1031" spans="1:1">
      <c r="A1031" s="17"/>
    </row>
    <row r="1032" spans="1:1">
      <c r="A1032" s="17"/>
    </row>
    <row r="1033" spans="1:1">
      <c r="A1033" s="17"/>
    </row>
    <row r="1034" spans="1:1">
      <c r="A1034" s="17"/>
    </row>
    <row r="1035" spans="1:1">
      <c r="A1035" s="17"/>
    </row>
    <row r="1036" spans="1:1">
      <c r="A1036" s="17"/>
    </row>
    <row r="1037" spans="1:1">
      <c r="A1037" s="17"/>
    </row>
    <row r="1038" spans="1:1">
      <c r="A1038" s="17"/>
    </row>
    <row r="1039" spans="1:1">
      <c r="A1039" s="17"/>
    </row>
    <row r="1040" spans="1:1">
      <c r="A1040" s="17"/>
    </row>
    <row r="1041" spans="1:1">
      <c r="A1041" s="17"/>
    </row>
    <row r="1042" spans="1:1">
      <c r="A1042" s="17"/>
    </row>
    <row r="1043" spans="1:1">
      <c r="A1043" s="17"/>
    </row>
    <row r="1044" spans="1:1">
      <c r="A1044" s="17"/>
    </row>
    <row r="1045" spans="1:1">
      <c r="A1045" s="17"/>
    </row>
    <row r="1046" spans="1:1">
      <c r="A1046" s="17"/>
    </row>
    <row r="1047" spans="1:1">
      <c r="A1047" s="17"/>
    </row>
    <row r="1048" spans="1:1">
      <c r="A1048" s="17"/>
    </row>
    <row r="1049" spans="1:1">
      <c r="A1049" s="17"/>
    </row>
    <row r="1050" spans="1:1">
      <c r="A1050" s="17"/>
    </row>
    <row r="1051" spans="1:1">
      <c r="A1051" s="17"/>
    </row>
    <row r="1052" spans="1:1">
      <c r="A1052" s="17"/>
    </row>
    <row r="1053" spans="1:1">
      <c r="A1053" s="17"/>
    </row>
    <row r="1054" spans="1:1">
      <c r="A1054" s="17"/>
    </row>
    <row r="1055" spans="1:1">
      <c r="A1055" s="17"/>
    </row>
    <row r="1056" spans="1:1">
      <c r="A1056" s="17"/>
    </row>
    <row r="1057" spans="1:1">
      <c r="A1057" s="17"/>
    </row>
    <row r="1058" spans="1:1">
      <c r="A1058" s="17"/>
    </row>
    <row r="1059" spans="1:1">
      <c r="A1059" s="17"/>
    </row>
    <row r="1060" spans="1:1">
      <c r="A1060" s="17"/>
    </row>
    <row r="1061" spans="1:1">
      <c r="A1061" s="17"/>
    </row>
    <row r="1062" spans="1:1">
      <c r="A1062" s="17"/>
    </row>
    <row r="1063" spans="1:1">
      <c r="A1063" s="17"/>
    </row>
    <row r="1064" spans="1:1">
      <c r="A1064" s="17"/>
    </row>
    <row r="1065" spans="1:1">
      <c r="A1065" s="17"/>
    </row>
    <row r="1066" spans="1:1">
      <c r="A1066" s="17"/>
    </row>
    <row r="1067" spans="1:1">
      <c r="A1067" s="17"/>
    </row>
    <row r="1068" spans="1:1">
      <c r="A1068" s="17"/>
    </row>
    <row r="1069" spans="1:1">
      <c r="A1069" s="17"/>
    </row>
    <row r="1070" spans="1:1">
      <c r="A1070" s="17"/>
    </row>
    <row r="1071" spans="1:1">
      <c r="A1071" s="17"/>
    </row>
    <row r="1072" spans="1:1">
      <c r="A1072" s="17"/>
    </row>
    <row r="1073" spans="1:1">
      <c r="A1073" s="17"/>
    </row>
    <row r="1074" spans="1:1">
      <c r="A1074" s="17"/>
    </row>
    <row r="1075" spans="1:1">
      <c r="A1075" s="17"/>
    </row>
    <row r="1076" spans="1:1">
      <c r="A1076" s="17"/>
    </row>
    <row r="1077" spans="1:1">
      <c r="A1077" s="17"/>
    </row>
    <row r="1078" spans="1:1">
      <c r="A1078" s="17"/>
    </row>
    <row r="1079" spans="1:1">
      <c r="A1079" s="17"/>
    </row>
    <row r="1080" spans="1:1">
      <c r="A1080" s="17"/>
    </row>
    <row r="1081" spans="1:1">
      <c r="A1081" s="17"/>
    </row>
    <row r="1082" spans="1:1">
      <c r="A1082" s="17"/>
    </row>
    <row r="1083" spans="1:1">
      <c r="A1083" s="17"/>
    </row>
    <row r="1084" spans="1:1">
      <c r="A1084" s="17"/>
    </row>
  </sheetData>
  <mergeCells count="4">
    <mergeCell ref="C3:D3"/>
    <mergeCell ref="F45:G45"/>
    <mergeCell ref="A1:I1"/>
    <mergeCell ref="A2:I2"/>
  </mergeCells>
  <phoneticPr fontId="7" type="noConversion"/>
  <printOptions horizontalCentered="1" gridLinesSet="0"/>
  <pageMargins left="0" right="0" top="0" bottom="0" header="0" footer="0"/>
  <pageSetup paperSize="9" scale="78" orientation="portrait" useFirstPageNumber="1" verticalDpi="1200" r:id="rId1"/>
  <headerFooter alignWithMargins="0"/>
  <ignoredErrors>
    <ignoredError sqref="A5:A13" numberStoredAsText="1"/>
    <ignoredError sqref="H45:I45"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HT178"/>
  <sheetViews>
    <sheetView showGridLines="0" zoomScaleNormal="100" workbookViewId="0">
      <selection activeCell="F20" sqref="F20"/>
    </sheetView>
  </sheetViews>
  <sheetFormatPr defaultColWidth="9.140625" defaultRowHeight="12"/>
  <cols>
    <col min="1" max="1" width="6.7109375" style="161" customWidth="1"/>
    <col min="2" max="2" width="37.5703125" style="161" customWidth="1"/>
    <col min="3" max="10" width="10.7109375" style="161" customWidth="1"/>
    <col min="11" max="11" width="5.7109375" style="161" customWidth="1"/>
    <col min="12" max="23" width="10.7109375" style="161" customWidth="1"/>
    <col min="24" max="24" width="5.7109375" style="161" customWidth="1"/>
    <col min="25" max="36" width="10.7109375" style="161" customWidth="1"/>
    <col min="37" max="37" width="5.7109375" style="161" customWidth="1"/>
    <col min="38" max="49" width="10.7109375" style="161" customWidth="1"/>
    <col min="50" max="50" width="5.7109375" style="161" customWidth="1"/>
    <col min="51" max="62" width="10.7109375" style="161" customWidth="1"/>
    <col min="63" max="63" width="5.7109375" style="161" customWidth="1"/>
    <col min="64" max="75" width="10.7109375" style="161" customWidth="1"/>
    <col min="76" max="76" width="5.7109375" style="161" customWidth="1"/>
    <col min="77" max="88" width="10.7109375" style="161" customWidth="1"/>
    <col min="89" max="89" width="5.7109375" style="161" customWidth="1"/>
    <col min="90" max="101" width="10.7109375" style="161" customWidth="1"/>
    <col min="102" max="102" width="5.7109375" style="161" customWidth="1"/>
    <col min="103" max="114" width="10.7109375" style="161" customWidth="1"/>
    <col min="115" max="115" width="5.7109375" style="161" customWidth="1"/>
    <col min="116" max="127" width="10.7109375" style="161" customWidth="1"/>
    <col min="128" max="128" width="5.7109375" style="161" customWidth="1"/>
    <col min="129" max="140" width="10.7109375" style="161" customWidth="1"/>
    <col min="141" max="141" width="5.7109375" style="161" customWidth="1"/>
    <col min="142" max="153" width="10.7109375" style="161" customWidth="1"/>
    <col min="154" max="154" width="5.7109375" style="161" customWidth="1"/>
    <col min="155" max="166" width="10.7109375" style="161" customWidth="1"/>
    <col min="167" max="167" width="5.7109375" style="161" customWidth="1"/>
    <col min="168" max="179" width="10.7109375" style="161" customWidth="1"/>
    <col min="180" max="180" width="3" style="161" customWidth="1"/>
    <col min="181" max="228" width="9.140625" style="161" customWidth="1"/>
    <col min="229" max="16384" width="9.140625" style="161"/>
  </cols>
  <sheetData>
    <row r="1" spans="1:228" ht="29.25" customHeight="1">
      <c r="A1" s="757" t="s">
        <v>667</v>
      </c>
      <c r="B1" s="757"/>
      <c r="C1" s="757"/>
      <c r="D1" s="757"/>
      <c r="E1" s="757"/>
      <c r="F1" s="757"/>
      <c r="G1" s="757"/>
      <c r="H1" s="757"/>
      <c r="I1" s="757"/>
      <c r="J1" s="757"/>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row>
    <row r="2" spans="1:228" ht="25.5" customHeight="1">
      <c r="A2" s="758" t="s">
        <v>668</v>
      </c>
      <c r="B2" s="758"/>
      <c r="C2" s="758"/>
      <c r="D2" s="758"/>
      <c r="E2" s="758"/>
      <c r="F2" s="758"/>
      <c r="G2" s="758"/>
      <c r="H2" s="758"/>
      <c r="I2" s="758"/>
      <c r="J2" s="758"/>
      <c r="K2" s="160"/>
      <c r="L2" s="160"/>
      <c r="M2" s="160"/>
      <c r="N2" s="160"/>
      <c r="O2" s="160"/>
      <c r="P2" s="160"/>
      <c r="Q2" s="160"/>
      <c r="R2" s="160" t="s">
        <v>92</v>
      </c>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t="s">
        <v>92</v>
      </c>
      <c r="AT2" s="160"/>
      <c r="AU2" s="160"/>
      <c r="AV2" s="160"/>
      <c r="AW2" s="160"/>
      <c r="AX2" s="160"/>
      <c r="AY2" s="160"/>
      <c r="AZ2" s="160"/>
      <c r="BA2" s="160"/>
      <c r="BB2" s="160"/>
      <c r="BC2" s="160"/>
      <c r="BD2" s="160"/>
      <c r="BE2" s="160"/>
      <c r="BF2" s="160" t="s">
        <v>92</v>
      </c>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row>
    <row r="3" spans="1:228" ht="12.75" customHeight="1">
      <c r="A3" s="162"/>
      <c r="B3" s="162"/>
      <c r="C3" s="162"/>
      <c r="D3" s="163"/>
      <c r="E3" s="162"/>
      <c r="F3" s="162"/>
      <c r="G3" s="162"/>
      <c r="H3" s="163"/>
      <c r="I3" s="759" t="s">
        <v>537</v>
      </c>
      <c r="J3" s="759"/>
      <c r="K3" s="162"/>
      <c r="V3" s="759" t="s">
        <v>538</v>
      </c>
      <c r="W3" s="759"/>
      <c r="X3" s="577"/>
      <c r="Y3" s="760"/>
      <c r="Z3" s="760"/>
      <c r="AA3" s="760"/>
      <c r="AB3" s="760"/>
      <c r="AC3" s="760"/>
      <c r="AD3" s="760"/>
      <c r="AG3" s="164"/>
      <c r="AH3" s="164"/>
      <c r="AI3" s="759" t="s">
        <v>539</v>
      </c>
      <c r="AJ3" s="759"/>
      <c r="AL3" s="164"/>
      <c r="AM3" s="164"/>
      <c r="AN3" s="164"/>
      <c r="AO3" s="164"/>
      <c r="AR3" s="164"/>
      <c r="AS3" s="164"/>
      <c r="AT3" s="164"/>
      <c r="AU3" s="164"/>
      <c r="AV3" s="759" t="s">
        <v>540</v>
      </c>
      <c r="AW3" s="759"/>
      <c r="AY3" s="164"/>
      <c r="AZ3" s="164"/>
      <c r="BA3" s="165"/>
      <c r="BC3" s="164"/>
      <c r="BD3" s="164"/>
      <c r="BE3" s="164"/>
      <c r="BF3" s="164"/>
      <c r="BG3" s="164"/>
      <c r="BH3" s="164"/>
      <c r="BI3" s="759" t="s">
        <v>541</v>
      </c>
      <c r="BJ3" s="759"/>
      <c r="BK3" s="162"/>
      <c r="BV3" s="759" t="s">
        <v>542</v>
      </c>
      <c r="BW3" s="759"/>
      <c r="BX3" s="577"/>
      <c r="BY3" s="166"/>
      <c r="BZ3" s="166"/>
      <c r="CA3" s="166"/>
      <c r="CB3" s="166"/>
      <c r="CC3" s="166"/>
      <c r="CD3" s="166"/>
      <c r="CE3" s="166"/>
      <c r="CF3" s="166"/>
      <c r="CH3" s="162"/>
      <c r="CI3" s="759" t="s">
        <v>543</v>
      </c>
      <c r="CJ3" s="759"/>
      <c r="CL3" s="166"/>
      <c r="CM3" s="166"/>
      <c r="CN3" s="166"/>
      <c r="CO3" s="166"/>
      <c r="CP3" s="166"/>
      <c r="CQ3" s="166"/>
      <c r="CT3" s="166"/>
      <c r="CU3" s="166"/>
      <c r="CV3" s="759" t="s">
        <v>544</v>
      </c>
      <c r="CW3" s="759"/>
      <c r="CY3" s="166"/>
      <c r="CZ3" s="166"/>
      <c r="DA3" s="166"/>
      <c r="DB3" s="166"/>
      <c r="DE3" s="166"/>
      <c r="DF3" s="166"/>
      <c r="DG3" s="166"/>
      <c r="DH3" s="166"/>
      <c r="DI3" s="759" t="s">
        <v>545</v>
      </c>
      <c r="DJ3" s="759"/>
      <c r="DL3" s="166"/>
      <c r="DM3" s="166"/>
      <c r="DP3" s="166"/>
      <c r="DQ3" s="166"/>
      <c r="DR3" s="166"/>
      <c r="DS3" s="166"/>
      <c r="DT3" s="166"/>
      <c r="DU3" s="166"/>
      <c r="DV3" s="759" t="s">
        <v>546</v>
      </c>
      <c r="DW3" s="759"/>
      <c r="DY3" s="760" t="s">
        <v>92</v>
      </c>
      <c r="DZ3" s="760"/>
      <c r="EA3" s="166"/>
      <c r="EB3" s="166"/>
      <c r="EC3" s="166"/>
      <c r="ED3" s="166"/>
      <c r="EE3" s="166"/>
      <c r="EF3" s="166"/>
      <c r="EI3" s="759" t="s">
        <v>547</v>
      </c>
      <c r="EJ3" s="759"/>
      <c r="EL3" s="166"/>
      <c r="EM3" s="166"/>
      <c r="EN3" s="166"/>
      <c r="EO3" s="166"/>
      <c r="EP3" s="166"/>
      <c r="EQ3" s="166"/>
      <c r="ER3" s="166"/>
      <c r="ES3" s="166"/>
      <c r="EV3" s="759" t="s">
        <v>548</v>
      </c>
      <c r="EW3" s="759"/>
      <c r="EY3" s="166"/>
      <c r="EZ3" s="166"/>
      <c r="FA3" s="166"/>
      <c r="FB3" s="166"/>
      <c r="FC3" s="166"/>
      <c r="FD3" s="166"/>
      <c r="FG3" s="166"/>
      <c r="FH3" s="166"/>
      <c r="FI3" s="759" t="s">
        <v>549</v>
      </c>
      <c r="FJ3" s="759"/>
      <c r="FL3" s="166"/>
      <c r="FM3" s="166"/>
      <c r="FN3" s="760" t="s">
        <v>92</v>
      </c>
      <c r="FO3" s="760"/>
      <c r="FP3" s="166"/>
      <c r="FQ3" s="166"/>
      <c r="FR3" s="166"/>
      <c r="FS3" s="166"/>
      <c r="FT3" s="166"/>
      <c r="FU3" s="166"/>
      <c r="FV3" s="759" t="s">
        <v>550</v>
      </c>
      <c r="FW3" s="759"/>
      <c r="FX3" s="167"/>
    </row>
    <row r="4" spans="1:228" ht="25.5" customHeight="1">
      <c r="A4" s="684" t="s">
        <v>308</v>
      </c>
      <c r="B4" s="762" t="s">
        <v>309</v>
      </c>
      <c r="C4" s="765" t="s">
        <v>310</v>
      </c>
      <c r="D4" s="766"/>
      <c r="E4" s="767" t="s">
        <v>1</v>
      </c>
      <c r="F4" s="766"/>
      <c r="G4" s="767" t="s">
        <v>2</v>
      </c>
      <c r="H4" s="766"/>
      <c r="I4" s="767" t="s">
        <v>3</v>
      </c>
      <c r="J4" s="768"/>
      <c r="K4" s="684" t="s">
        <v>308</v>
      </c>
      <c r="L4" s="765" t="s">
        <v>4</v>
      </c>
      <c r="M4" s="766"/>
      <c r="N4" s="767" t="s">
        <v>5</v>
      </c>
      <c r="O4" s="766"/>
      <c r="P4" s="767" t="s">
        <v>6</v>
      </c>
      <c r="Q4" s="766"/>
      <c r="R4" s="767" t="s">
        <v>7</v>
      </c>
      <c r="S4" s="766"/>
      <c r="T4" s="767" t="s">
        <v>8</v>
      </c>
      <c r="U4" s="766"/>
      <c r="V4" s="771" t="s">
        <v>9</v>
      </c>
      <c r="W4" s="772"/>
      <c r="X4" s="684" t="s">
        <v>308</v>
      </c>
      <c r="Y4" s="765" t="s">
        <v>10</v>
      </c>
      <c r="Z4" s="766"/>
      <c r="AA4" s="767" t="s">
        <v>11</v>
      </c>
      <c r="AB4" s="766"/>
      <c r="AC4" s="767" t="s">
        <v>12</v>
      </c>
      <c r="AD4" s="766"/>
      <c r="AE4" s="767" t="s">
        <v>13</v>
      </c>
      <c r="AF4" s="766"/>
      <c r="AG4" s="767" t="s">
        <v>14</v>
      </c>
      <c r="AH4" s="766"/>
      <c r="AI4" s="767" t="s">
        <v>15</v>
      </c>
      <c r="AJ4" s="768"/>
      <c r="AK4" s="684" t="s">
        <v>308</v>
      </c>
      <c r="AL4" s="765" t="s">
        <v>16</v>
      </c>
      <c r="AM4" s="766"/>
      <c r="AN4" s="767" t="s">
        <v>17</v>
      </c>
      <c r="AO4" s="766"/>
      <c r="AP4" s="767" t="s">
        <v>18</v>
      </c>
      <c r="AQ4" s="766"/>
      <c r="AR4" s="767" t="s">
        <v>19</v>
      </c>
      <c r="AS4" s="766"/>
      <c r="AT4" s="767" t="s">
        <v>20</v>
      </c>
      <c r="AU4" s="766"/>
      <c r="AV4" s="767" t="s">
        <v>21</v>
      </c>
      <c r="AW4" s="768"/>
      <c r="AX4" s="684" t="s">
        <v>308</v>
      </c>
      <c r="AY4" s="765" t="s">
        <v>22</v>
      </c>
      <c r="AZ4" s="766"/>
      <c r="BA4" s="767" t="s">
        <v>23</v>
      </c>
      <c r="BB4" s="766"/>
      <c r="BC4" s="767" t="s">
        <v>24</v>
      </c>
      <c r="BD4" s="766"/>
      <c r="BE4" s="767" t="s">
        <v>25</v>
      </c>
      <c r="BF4" s="766"/>
      <c r="BG4" s="767" t="s">
        <v>26</v>
      </c>
      <c r="BH4" s="766"/>
      <c r="BI4" s="767" t="s">
        <v>27</v>
      </c>
      <c r="BJ4" s="768"/>
      <c r="BK4" s="684" t="s">
        <v>308</v>
      </c>
      <c r="BL4" s="765" t="s">
        <v>28</v>
      </c>
      <c r="BM4" s="766"/>
      <c r="BN4" s="767" t="s">
        <v>29</v>
      </c>
      <c r="BO4" s="766"/>
      <c r="BP4" s="767" t="s">
        <v>30</v>
      </c>
      <c r="BQ4" s="766"/>
      <c r="BR4" s="767" t="s">
        <v>31</v>
      </c>
      <c r="BS4" s="766"/>
      <c r="BT4" s="767" t="s">
        <v>32</v>
      </c>
      <c r="BU4" s="766"/>
      <c r="BV4" s="767" t="s">
        <v>33</v>
      </c>
      <c r="BW4" s="768"/>
      <c r="BX4" s="684" t="s">
        <v>308</v>
      </c>
      <c r="BY4" s="765" t="s">
        <v>34</v>
      </c>
      <c r="BZ4" s="766"/>
      <c r="CA4" s="767" t="s">
        <v>35</v>
      </c>
      <c r="CB4" s="766"/>
      <c r="CC4" s="767" t="s">
        <v>36</v>
      </c>
      <c r="CD4" s="766"/>
      <c r="CE4" s="767" t="s">
        <v>37</v>
      </c>
      <c r="CF4" s="766"/>
      <c r="CG4" s="767" t="s">
        <v>38</v>
      </c>
      <c r="CH4" s="766"/>
      <c r="CI4" s="767" t="s">
        <v>39</v>
      </c>
      <c r="CJ4" s="768"/>
      <c r="CK4" s="684" t="s">
        <v>308</v>
      </c>
      <c r="CL4" s="765" t="s">
        <v>40</v>
      </c>
      <c r="CM4" s="766"/>
      <c r="CN4" s="767" t="s">
        <v>41</v>
      </c>
      <c r="CO4" s="766"/>
      <c r="CP4" s="767" t="s">
        <v>42</v>
      </c>
      <c r="CQ4" s="766"/>
      <c r="CR4" s="767" t="s">
        <v>43</v>
      </c>
      <c r="CS4" s="766"/>
      <c r="CT4" s="767" t="s">
        <v>44</v>
      </c>
      <c r="CU4" s="766"/>
      <c r="CV4" s="767" t="s">
        <v>186</v>
      </c>
      <c r="CW4" s="768"/>
      <c r="CX4" s="684" t="s">
        <v>308</v>
      </c>
      <c r="CY4" s="765" t="s">
        <v>45</v>
      </c>
      <c r="CZ4" s="766"/>
      <c r="DA4" s="767" t="s">
        <v>46</v>
      </c>
      <c r="DB4" s="766"/>
      <c r="DC4" s="767" t="s">
        <v>47</v>
      </c>
      <c r="DD4" s="766"/>
      <c r="DE4" s="767" t="s">
        <v>48</v>
      </c>
      <c r="DF4" s="766"/>
      <c r="DG4" s="767" t="s">
        <v>49</v>
      </c>
      <c r="DH4" s="766"/>
      <c r="DI4" s="767" t="s">
        <v>50</v>
      </c>
      <c r="DJ4" s="768"/>
      <c r="DK4" s="684" t="s">
        <v>308</v>
      </c>
      <c r="DL4" s="765" t="s">
        <v>51</v>
      </c>
      <c r="DM4" s="766"/>
      <c r="DN4" s="767" t="s">
        <v>52</v>
      </c>
      <c r="DO4" s="766"/>
      <c r="DP4" s="767" t="s">
        <v>53</v>
      </c>
      <c r="DQ4" s="766"/>
      <c r="DR4" s="767" t="s">
        <v>54</v>
      </c>
      <c r="DS4" s="766"/>
      <c r="DT4" s="767" t="s">
        <v>55</v>
      </c>
      <c r="DU4" s="766"/>
      <c r="DV4" s="767" t="s">
        <v>56</v>
      </c>
      <c r="DW4" s="768"/>
      <c r="DX4" s="684" t="s">
        <v>308</v>
      </c>
      <c r="DY4" s="765" t="s">
        <v>57</v>
      </c>
      <c r="DZ4" s="766"/>
      <c r="EA4" s="767" t="s">
        <v>58</v>
      </c>
      <c r="EB4" s="766"/>
      <c r="EC4" s="767" t="s">
        <v>59</v>
      </c>
      <c r="ED4" s="766"/>
      <c r="EE4" s="767" t="s">
        <v>60</v>
      </c>
      <c r="EF4" s="766"/>
      <c r="EG4" s="767" t="s">
        <v>61</v>
      </c>
      <c r="EH4" s="766"/>
      <c r="EI4" s="767" t="s">
        <v>62</v>
      </c>
      <c r="EJ4" s="768"/>
      <c r="EK4" s="684" t="s">
        <v>308</v>
      </c>
      <c r="EL4" s="765" t="s">
        <v>63</v>
      </c>
      <c r="EM4" s="766"/>
      <c r="EN4" s="767" t="s">
        <v>64</v>
      </c>
      <c r="EO4" s="766"/>
      <c r="EP4" s="767" t="s">
        <v>65</v>
      </c>
      <c r="EQ4" s="766"/>
      <c r="ER4" s="767" t="s">
        <v>66</v>
      </c>
      <c r="ES4" s="766"/>
      <c r="ET4" s="767" t="s">
        <v>67</v>
      </c>
      <c r="EU4" s="766"/>
      <c r="EV4" s="767" t="s">
        <v>68</v>
      </c>
      <c r="EW4" s="768"/>
      <c r="EX4" s="684" t="s">
        <v>308</v>
      </c>
      <c r="EY4" s="765" t="s">
        <v>69</v>
      </c>
      <c r="EZ4" s="766"/>
      <c r="FA4" s="767" t="s">
        <v>70</v>
      </c>
      <c r="FB4" s="766"/>
      <c r="FC4" s="767" t="s">
        <v>71</v>
      </c>
      <c r="FD4" s="766"/>
      <c r="FE4" s="767" t="s">
        <v>72</v>
      </c>
      <c r="FF4" s="766"/>
      <c r="FG4" s="767" t="s">
        <v>73</v>
      </c>
      <c r="FH4" s="766"/>
      <c r="FI4" s="767" t="s">
        <v>74</v>
      </c>
      <c r="FJ4" s="768"/>
      <c r="FK4" s="684" t="s">
        <v>308</v>
      </c>
      <c r="FL4" s="765" t="s">
        <v>75</v>
      </c>
      <c r="FM4" s="766"/>
      <c r="FN4" s="767" t="s">
        <v>76</v>
      </c>
      <c r="FO4" s="766"/>
      <c r="FP4" s="767" t="s">
        <v>77</v>
      </c>
      <c r="FQ4" s="766"/>
      <c r="FR4" s="767" t="s">
        <v>78</v>
      </c>
      <c r="FS4" s="766"/>
      <c r="FT4" s="767" t="s">
        <v>79</v>
      </c>
      <c r="FU4" s="773"/>
      <c r="FV4" s="774" t="s">
        <v>311</v>
      </c>
      <c r="FW4" s="774"/>
      <c r="FX4" s="168"/>
    </row>
    <row r="5" spans="1:228" ht="25.5" customHeight="1">
      <c r="A5" s="761"/>
      <c r="B5" s="763"/>
      <c r="C5" s="762" t="s">
        <v>312</v>
      </c>
      <c r="D5" s="769" t="s">
        <v>313</v>
      </c>
      <c r="E5" s="762" t="s">
        <v>312</v>
      </c>
      <c r="F5" s="769" t="s">
        <v>313</v>
      </c>
      <c r="G5" s="762" t="s">
        <v>312</v>
      </c>
      <c r="H5" s="769" t="s">
        <v>313</v>
      </c>
      <c r="I5" s="762" t="s">
        <v>312</v>
      </c>
      <c r="J5" s="775" t="s">
        <v>313</v>
      </c>
      <c r="K5" s="761"/>
      <c r="L5" s="762" t="s">
        <v>312</v>
      </c>
      <c r="M5" s="769" t="s">
        <v>313</v>
      </c>
      <c r="N5" s="762" t="s">
        <v>312</v>
      </c>
      <c r="O5" s="769" t="s">
        <v>313</v>
      </c>
      <c r="P5" s="762" t="s">
        <v>312</v>
      </c>
      <c r="Q5" s="769" t="s">
        <v>313</v>
      </c>
      <c r="R5" s="762" t="s">
        <v>312</v>
      </c>
      <c r="S5" s="769" t="s">
        <v>313</v>
      </c>
      <c r="T5" s="762" t="s">
        <v>312</v>
      </c>
      <c r="U5" s="769" t="s">
        <v>313</v>
      </c>
      <c r="V5" s="762" t="s">
        <v>312</v>
      </c>
      <c r="W5" s="769" t="s">
        <v>313</v>
      </c>
      <c r="X5" s="761"/>
      <c r="Y5" s="762" t="s">
        <v>312</v>
      </c>
      <c r="Z5" s="769" t="s">
        <v>313</v>
      </c>
      <c r="AA5" s="762" t="s">
        <v>312</v>
      </c>
      <c r="AB5" s="769" t="s">
        <v>313</v>
      </c>
      <c r="AC5" s="762" t="s">
        <v>312</v>
      </c>
      <c r="AD5" s="769" t="s">
        <v>313</v>
      </c>
      <c r="AE5" s="762" t="s">
        <v>312</v>
      </c>
      <c r="AF5" s="769" t="s">
        <v>313</v>
      </c>
      <c r="AG5" s="762" t="s">
        <v>312</v>
      </c>
      <c r="AH5" s="769" t="s">
        <v>313</v>
      </c>
      <c r="AI5" s="762" t="s">
        <v>312</v>
      </c>
      <c r="AJ5" s="769" t="s">
        <v>313</v>
      </c>
      <c r="AK5" s="761"/>
      <c r="AL5" s="762" t="s">
        <v>312</v>
      </c>
      <c r="AM5" s="769" t="s">
        <v>313</v>
      </c>
      <c r="AN5" s="762" t="s">
        <v>312</v>
      </c>
      <c r="AO5" s="769" t="s">
        <v>313</v>
      </c>
      <c r="AP5" s="762" t="s">
        <v>312</v>
      </c>
      <c r="AQ5" s="769" t="s">
        <v>313</v>
      </c>
      <c r="AR5" s="762" t="s">
        <v>312</v>
      </c>
      <c r="AS5" s="769" t="s">
        <v>313</v>
      </c>
      <c r="AT5" s="762" t="s">
        <v>312</v>
      </c>
      <c r="AU5" s="769" t="s">
        <v>313</v>
      </c>
      <c r="AV5" s="762" t="s">
        <v>312</v>
      </c>
      <c r="AW5" s="769" t="s">
        <v>313</v>
      </c>
      <c r="AX5" s="761"/>
      <c r="AY5" s="762" t="s">
        <v>312</v>
      </c>
      <c r="AZ5" s="769" t="s">
        <v>313</v>
      </c>
      <c r="BA5" s="762" t="s">
        <v>312</v>
      </c>
      <c r="BB5" s="769" t="s">
        <v>313</v>
      </c>
      <c r="BC5" s="762" t="s">
        <v>312</v>
      </c>
      <c r="BD5" s="769" t="s">
        <v>313</v>
      </c>
      <c r="BE5" s="762" t="s">
        <v>312</v>
      </c>
      <c r="BF5" s="769" t="s">
        <v>313</v>
      </c>
      <c r="BG5" s="762" t="s">
        <v>312</v>
      </c>
      <c r="BH5" s="769" t="s">
        <v>313</v>
      </c>
      <c r="BI5" s="762" t="s">
        <v>312</v>
      </c>
      <c r="BJ5" s="769" t="s">
        <v>313</v>
      </c>
      <c r="BK5" s="761"/>
      <c r="BL5" s="762" t="s">
        <v>312</v>
      </c>
      <c r="BM5" s="769" t="s">
        <v>313</v>
      </c>
      <c r="BN5" s="762" t="s">
        <v>312</v>
      </c>
      <c r="BO5" s="769" t="s">
        <v>313</v>
      </c>
      <c r="BP5" s="762" t="s">
        <v>312</v>
      </c>
      <c r="BQ5" s="769" t="s">
        <v>313</v>
      </c>
      <c r="BR5" s="762" t="s">
        <v>312</v>
      </c>
      <c r="BS5" s="769" t="s">
        <v>313</v>
      </c>
      <c r="BT5" s="762" t="s">
        <v>312</v>
      </c>
      <c r="BU5" s="769" t="s">
        <v>313</v>
      </c>
      <c r="BV5" s="762" t="s">
        <v>312</v>
      </c>
      <c r="BW5" s="769" t="s">
        <v>313</v>
      </c>
      <c r="BX5" s="761"/>
      <c r="BY5" s="762" t="s">
        <v>312</v>
      </c>
      <c r="BZ5" s="769" t="s">
        <v>313</v>
      </c>
      <c r="CA5" s="762" t="s">
        <v>312</v>
      </c>
      <c r="CB5" s="769" t="s">
        <v>313</v>
      </c>
      <c r="CC5" s="762" t="s">
        <v>312</v>
      </c>
      <c r="CD5" s="769" t="s">
        <v>313</v>
      </c>
      <c r="CE5" s="762" t="s">
        <v>312</v>
      </c>
      <c r="CF5" s="769" t="s">
        <v>313</v>
      </c>
      <c r="CG5" s="762" t="s">
        <v>312</v>
      </c>
      <c r="CH5" s="769" t="s">
        <v>313</v>
      </c>
      <c r="CI5" s="762" t="s">
        <v>312</v>
      </c>
      <c r="CJ5" s="769" t="s">
        <v>313</v>
      </c>
      <c r="CK5" s="761"/>
      <c r="CL5" s="762" t="s">
        <v>312</v>
      </c>
      <c r="CM5" s="769" t="s">
        <v>313</v>
      </c>
      <c r="CN5" s="762" t="s">
        <v>312</v>
      </c>
      <c r="CO5" s="769" t="s">
        <v>313</v>
      </c>
      <c r="CP5" s="762" t="s">
        <v>312</v>
      </c>
      <c r="CQ5" s="769" t="s">
        <v>313</v>
      </c>
      <c r="CR5" s="762" t="s">
        <v>312</v>
      </c>
      <c r="CS5" s="769" t="s">
        <v>313</v>
      </c>
      <c r="CT5" s="762" t="s">
        <v>312</v>
      </c>
      <c r="CU5" s="769" t="s">
        <v>313</v>
      </c>
      <c r="CV5" s="762" t="s">
        <v>312</v>
      </c>
      <c r="CW5" s="769" t="s">
        <v>313</v>
      </c>
      <c r="CX5" s="761"/>
      <c r="CY5" s="762" t="s">
        <v>312</v>
      </c>
      <c r="CZ5" s="769" t="s">
        <v>313</v>
      </c>
      <c r="DA5" s="762" t="s">
        <v>312</v>
      </c>
      <c r="DB5" s="769" t="s">
        <v>313</v>
      </c>
      <c r="DC5" s="762" t="s">
        <v>312</v>
      </c>
      <c r="DD5" s="769" t="s">
        <v>313</v>
      </c>
      <c r="DE5" s="762" t="s">
        <v>312</v>
      </c>
      <c r="DF5" s="769" t="s">
        <v>313</v>
      </c>
      <c r="DG5" s="762" t="s">
        <v>312</v>
      </c>
      <c r="DH5" s="769" t="s">
        <v>313</v>
      </c>
      <c r="DI5" s="762" t="s">
        <v>312</v>
      </c>
      <c r="DJ5" s="769" t="s">
        <v>313</v>
      </c>
      <c r="DK5" s="761"/>
      <c r="DL5" s="762" t="s">
        <v>312</v>
      </c>
      <c r="DM5" s="769" t="s">
        <v>313</v>
      </c>
      <c r="DN5" s="762" t="s">
        <v>312</v>
      </c>
      <c r="DO5" s="769" t="s">
        <v>313</v>
      </c>
      <c r="DP5" s="762" t="s">
        <v>312</v>
      </c>
      <c r="DQ5" s="769" t="s">
        <v>313</v>
      </c>
      <c r="DR5" s="762" t="s">
        <v>312</v>
      </c>
      <c r="DS5" s="769" t="s">
        <v>313</v>
      </c>
      <c r="DT5" s="762" t="s">
        <v>312</v>
      </c>
      <c r="DU5" s="769" t="s">
        <v>313</v>
      </c>
      <c r="DV5" s="762" t="s">
        <v>312</v>
      </c>
      <c r="DW5" s="769" t="s">
        <v>313</v>
      </c>
      <c r="DX5" s="761"/>
      <c r="DY5" s="762" t="s">
        <v>312</v>
      </c>
      <c r="DZ5" s="769" t="s">
        <v>313</v>
      </c>
      <c r="EA5" s="762" t="s">
        <v>312</v>
      </c>
      <c r="EB5" s="769" t="s">
        <v>313</v>
      </c>
      <c r="EC5" s="762" t="s">
        <v>312</v>
      </c>
      <c r="ED5" s="769" t="s">
        <v>313</v>
      </c>
      <c r="EE5" s="762" t="s">
        <v>312</v>
      </c>
      <c r="EF5" s="769" t="s">
        <v>313</v>
      </c>
      <c r="EG5" s="762" t="s">
        <v>312</v>
      </c>
      <c r="EH5" s="769" t="s">
        <v>313</v>
      </c>
      <c r="EI5" s="762" t="s">
        <v>312</v>
      </c>
      <c r="EJ5" s="769" t="s">
        <v>313</v>
      </c>
      <c r="EK5" s="761"/>
      <c r="EL5" s="762" t="s">
        <v>312</v>
      </c>
      <c r="EM5" s="769" t="s">
        <v>313</v>
      </c>
      <c r="EN5" s="762" t="s">
        <v>312</v>
      </c>
      <c r="EO5" s="769" t="s">
        <v>313</v>
      </c>
      <c r="EP5" s="762" t="s">
        <v>312</v>
      </c>
      <c r="EQ5" s="769" t="s">
        <v>313</v>
      </c>
      <c r="ER5" s="762" t="s">
        <v>312</v>
      </c>
      <c r="ES5" s="769" t="s">
        <v>313</v>
      </c>
      <c r="ET5" s="762" t="s">
        <v>312</v>
      </c>
      <c r="EU5" s="769" t="s">
        <v>313</v>
      </c>
      <c r="EV5" s="762" t="s">
        <v>312</v>
      </c>
      <c r="EW5" s="769" t="s">
        <v>313</v>
      </c>
      <c r="EX5" s="761"/>
      <c r="EY5" s="762" t="s">
        <v>312</v>
      </c>
      <c r="EZ5" s="769" t="s">
        <v>313</v>
      </c>
      <c r="FA5" s="762" t="s">
        <v>312</v>
      </c>
      <c r="FB5" s="769" t="s">
        <v>313</v>
      </c>
      <c r="FC5" s="762" t="s">
        <v>312</v>
      </c>
      <c r="FD5" s="769" t="s">
        <v>313</v>
      </c>
      <c r="FE5" s="762" t="s">
        <v>312</v>
      </c>
      <c r="FF5" s="769" t="s">
        <v>313</v>
      </c>
      <c r="FG5" s="762" t="s">
        <v>312</v>
      </c>
      <c r="FH5" s="769" t="s">
        <v>313</v>
      </c>
      <c r="FI5" s="762" t="s">
        <v>312</v>
      </c>
      <c r="FJ5" s="769" t="s">
        <v>313</v>
      </c>
      <c r="FK5" s="761"/>
      <c r="FL5" s="762" t="s">
        <v>312</v>
      </c>
      <c r="FM5" s="769" t="s">
        <v>313</v>
      </c>
      <c r="FN5" s="762" t="s">
        <v>312</v>
      </c>
      <c r="FO5" s="769" t="s">
        <v>313</v>
      </c>
      <c r="FP5" s="762" t="s">
        <v>312</v>
      </c>
      <c r="FQ5" s="769" t="s">
        <v>313</v>
      </c>
      <c r="FR5" s="762" t="s">
        <v>312</v>
      </c>
      <c r="FS5" s="769" t="s">
        <v>313</v>
      </c>
      <c r="FT5" s="762" t="s">
        <v>312</v>
      </c>
      <c r="FU5" s="769" t="s">
        <v>313</v>
      </c>
      <c r="FV5" s="762" t="s">
        <v>312</v>
      </c>
      <c r="FW5" s="775" t="s">
        <v>313</v>
      </c>
      <c r="FX5" s="169"/>
    </row>
    <row r="6" spans="1:228" ht="38.25" customHeight="1">
      <c r="A6" s="694"/>
      <c r="B6" s="764"/>
      <c r="C6" s="764"/>
      <c r="D6" s="770"/>
      <c r="E6" s="764"/>
      <c r="F6" s="770"/>
      <c r="G6" s="764"/>
      <c r="H6" s="770"/>
      <c r="I6" s="764"/>
      <c r="J6" s="776"/>
      <c r="K6" s="694"/>
      <c r="L6" s="764"/>
      <c r="M6" s="770"/>
      <c r="N6" s="764"/>
      <c r="O6" s="770"/>
      <c r="P6" s="764"/>
      <c r="Q6" s="770"/>
      <c r="R6" s="764"/>
      <c r="S6" s="770"/>
      <c r="T6" s="764"/>
      <c r="U6" s="770"/>
      <c r="V6" s="764"/>
      <c r="W6" s="770"/>
      <c r="X6" s="694"/>
      <c r="Y6" s="764"/>
      <c r="Z6" s="770"/>
      <c r="AA6" s="764"/>
      <c r="AB6" s="770"/>
      <c r="AC6" s="764"/>
      <c r="AD6" s="770"/>
      <c r="AE6" s="764"/>
      <c r="AF6" s="770"/>
      <c r="AG6" s="764"/>
      <c r="AH6" s="770"/>
      <c r="AI6" s="764"/>
      <c r="AJ6" s="770"/>
      <c r="AK6" s="694"/>
      <c r="AL6" s="764"/>
      <c r="AM6" s="770"/>
      <c r="AN6" s="764"/>
      <c r="AO6" s="770"/>
      <c r="AP6" s="764"/>
      <c r="AQ6" s="770"/>
      <c r="AR6" s="764"/>
      <c r="AS6" s="770"/>
      <c r="AT6" s="764"/>
      <c r="AU6" s="770"/>
      <c r="AV6" s="764"/>
      <c r="AW6" s="770"/>
      <c r="AX6" s="694"/>
      <c r="AY6" s="764"/>
      <c r="AZ6" s="770"/>
      <c r="BA6" s="764"/>
      <c r="BB6" s="770"/>
      <c r="BC6" s="764"/>
      <c r="BD6" s="770"/>
      <c r="BE6" s="764"/>
      <c r="BF6" s="770"/>
      <c r="BG6" s="764"/>
      <c r="BH6" s="770"/>
      <c r="BI6" s="764"/>
      <c r="BJ6" s="770"/>
      <c r="BK6" s="694"/>
      <c r="BL6" s="764"/>
      <c r="BM6" s="770"/>
      <c r="BN6" s="764"/>
      <c r="BO6" s="770"/>
      <c r="BP6" s="764"/>
      <c r="BQ6" s="770"/>
      <c r="BR6" s="764"/>
      <c r="BS6" s="770"/>
      <c r="BT6" s="764"/>
      <c r="BU6" s="770"/>
      <c r="BV6" s="764"/>
      <c r="BW6" s="770"/>
      <c r="BX6" s="694"/>
      <c r="BY6" s="764"/>
      <c r="BZ6" s="770"/>
      <c r="CA6" s="764"/>
      <c r="CB6" s="770"/>
      <c r="CC6" s="764"/>
      <c r="CD6" s="770"/>
      <c r="CE6" s="764"/>
      <c r="CF6" s="770"/>
      <c r="CG6" s="764"/>
      <c r="CH6" s="770"/>
      <c r="CI6" s="764"/>
      <c r="CJ6" s="770"/>
      <c r="CK6" s="694"/>
      <c r="CL6" s="764"/>
      <c r="CM6" s="770"/>
      <c r="CN6" s="764"/>
      <c r="CO6" s="770"/>
      <c r="CP6" s="764"/>
      <c r="CQ6" s="770"/>
      <c r="CR6" s="764"/>
      <c r="CS6" s="770"/>
      <c r="CT6" s="764"/>
      <c r="CU6" s="770"/>
      <c r="CV6" s="764"/>
      <c r="CW6" s="770"/>
      <c r="CX6" s="694"/>
      <c r="CY6" s="764"/>
      <c r="CZ6" s="770"/>
      <c r="DA6" s="764"/>
      <c r="DB6" s="770"/>
      <c r="DC6" s="764"/>
      <c r="DD6" s="770"/>
      <c r="DE6" s="764"/>
      <c r="DF6" s="770"/>
      <c r="DG6" s="764"/>
      <c r="DH6" s="770"/>
      <c r="DI6" s="764"/>
      <c r="DJ6" s="770"/>
      <c r="DK6" s="694"/>
      <c r="DL6" s="764"/>
      <c r="DM6" s="770"/>
      <c r="DN6" s="764"/>
      <c r="DO6" s="770"/>
      <c r="DP6" s="764"/>
      <c r="DQ6" s="770"/>
      <c r="DR6" s="764"/>
      <c r="DS6" s="770"/>
      <c r="DT6" s="764"/>
      <c r="DU6" s="770"/>
      <c r="DV6" s="764"/>
      <c r="DW6" s="770"/>
      <c r="DX6" s="694"/>
      <c r="DY6" s="764"/>
      <c r="DZ6" s="770"/>
      <c r="EA6" s="764"/>
      <c r="EB6" s="770"/>
      <c r="EC6" s="764"/>
      <c r="ED6" s="770"/>
      <c r="EE6" s="764"/>
      <c r="EF6" s="770"/>
      <c r="EG6" s="764"/>
      <c r="EH6" s="770"/>
      <c r="EI6" s="764"/>
      <c r="EJ6" s="770"/>
      <c r="EK6" s="694"/>
      <c r="EL6" s="764"/>
      <c r="EM6" s="770"/>
      <c r="EN6" s="764"/>
      <c r="EO6" s="770"/>
      <c r="EP6" s="764"/>
      <c r="EQ6" s="770"/>
      <c r="ER6" s="764"/>
      <c r="ES6" s="770"/>
      <c r="ET6" s="764"/>
      <c r="EU6" s="770"/>
      <c r="EV6" s="764"/>
      <c r="EW6" s="770"/>
      <c r="EX6" s="694"/>
      <c r="EY6" s="764"/>
      <c r="EZ6" s="770"/>
      <c r="FA6" s="764"/>
      <c r="FB6" s="770"/>
      <c r="FC6" s="764"/>
      <c r="FD6" s="770"/>
      <c r="FE6" s="764"/>
      <c r="FF6" s="770"/>
      <c r="FG6" s="764"/>
      <c r="FH6" s="770"/>
      <c r="FI6" s="764"/>
      <c r="FJ6" s="770"/>
      <c r="FK6" s="694"/>
      <c r="FL6" s="764"/>
      <c r="FM6" s="770"/>
      <c r="FN6" s="764"/>
      <c r="FO6" s="770"/>
      <c r="FP6" s="764"/>
      <c r="FQ6" s="770"/>
      <c r="FR6" s="764"/>
      <c r="FS6" s="770"/>
      <c r="FT6" s="764"/>
      <c r="FU6" s="770"/>
      <c r="FV6" s="764"/>
      <c r="FW6" s="776"/>
      <c r="FX6" s="169"/>
    </row>
    <row r="7" spans="1:228" ht="10.5" customHeight="1">
      <c r="A7" s="170" t="s">
        <v>81</v>
      </c>
      <c r="B7" s="171" t="s">
        <v>314</v>
      </c>
      <c r="C7" s="448">
        <v>935</v>
      </c>
      <c r="D7" s="448">
        <v>5559</v>
      </c>
      <c r="E7" s="448">
        <v>71</v>
      </c>
      <c r="F7" s="448">
        <v>406</v>
      </c>
      <c r="G7" s="448">
        <v>253</v>
      </c>
      <c r="H7" s="448">
        <v>2425</v>
      </c>
      <c r="I7" s="448">
        <v>15</v>
      </c>
      <c r="J7" s="448">
        <v>133</v>
      </c>
      <c r="K7" s="449" t="s">
        <v>81</v>
      </c>
      <c r="L7" s="448">
        <v>98</v>
      </c>
      <c r="M7" s="448">
        <v>770</v>
      </c>
      <c r="N7" s="448">
        <v>601</v>
      </c>
      <c r="O7" s="448">
        <v>3467</v>
      </c>
      <c r="P7" s="448">
        <v>706</v>
      </c>
      <c r="Q7" s="448">
        <v>9617</v>
      </c>
      <c r="R7" s="448">
        <v>22</v>
      </c>
      <c r="S7" s="448">
        <v>189</v>
      </c>
      <c r="T7" s="448">
        <v>897</v>
      </c>
      <c r="U7" s="448">
        <v>2992</v>
      </c>
      <c r="V7" s="448">
        <v>856</v>
      </c>
      <c r="W7" s="448">
        <v>3736</v>
      </c>
      <c r="X7" s="449" t="s">
        <v>81</v>
      </c>
      <c r="Y7" s="448">
        <v>45</v>
      </c>
      <c r="Z7" s="448">
        <v>359</v>
      </c>
      <c r="AA7" s="448">
        <v>21</v>
      </c>
      <c r="AB7" s="448">
        <v>45</v>
      </c>
      <c r="AC7" s="448">
        <v>20</v>
      </c>
      <c r="AD7" s="448">
        <v>68</v>
      </c>
      <c r="AE7" s="448">
        <v>332</v>
      </c>
      <c r="AF7" s="448">
        <v>4319</v>
      </c>
      <c r="AG7" s="448">
        <v>139</v>
      </c>
      <c r="AH7" s="448">
        <v>308</v>
      </c>
      <c r="AI7" s="448">
        <v>494</v>
      </c>
      <c r="AJ7" s="448">
        <v>3879</v>
      </c>
      <c r="AK7" s="449" t="s">
        <v>81</v>
      </c>
      <c r="AL7" s="448">
        <v>283</v>
      </c>
      <c r="AM7" s="448">
        <v>961</v>
      </c>
      <c r="AN7" s="448">
        <v>62</v>
      </c>
      <c r="AO7" s="448">
        <v>216</v>
      </c>
      <c r="AP7" s="448">
        <v>148</v>
      </c>
      <c r="AQ7" s="448">
        <v>502</v>
      </c>
      <c r="AR7" s="448">
        <v>266</v>
      </c>
      <c r="AS7" s="448">
        <v>1618</v>
      </c>
      <c r="AT7" s="448">
        <v>147</v>
      </c>
      <c r="AU7" s="448">
        <v>1014</v>
      </c>
      <c r="AV7" s="448">
        <v>201</v>
      </c>
      <c r="AW7" s="448">
        <v>1029</v>
      </c>
      <c r="AX7" s="449" t="s">
        <v>81</v>
      </c>
      <c r="AY7" s="448">
        <v>140</v>
      </c>
      <c r="AZ7" s="448">
        <v>482</v>
      </c>
      <c r="BA7" s="448">
        <v>37</v>
      </c>
      <c r="BB7" s="448">
        <v>174</v>
      </c>
      <c r="BC7" s="448">
        <v>46</v>
      </c>
      <c r="BD7" s="448">
        <v>249</v>
      </c>
      <c r="BE7" s="448">
        <v>143</v>
      </c>
      <c r="BF7" s="448">
        <v>1316</v>
      </c>
      <c r="BG7" s="448">
        <v>207</v>
      </c>
      <c r="BH7" s="448">
        <v>1396</v>
      </c>
      <c r="BI7" s="448">
        <v>30</v>
      </c>
      <c r="BJ7" s="448">
        <v>591</v>
      </c>
      <c r="BK7" s="449" t="s">
        <v>81</v>
      </c>
      <c r="BL7" s="448">
        <v>24</v>
      </c>
      <c r="BM7" s="448">
        <v>130</v>
      </c>
      <c r="BN7" s="448">
        <v>7</v>
      </c>
      <c r="BO7" s="448">
        <v>83</v>
      </c>
      <c r="BP7" s="448">
        <v>204</v>
      </c>
      <c r="BQ7" s="448">
        <v>1246</v>
      </c>
      <c r="BR7" s="448">
        <v>151</v>
      </c>
      <c r="BS7" s="448">
        <v>607</v>
      </c>
      <c r="BT7" s="448">
        <v>778</v>
      </c>
      <c r="BU7" s="448">
        <v>4820</v>
      </c>
      <c r="BV7" s="448">
        <v>688</v>
      </c>
      <c r="BW7" s="448">
        <v>3072</v>
      </c>
      <c r="BX7" s="449" t="s">
        <v>81</v>
      </c>
      <c r="BY7" s="448">
        <v>1290</v>
      </c>
      <c r="BZ7" s="448">
        <v>8175</v>
      </c>
      <c r="CA7" s="448">
        <v>38</v>
      </c>
      <c r="CB7" s="448">
        <v>167</v>
      </c>
      <c r="CC7" s="448">
        <v>50</v>
      </c>
      <c r="CD7" s="448">
        <v>203</v>
      </c>
      <c r="CE7" s="448">
        <v>239</v>
      </c>
      <c r="CF7" s="448">
        <v>1212</v>
      </c>
      <c r="CG7" s="448">
        <v>209</v>
      </c>
      <c r="CH7" s="448">
        <v>1513</v>
      </c>
      <c r="CI7" s="448">
        <v>91</v>
      </c>
      <c r="CJ7" s="448">
        <v>617</v>
      </c>
      <c r="CK7" s="449" t="s">
        <v>81</v>
      </c>
      <c r="CL7" s="448">
        <v>185</v>
      </c>
      <c r="CM7" s="448">
        <v>1111</v>
      </c>
      <c r="CN7" s="448">
        <v>830</v>
      </c>
      <c r="CO7" s="448">
        <v>4854</v>
      </c>
      <c r="CP7" s="448">
        <v>84</v>
      </c>
      <c r="CQ7" s="448">
        <v>579</v>
      </c>
      <c r="CR7" s="448">
        <v>164</v>
      </c>
      <c r="CS7" s="448">
        <v>833</v>
      </c>
      <c r="CT7" s="448">
        <v>757</v>
      </c>
      <c r="CU7" s="448">
        <v>4688</v>
      </c>
      <c r="CV7" s="448">
        <v>167</v>
      </c>
      <c r="CW7" s="448">
        <v>1043</v>
      </c>
      <c r="CX7" s="449" t="s">
        <v>81</v>
      </c>
      <c r="CY7" s="448">
        <v>64</v>
      </c>
      <c r="CZ7" s="448">
        <v>415</v>
      </c>
      <c r="DA7" s="448">
        <v>228</v>
      </c>
      <c r="DB7" s="448">
        <v>1362</v>
      </c>
      <c r="DC7" s="448">
        <v>34</v>
      </c>
      <c r="DD7" s="448">
        <v>150</v>
      </c>
      <c r="DE7" s="448">
        <v>96</v>
      </c>
      <c r="DF7" s="448">
        <v>435</v>
      </c>
      <c r="DG7" s="448">
        <v>118</v>
      </c>
      <c r="DH7" s="448">
        <v>892</v>
      </c>
      <c r="DI7" s="448">
        <v>57</v>
      </c>
      <c r="DJ7" s="448">
        <v>873</v>
      </c>
      <c r="DK7" s="449" t="s">
        <v>81</v>
      </c>
      <c r="DL7" s="448">
        <v>8</v>
      </c>
      <c r="DM7" s="448">
        <v>25</v>
      </c>
      <c r="DN7" s="448">
        <v>378</v>
      </c>
      <c r="DO7" s="448">
        <v>1968</v>
      </c>
      <c r="DP7" s="448">
        <v>155</v>
      </c>
      <c r="DQ7" s="448">
        <v>1431</v>
      </c>
      <c r="DR7" s="448">
        <v>14</v>
      </c>
      <c r="DS7" s="448">
        <v>115</v>
      </c>
      <c r="DT7" s="448">
        <v>22</v>
      </c>
      <c r="DU7" s="448">
        <v>65</v>
      </c>
      <c r="DV7" s="448">
        <v>121</v>
      </c>
      <c r="DW7" s="448">
        <v>435</v>
      </c>
      <c r="DX7" s="449" t="s">
        <v>81</v>
      </c>
      <c r="DY7" s="448">
        <v>234</v>
      </c>
      <c r="DZ7" s="448">
        <v>1077</v>
      </c>
      <c r="EA7" s="448">
        <v>70</v>
      </c>
      <c r="EB7" s="448">
        <v>255</v>
      </c>
      <c r="EC7" s="448">
        <v>41</v>
      </c>
      <c r="ED7" s="448">
        <v>128</v>
      </c>
      <c r="EE7" s="448">
        <v>3</v>
      </c>
      <c r="EF7" s="448">
        <v>5</v>
      </c>
      <c r="EG7" s="448">
        <v>371</v>
      </c>
      <c r="EH7" s="448">
        <v>5249</v>
      </c>
      <c r="EI7" s="448">
        <v>200</v>
      </c>
      <c r="EJ7" s="448">
        <v>765</v>
      </c>
      <c r="EK7" s="449" t="s">
        <v>81</v>
      </c>
      <c r="EL7" s="448">
        <v>42</v>
      </c>
      <c r="EM7" s="448">
        <v>209</v>
      </c>
      <c r="EN7" s="448">
        <v>102</v>
      </c>
      <c r="EO7" s="448">
        <v>541</v>
      </c>
      <c r="EP7" s="448">
        <v>66</v>
      </c>
      <c r="EQ7" s="448">
        <v>459</v>
      </c>
      <c r="ER7" s="448">
        <v>119</v>
      </c>
      <c r="ES7" s="448">
        <v>662</v>
      </c>
      <c r="ET7" s="448">
        <v>10</v>
      </c>
      <c r="EU7" s="448">
        <v>37</v>
      </c>
      <c r="EV7" s="448">
        <v>121</v>
      </c>
      <c r="EW7" s="448">
        <v>608</v>
      </c>
      <c r="EX7" s="449" t="s">
        <v>81</v>
      </c>
      <c r="EY7" s="448">
        <v>42</v>
      </c>
      <c r="EZ7" s="448">
        <v>228</v>
      </c>
      <c r="FA7" s="448">
        <v>19</v>
      </c>
      <c r="FB7" s="448">
        <v>131</v>
      </c>
      <c r="FC7" s="448">
        <v>12</v>
      </c>
      <c r="FD7" s="448">
        <v>69</v>
      </c>
      <c r="FE7" s="448">
        <v>26</v>
      </c>
      <c r="FF7" s="448">
        <v>119</v>
      </c>
      <c r="FG7" s="448">
        <v>16</v>
      </c>
      <c r="FH7" s="448">
        <v>42</v>
      </c>
      <c r="FI7" s="448">
        <v>20</v>
      </c>
      <c r="FJ7" s="448">
        <v>187</v>
      </c>
      <c r="FK7" s="449" t="s">
        <v>81</v>
      </c>
      <c r="FL7" s="448">
        <v>162</v>
      </c>
      <c r="FM7" s="448">
        <v>1014</v>
      </c>
      <c r="FN7" s="448">
        <v>39</v>
      </c>
      <c r="FO7" s="448">
        <v>175</v>
      </c>
      <c r="FP7" s="448">
        <v>28</v>
      </c>
      <c r="FQ7" s="448">
        <v>86</v>
      </c>
      <c r="FR7" s="448">
        <v>65</v>
      </c>
      <c r="FS7" s="448">
        <v>416</v>
      </c>
      <c r="FT7" s="448">
        <v>82</v>
      </c>
      <c r="FU7" s="448">
        <v>1136</v>
      </c>
      <c r="FV7" s="172">
        <f t="shared" ref="FV7:FW38" si="0">+C7+E7+G7+I7+L7+N7+P7+R7+T7+V7+Y7+AA7+AC7+AE7+AG7+AI7+AL7+AN7+AP7+AR7+AT7+AV7+AY7+BA7+BC7+BE7+BG7+BI7+BL7+BN7+BP7+BR7+BT7+BV7+BY7+CA7+CC7+CE7+CG7+CI7+CL7+CN7+CP7+CR7+CT7+CV7+CY7+DA7+DC7+DE7+DG7+DI7+DL7+DN7+DP7+DR7+DT7+DV7+DY7+EA7+EC7+EE7+EG7+EI7+EL7+EN7+EP7+ER7+ET7+EV7+EY7+FA7+FC7+FE7+FG7+FI7+FL7+FN7+FP7+FR7+FT7</f>
        <v>16356</v>
      </c>
      <c r="FW7" s="172">
        <f t="shared" si="0"/>
        <v>104537</v>
      </c>
      <c r="FX7" s="172"/>
      <c r="GA7" s="448"/>
      <c r="GB7" s="448"/>
    </row>
    <row r="8" spans="1:228" ht="10.5" customHeight="1">
      <c r="A8" s="170" t="s">
        <v>82</v>
      </c>
      <c r="B8" s="171" t="s">
        <v>315</v>
      </c>
      <c r="C8" s="448">
        <v>116</v>
      </c>
      <c r="D8" s="448">
        <v>1785</v>
      </c>
      <c r="E8" s="448">
        <v>17</v>
      </c>
      <c r="F8" s="448">
        <v>206</v>
      </c>
      <c r="G8" s="448">
        <v>26</v>
      </c>
      <c r="H8" s="448">
        <v>639</v>
      </c>
      <c r="I8" s="448">
        <v>4</v>
      </c>
      <c r="J8" s="448">
        <v>13</v>
      </c>
      <c r="K8" s="449" t="s">
        <v>82</v>
      </c>
      <c r="L8" s="448">
        <v>15</v>
      </c>
      <c r="M8" s="448">
        <v>234</v>
      </c>
      <c r="N8" s="448">
        <v>85</v>
      </c>
      <c r="O8" s="448">
        <v>1006</v>
      </c>
      <c r="P8" s="448">
        <v>193</v>
      </c>
      <c r="Q8" s="448">
        <v>2526</v>
      </c>
      <c r="R8" s="448">
        <v>53</v>
      </c>
      <c r="S8" s="448">
        <v>507</v>
      </c>
      <c r="T8" s="448">
        <v>39</v>
      </c>
      <c r="U8" s="448">
        <v>536</v>
      </c>
      <c r="V8" s="448">
        <v>84</v>
      </c>
      <c r="W8" s="448">
        <v>1062</v>
      </c>
      <c r="X8" s="449" t="s">
        <v>82</v>
      </c>
      <c r="Y8" s="448">
        <v>22</v>
      </c>
      <c r="Z8" s="448">
        <v>199</v>
      </c>
      <c r="AA8" s="448">
        <v>7</v>
      </c>
      <c r="AB8" s="448">
        <v>47</v>
      </c>
      <c r="AC8" s="448">
        <v>10</v>
      </c>
      <c r="AD8" s="448">
        <v>71</v>
      </c>
      <c r="AE8" s="448">
        <v>73</v>
      </c>
      <c r="AF8" s="448">
        <v>574</v>
      </c>
      <c r="AG8" s="448">
        <v>29</v>
      </c>
      <c r="AH8" s="448">
        <v>375</v>
      </c>
      <c r="AI8" s="448">
        <v>85</v>
      </c>
      <c r="AJ8" s="448">
        <v>877</v>
      </c>
      <c r="AK8" s="449" t="s">
        <v>82</v>
      </c>
      <c r="AL8" s="448">
        <v>49</v>
      </c>
      <c r="AM8" s="448">
        <v>725</v>
      </c>
      <c r="AN8" s="448">
        <v>12</v>
      </c>
      <c r="AO8" s="448">
        <v>253</v>
      </c>
      <c r="AP8" s="448">
        <v>24</v>
      </c>
      <c r="AQ8" s="448">
        <v>265</v>
      </c>
      <c r="AR8" s="448">
        <v>78</v>
      </c>
      <c r="AS8" s="448">
        <v>1088</v>
      </c>
      <c r="AT8" s="448">
        <v>11</v>
      </c>
      <c r="AU8" s="448">
        <v>239</v>
      </c>
      <c r="AV8" s="448">
        <v>17</v>
      </c>
      <c r="AW8" s="448">
        <v>227</v>
      </c>
      <c r="AX8" s="449" t="s">
        <v>82</v>
      </c>
      <c r="AY8" s="448">
        <v>23</v>
      </c>
      <c r="AZ8" s="448">
        <v>448</v>
      </c>
      <c r="BA8" s="448">
        <v>12</v>
      </c>
      <c r="BB8" s="448">
        <v>116</v>
      </c>
      <c r="BC8" s="448">
        <v>24</v>
      </c>
      <c r="BD8" s="448">
        <v>488</v>
      </c>
      <c r="BE8" s="448">
        <v>35</v>
      </c>
      <c r="BF8" s="448">
        <v>484</v>
      </c>
      <c r="BG8" s="448">
        <v>17</v>
      </c>
      <c r="BH8" s="448">
        <v>98</v>
      </c>
      <c r="BI8" s="448">
        <v>75</v>
      </c>
      <c r="BJ8" s="448">
        <v>432</v>
      </c>
      <c r="BK8" s="449" t="s">
        <v>82</v>
      </c>
      <c r="BL8" s="448">
        <v>15</v>
      </c>
      <c r="BM8" s="448">
        <v>132</v>
      </c>
      <c r="BN8" s="448">
        <v>6</v>
      </c>
      <c r="BO8" s="448">
        <v>27</v>
      </c>
      <c r="BP8" s="448">
        <v>29</v>
      </c>
      <c r="BQ8" s="448">
        <v>344</v>
      </c>
      <c r="BR8" s="448">
        <v>34</v>
      </c>
      <c r="BS8" s="448">
        <v>444</v>
      </c>
      <c r="BT8" s="448">
        <v>185</v>
      </c>
      <c r="BU8" s="448">
        <v>2308</v>
      </c>
      <c r="BV8" s="448">
        <v>92</v>
      </c>
      <c r="BW8" s="448">
        <v>949</v>
      </c>
      <c r="BX8" s="449" t="s">
        <v>82</v>
      </c>
      <c r="BY8" s="448">
        <v>105</v>
      </c>
      <c r="BZ8" s="448">
        <v>1449</v>
      </c>
      <c r="CA8" s="448">
        <v>9</v>
      </c>
      <c r="CB8" s="448">
        <v>57</v>
      </c>
      <c r="CC8" s="448">
        <v>124</v>
      </c>
      <c r="CD8" s="448">
        <v>1002</v>
      </c>
      <c r="CE8" s="448">
        <v>20</v>
      </c>
      <c r="CF8" s="448">
        <v>149</v>
      </c>
      <c r="CG8" s="448">
        <v>34</v>
      </c>
      <c r="CH8" s="448">
        <v>276</v>
      </c>
      <c r="CI8" s="448">
        <v>14</v>
      </c>
      <c r="CJ8" s="448">
        <v>350</v>
      </c>
      <c r="CK8" s="449" t="s">
        <v>82</v>
      </c>
      <c r="CL8" s="448">
        <v>25</v>
      </c>
      <c r="CM8" s="448">
        <v>248</v>
      </c>
      <c r="CN8" s="448">
        <v>39</v>
      </c>
      <c r="CO8" s="448">
        <v>488</v>
      </c>
      <c r="CP8" s="448">
        <v>48</v>
      </c>
      <c r="CQ8" s="448">
        <v>772</v>
      </c>
      <c r="CR8" s="448">
        <v>13</v>
      </c>
      <c r="CS8" s="448">
        <v>125</v>
      </c>
      <c r="CT8" s="448">
        <v>78</v>
      </c>
      <c r="CU8" s="448">
        <v>958</v>
      </c>
      <c r="CV8" s="448">
        <v>57</v>
      </c>
      <c r="CW8" s="448">
        <v>568</v>
      </c>
      <c r="CX8" s="449" t="s">
        <v>82</v>
      </c>
      <c r="CY8" s="448">
        <v>8</v>
      </c>
      <c r="CZ8" s="448">
        <v>80</v>
      </c>
      <c r="DA8" s="448">
        <v>87</v>
      </c>
      <c r="DB8" s="448">
        <v>1790</v>
      </c>
      <c r="DC8" s="448">
        <v>13</v>
      </c>
      <c r="DD8" s="448">
        <v>99</v>
      </c>
      <c r="DE8" s="448">
        <v>3</v>
      </c>
      <c r="DF8" s="448">
        <v>16</v>
      </c>
      <c r="DG8" s="448">
        <v>5</v>
      </c>
      <c r="DH8" s="448">
        <v>59</v>
      </c>
      <c r="DI8" s="448">
        <v>70</v>
      </c>
      <c r="DJ8" s="448">
        <v>398</v>
      </c>
      <c r="DK8" s="449" t="s">
        <v>82</v>
      </c>
      <c r="DL8" s="448">
        <v>21</v>
      </c>
      <c r="DM8" s="448">
        <v>66</v>
      </c>
      <c r="DN8" s="448">
        <v>45</v>
      </c>
      <c r="DO8" s="448">
        <v>447</v>
      </c>
      <c r="DP8" s="448">
        <v>35</v>
      </c>
      <c r="DQ8" s="448">
        <v>370</v>
      </c>
      <c r="DR8" s="448">
        <v>6</v>
      </c>
      <c r="DS8" s="448">
        <v>54</v>
      </c>
      <c r="DT8" s="448">
        <v>37</v>
      </c>
      <c r="DU8" s="448">
        <v>418</v>
      </c>
      <c r="DV8" s="448">
        <v>23</v>
      </c>
      <c r="DW8" s="448">
        <v>144</v>
      </c>
      <c r="DX8" s="449" t="s">
        <v>82</v>
      </c>
      <c r="DY8" s="448">
        <v>16</v>
      </c>
      <c r="DZ8" s="448">
        <v>122</v>
      </c>
      <c r="EA8" s="448">
        <v>49</v>
      </c>
      <c r="EB8" s="448">
        <v>327</v>
      </c>
      <c r="EC8" s="448">
        <v>47</v>
      </c>
      <c r="ED8" s="448">
        <v>475</v>
      </c>
      <c r="EE8" s="448">
        <v>8</v>
      </c>
      <c r="EF8" s="448">
        <v>26</v>
      </c>
      <c r="EG8" s="448">
        <v>15</v>
      </c>
      <c r="EH8" s="448">
        <v>203</v>
      </c>
      <c r="EI8" s="448">
        <v>23</v>
      </c>
      <c r="EJ8" s="448">
        <v>317</v>
      </c>
      <c r="EK8" s="449" t="s">
        <v>82</v>
      </c>
      <c r="EL8" s="448">
        <v>5</v>
      </c>
      <c r="EM8" s="448">
        <v>64</v>
      </c>
      <c r="EN8" s="448">
        <v>24</v>
      </c>
      <c r="EO8" s="448">
        <v>283</v>
      </c>
      <c r="EP8" s="448">
        <v>44</v>
      </c>
      <c r="EQ8" s="448">
        <v>358</v>
      </c>
      <c r="ER8" s="448">
        <v>8</v>
      </c>
      <c r="ES8" s="448">
        <v>48</v>
      </c>
      <c r="ET8" s="448">
        <v>7</v>
      </c>
      <c r="EU8" s="448">
        <v>280</v>
      </c>
      <c r="EV8" s="448">
        <v>24</v>
      </c>
      <c r="EW8" s="448">
        <v>154</v>
      </c>
      <c r="EX8" s="449" t="s">
        <v>82</v>
      </c>
      <c r="EY8" s="448">
        <v>15</v>
      </c>
      <c r="EZ8" s="448">
        <v>374</v>
      </c>
      <c r="FA8" s="448">
        <v>5</v>
      </c>
      <c r="FB8" s="448">
        <v>45</v>
      </c>
      <c r="FC8" s="448">
        <v>5</v>
      </c>
      <c r="FD8" s="448">
        <v>24</v>
      </c>
      <c r="FE8" s="448">
        <v>44</v>
      </c>
      <c r="FF8" s="448">
        <v>241</v>
      </c>
      <c r="FG8" s="448">
        <v>6</v>
      </c>
      <c r="FH8" s="448">
        <v>46</v>
      </c>
      <c r="FI8" s="448">
        <v>3</v>
      </c>
      <c r="FJ8" s="448">
        <v>7</v>
      </c>
      <c r="FK8" s="449" t="s">
        <v>82</v>
      </c>
      <c r="FL8" s="448">
        <v>11</v>
      </c>
      <c r="FM8" s="448">
        <v>143</v>
      </c>
      <c r="FN8" s="448">
        <v>35</v>
      </c>
      <c r="FO8" s="448">
        <v>414</v>
      </c>
      <c r="FP8" s="448">
        <v>4</v>
      </c>
      <c r="FQ8" s="448">
        <v>50</v>
      </c>
      <c r="FR8" s="448">
        <v>40</v>
      </c>
      <c r="FS8" s="448">
        <v>317</v>
      </c>
      <c r="FT8" s="448">
        <v>41</v>
      </c>
      <c r="FU8" s="448">
        <v>241</v>
      </c>
      <c r="FV8" s="172">
        <f t="shared" si="0"/>
        <v>2994</v>
      </c>
      <c r="FW8" s="172">
        <f t="shared" si="0"/>
        <v>34666</v>
      </c>
      <c r="FX8" s="172"/>
      <c r="GA8" s="448"/>
      <c r="GB8" s="448"/>
    </row>
    <row r="9" spans="1:228" ht="10.5" customHeight="1">
      <c r="A9" s="170" t="s">
        <v>83</v>
      </c>
      <c r="B9" s="171" t="s">
        <v>316</v>
      </c>
      <c r="C9" s="448">
        <v>35</v>
      </c>
      <c r="D9" s="448">
        <v>158</v>
      </c>
      <c r="E9" s="448">
        <v>6</v>
      </c>
      <c r="F9" s="448">
        <v>11</v>
      </c>
      <c r="G9" s="448">
        <v>3</v>
      </c>
      <c r="H9" s="448">
        <v>67</v>
      </c>
      <c r="I9" s="448">
        <v>0</v>
      </c>
      <c r="J9" s="448">
        <v>0</v>
      </c>
      <c r="K9" s="449" t="s">
        <v>83</v>
      </c>
      <c r="L9" s="448">
        <v>2</v>
      </c>
      <c r="M9" s="448">
        <v>6</v>
      </c>
      <c r="N9" s="448">
        <v>7</v>
      </c>
      <c r="O9" s="448">
        <v>15</v>
      </c>
      <c r="P9" s="448">
        <v>42</v>
      </c>
      <c r="Q9" s="448">
        <v>191</v>
      </c>
      <c r="R9" s="448">
        <v>14</v>
      </c>
      <c r="S9" s="448">
        <v>47</v>
      </c>
      <c r="T9" s="448">
        <v>35</v>
      </c>
      <c r="U9" s="448">
        <v>312</v>
      </c>
      <c r="V9" s="448">
        <v>62</v>
      </c>
      <c r="W9" s="448">
        <v>165</v>
      </c>
      <c r="X9" s="449" t="s">
        <v>83</v>
      </c>
      <c r="Y9" s="448">
        <v>2</v>
      </c>
      <c r="Z9" s="448">
        <v>42</v>
      </c>
      <c r="AA9" s="448">
        <v>0</v>
      </c>
      <c r="AB9" s="448">
        <v>0</v>
      </c>
      <c r="AC9" s="448">
        <v>1</v>
      </c>
      <c r="AD9" s="448">
        <v>3</v>
      </c>
      <c r="AE9" s="448">
        <v>5</v>
      </c>
      <c r="AF9" s="448">
        <v>6</v>
      </c>
      <c r="AG9" s="448">
        <v>27</v>
      </c>
      <c r="AH9" s="448">
        <v>90</v>
      </c>
      <c r="AI9" s="448">
        <v>7</v>
      </c>
      <c r="AJ9" s="448">
        <v>30</v>
      </c>
      <c r="AK9" s="449" t="s">
        <v>83</v>
      </c>
      <c r="AL9" s="448">
        <v>13</v>
      </c>
      <c r="AM9" s="448">
        <v>81</v>
      </c>
      <c r="AN9" s="448">
        <v>0</v>
      </c>
      <c r="AO9" s="448">
        <v>0</v>
      </c>
      <c r="AP9" s="448">
        <v>0</v>
      </c>
      <c r="AQ9" s="448">
        <v>0</v>
      </c>
      <c r="AR9" s="448">
        <v>26</v>
      </c>
      <c r="AS9" s="448">
        <v>177</v>
      </c>
      <c r="AT9" s="448">
        <v>0</v>
      </c>
      <c r="AU9" s="448">
        <v>0</v>
      </c>
      <c r="AV9" s="448">
        <v>1</v>
      </c>
      <c r="AW9" s="448">
        <v>1</v>
      </c>
      <c r="AX9" s="449" t="s">
        <v>83</v>
      </c>
      <c r="AY9" s="448">
        <v>49</v>
      </c>
      <c r="AZ9" s="448">
        <v>326</v>
      </c>
      <c r="BA9" s="448">
        <v>5</v>
      </c>
      <c r="BB9" s="448">
        <v>7</v>
      </c>
      <c r="BC9" s="448">
        <v>2</v>
      </c>
      <c r="BD9" s="448">
        <v>6</v>
      </c>
      <c r="BE9" s="448">
        <v>2</v>
      </c>
      <c r="BF9" s="448">
        <v>15</v>
      </c>
      <c r="BG9" s="448">
        <v>6</v>
      </c>
      <c r="BH9" s="448">
        <v>66</v>
      </c>
      <c r="BI9" s="448">
        <v>9</v>
      </c>
      <c r="BJ9" s="448">
        <v>59</v>
      </c>
      <c r="BK9" s="449" t="s">
        <v>83</v>
      </c>
      <c r="BL9" s="448">
        <v>16</v>
      </c>
      <c r="BM9" s="448">
        <v>31</v>
      </c>
      <c r="BN9" s="448">
        <v>2</v>
      </c>
      <c r="BO9" s="448">
        <v>2</v>
      </c>
      <c r="BP9" s="448">
        <v>30</v>
      </c>
      <c r="BQ9" s="448">
        <v>101</v>
      </c>
      <c r="BR9" s="448">
        <v>26</v>
      </c>
      <c r="BS9" s="448">
        <v>82</v>
      </c>
      <c r="BT9" s="448">
        <v>23</v>
      </c>
      <c r="BU9" s="448">
        <v>97</v>
      </c>
      <c r="BV9" s="448">
        <v>82</v>
      </c>
      <c r="BW9" s="448">
        <v>315</v>
      </c>
      <c r="BX9" s="449" t="s">
        <v>83</v>
      </c>
      <c r="BY9" s="448">
        <v>115</v>
      </c>
      <c r="BZ9" s="448">
        <v>1203</v>
      </c>
      <c r="CA9" s="448">
        <v>1</v>
      </c>
      <c r="CB9" s="448">
        <v>1</v>
      </c>
      <c r="CC9" s="448">
        <v>5</v>
      </c>
      <c r="CD9" s="448">
        <v>28</v>
      </c>
      <c r="CE9" s="448">
        <v>14</v>
      </c>
      <c r="CF9" s="448">
        <v>96</v>
      </c>
      <c r="CG9" s="448">
        <v>2</v>
      </c>
      <c r="CH9" s="448">
        <v>9</v>
      </c>
      <c r="CI9" s="448">
        <v>0</v>
      </c>
      <c r="CJ9" s="448">
        <v>0</v>
      </c>
      <c r="CK9" s="449" t="s">
        <v>83</v>
      </c>
      <c r="CL9" s="448">
        <v>9</v>
      </c>
      <c r="CM9" s="448">
        <v>45</v>
      </c>
      <c r="CN9" s="448">
        <v>11</v>
      </c>
      <c r="CO9" s="448">
        <v>32</v>
      </c>
      <c r="CP9" s="448">
        <v>7</v>
      </c>
      <c r="CQ9" s="448">
        <v>53</v>
      </c>
      <c r="CR9" s="448">
        <v>13</v>
      </c>
      <c r="CS9" s="448">
        <v>170</v>
      </c>
      <c r="CT9" s="448">
        <v>3</v>
      </c>
      <c r="CU9" s="448">
        <v>11</v>
      </c>
      <c r="CV9" s="448">
        <v>18</v>
      </c>
      <c r="CW9" s="448">
        <v>294</v>
      </c>
      <c r="CX9" s="449" t="s">
        <v>83</v>
      </c>
      <c r="CY9" s="448">
        <v>2</v>
      </c>
      <c r="CZ9" s="448">
        <v>2</v>
      </c>
      <c r="DA9" s="448">
        <v>222</v>
      </c>
      <c r="DB9" s="448">
        <v>2235</v>
      </c>
      <c r="DC9" s="448">
        <v>2</v>
      </c>
      <c r="DD9" s="448">
        <v>25</v>
      </c>
      <c r="DE9" s="448">
        <v>0</v>
      </c>
      <c r="DF9" s="448">
        <v>0</v>
      </c>
      <c r="DG9" s="448">
        <v>5</v>
      </c>
      <c r="DH9" s="448">
        <v>14</v>
      </c>
      <c r="DI9" s="448">
        <v>18</v>
      </c>
      <c r="DJ9" s="448">
        <v>144</v>
      </c>
      <c r="DK9" s="449" t="s">
        <v>83</v>
      </c>
      <c r="DL9" s="448">
        <v>17</v>
      </c>
      <c r="DM9" s="448">
        <v>166</v>
      </c>
      <c r="DN9" s="448">
        <v>8</v>
      </c>
      <c r="DO9" s="448">
        <v>33</v>
      </c>
      <c r="DP9" s="448">
        <v>59</v>
      </c>
      <c r="DQ9" s="448">
        <v>412</v>
      </c>
      <c r="DR9" s="448">
        <v>0</v>
      </c>
      <c r="DS9" s="448">
        <v>0</v>
      </c>
      <c r="DT9" s="448">
        <v>13</v>
      </c>
      <c r="DU9" s="448">
        <v>144</v>
      </c>
      <c r="DV9" s="448">
        <v>10</v>
      </c>
      <c r="DW9" s="448">
        <v>74</v>
      </c>
      <c r="DX9" s="449" t="s">
        <v>83</v>
      </c>
      <c r="DY9" s="448">
        <v>2</v>
      </c>
      <c r="DZ9" s="448">
        <v>5</v>
      </c>
      <c r="EA9" s="448">
        <v>18</v>
      </c>
      <c r="EB9" s="448">
        <v>57</v>
      </c>
      <c r="EC9" s="448">
        <v>52</v>
      </c>
      <c r="ED9" s="448">
        <v>538</v>
      </c>
      <c r="EE9" s="448">
        <v>9</v>
      </c>
      <c r="EF9" s="448">
        <v>27</v>
      </c>
      <c r="EG9" s="448">
        <v>6</v>
      </c>
      <c r="EH9" s="448">
        <v>23</v>
      </c>
      <c r="EI9" s="448">
        <v>1</v>
      </c>
      <c r="EJ9" s="448">
        <v>5</v>
      </c>
      <c r="EK9" s="449" t="s">
        <v>83</v>
      </c>
      <c r="EL9" s="448">
        <v>13</v>
      </c>
      <c r="EM9" s="448">
        <v>31</v>
      </c>
      <c r="EN9" s="448">
        <v>0</v>
      </c>
      <c r="EO9" s="448">
        <v>0</v>
      </c>
      <c r="EP9" s="448">
        <v>4</v>
      </c>
      <c r="EQ9" s="448">
        <v>25</v>
      </c>
      <c r="ER9" s="448">
        <v>0</v>
      </c>
      <c r="ES9" s="448">
        <v>0</v>
      </c>
      <c r="ET9" s="448">
        <v>2</v>
      </c>
      <c r="EU9" s="448">
        <v>5</v>
      </c>
      <c r="EV9" s="448">
        <v>7</v>
      </c>
      <c r="EW9" s="448">
        <v>17</v>
      </c>
      <c r="EX9" s="449" t="s">
        <v>83</v>
      </c>
      <c r="EY9" s="448">
        <v>0</v>
      </c>
      <c r="EZ9" s="448">
        <v>0</v>
      </c>
      <c r="FA9" s="448">
        <v>3</v>
      </c>
      <c r="FB9" s="448">
        <v>6</v>
      </c>
      <c r="FC9" s="448">
        <v>0</v>
      </c>
      <c r="FD9" s="448">
        <v>0</v>
      </c>
      <c r="FE9" s="448">
        <v>3</v>
      </c>
      <c r="FF9" s="448">
        <v>8</v>
      </c>
      <c r="FG9" s="448">
        <v>0</v>
      </c>
      <c r="FH9" s="448">
        <v>0</v>
      </c>
      <c r="FI9" s="448">
        <v>0</v>
      </c>
      <c r="FJ9" s="448">
        <v>0</v>
      </c>
      <c r="FK9" s="449" t="s">
        <v>83</v>
      </c>
      <c r="FL9" s="448">
        <v>3</v>
      </c>
      <c r="FM9" s="448">
        <v>6</v>
      </c>
      <c r="FN9" s="448">
        <v>2</v>
      </c>
      <c r="FO9" s="448">
        <v>6</v>
      </c>
      <c r="FP9" s="448">
        <v>0</v>
      </c>
      <c r="FQ9" s="448">
        <v>0</v>
      </c>
      <c r="FR9" s="448">
        <v>2</v>
      </c>
      <c r="FS9" s="448">
        <v>2</v>
      </c>
      <c r="FT9" s="448">
        <v>2</v>
      </c>
      <c r="FU9" s="448">
        <v>6</v>
      </c>
      <c r="FV9" s="172">
        <f t="shared" si="0"/>
        <v>1223</v>
      </c>
      <c r="FW9" s="172">
        <f t="shared" si="0"/>
        <v>8467</v>
      </c>
      <c r="FX9" s="172"/>
      <c r="GA9" s="448"/>
      <c r="GB9" s="448"/>
    </row>
    <row r="10" spans="1:228" ht="10.5" customHeight="1">
      <c r="A10" s="173" t="s">
        <v>85</v>
      </c>
      <c r="B10" s="171" t="s">
        <v>317</v>
      </c>
      <c r="C10" s="448">
        <v>2</v>
      </c>
      <c r="D10" s="448">
        <v>346</v>
      </c>
      <c r="E10" s="448">
        <v>1</v>
      </c>
      <c r="F10" s="448">
        <v>11</v>
      </c>
      <c r="G10" s="448">
        <v>3</v>
      </c>
      <c r="H10" s="448">
        <v>6</v>
      </c>
      <c r="I10" s="448">
        <v>0</v>
      </c>
      <c r="J10" s="448">
        <v>0</v>
      </c>
      <c r="K10" s="450" t="s">
        <v>85</v>
      </c>
      <c r="L10" s="448">
        <v>11</v>
      </c>
      <c r="M10" s="448">
        <v>571</v>
      </c>
      <c r="N10" s="448">
        <v>9</v>
      </c>
      <c r="O10" s="448">
        <v>1742</v>
      </c>
      <c r="P10" s="448">
        <v>3</v>
      </c>
      <c r="Q10" s="448">
        <v>41</v>
      </c>
      <c r="R10" s="448">
        <v>2</v>
      </c>
      <c r="S10" s="448">
        <v>27</v>
      </c>
      <c r="T10" s="448">
        <v>16</v>
      </c>
      <c r="U10" s="448">
        <v>535</v>
      </c>
      <c r="V10" s="448">
        <v>18</v>
      </c>
      <c r="W10" s="448">
        <v>297</v>
      </c>
      <c r="X10" s="450" t="s">
        <v>85</v>
      </c>
      <c r="Y10" s="448">
        <v>1</v>
      </c>
      <c r="Z10" s="448">
        <v>1</v>
      </c>
      <c r="AA10" s="448">
        <v>0</v>
      </c>
      <c r="AB10" s="448">
        <v>0</v>
      </c>
      <c r="AC10" s="448">
        <v>0</v>
      </c>
      <c r="AD10" s="448">
        <v>0</v>
      </c>
      <c r="AE10" s="448">
        <v>21</v>
      </c>
      <c r="AF10" s="448">
        <v>488</v>
      </c>
      <c r="AG10" s="448">
        <v>0</v>
      </c>
      <c r="AH10" s="448">
        <v>0</v>
      </c>
      <c r="AI10" s="448">
        <v>9</v>
      </c>
      <c r="AJ10" s="448">
        <v>710</v>
      </c>
      <c r="AK10" s="450" t="s">
        <v>85</v>
      </c>
      <c r="AL10" s="448">
        <v>13</v>
      </c>
      <c r="AM10" s="448">
        <v>359</v>
      </c>
      <c r="AN10" s="448">
        <v>4</v>
      </c>
      <c r="AO10" s="448">
        <v>6</v>
      </c>
      <c r="AP10" s="448">
        <v>13</v>
      </c>
      <c r="AQ10" s="448">
        <v>535</v>
      </c>
      <c r="AR10" s="448">
        <v>27</v>
      </c>
      <c r="AS10" s="448">
        <v>357</v>
      </c>
      <c r="AT10" s="448">
        <v>0</v>
      </c>
      <c r="AU10" s="448">
        <v>0</v>
      </c>
      <c r="AV10" s="448">
        <v>61</v>
      </c>
      <c r="AW10" s="448">
        <v>867</v>
      </c>
      <c r="AX10" s="450" t="s">
        <v>85</v>
      </c>
      <c r="AY10" s="448">
        <v>0</v>
      </c>
      <c r="AZ10" s="448">
        <v>0</v>
      </c>
      <c r="BA10" s="448">
        <v>2</v>
      </c>
      <c r="BB10" s="448">
        <v>20</v>
      </c>
      <c r="BC10" s="448">
        <v>4</v>
      </c>
      <c r="BD10" s="448">
        <v>197</v>
      </c>
      <c r="BE10" s="448">
        <v>6</v>
      </c>
      <c r="BF10" s="448">
        <v>604</v>
      </c>
      <c r="BG10" s="448">
        <v>1</v>
      </c>
      <c r="BH10" s="448">
        <v>1</v>
      </c>
      <c r="BI10" s="448">
        <v>0</v>
      </c>
      <c r="BJ10" s="448">
        <v>0</v>
      </c>
      <c r="BK10" s="450" t="s">
        <v>85</v>
      </c>
      <c r="BL10" s="448">
        <v>4</v>
      </c>
      <c r="BM10" s="448">
        <v>18</v>
      </c>
      <c r="BN10" s="448">
        <v>0</v>
      </c>
      <c r="BO10" s="448">
        <v>0</v>
      </c>
      <c r="BP10" s="448">
        <v>2</v>
      </c>
      <c r="BQ10" s="448">
        <v>48</v>
      </c>
      <c r="BR10" s="448">
        <v>3</v>
      </c>
      <c r="BS10" s="448">
        <v>93</v>
      </c>
      <c r="BT10" s="448">
        <v>0</v>
      </c>
      <c r="BU10" s="448">
        <v>0</v>
      </c>
      <c r="BV10" s="448">
        <v>31</v>
      </c>
      <c r="BW10" s="448">
        <v>239</v>
      </c>
      <c r="BX10" s="450" t="s">
        <v>85</v>
      </c>
      <c r="BY10" s="448">
        <v>11</v>
      </c>
      <c r="BZ10" s="448">
        <v>637</v>
      </c>
      <c r="CA10" s="448">
        <v>0</v>
      </c>
      <c r="CB10" s="448">
        <v>0</v>
      </c>
      <c r="CC10" s="448">
        <v>11</v>
      </c>
      <c r="CD10" s="448">
        <v>111</v>
      </c>
      <c r="CE10" s="448">
        <v>0</v>
      </c>
      <c r="CF10" s="448">
        <v>0</v>
      </c>
      <c r="CG10" s="448">
        <v>7</v>
      </c>
      <c r="CH10" s="448">
        <v>40</v>
      </c>
      <c r="CI10" s="448">
        <v>0</v>
      </c>
      <c r="CJ10" s="448">
        <v>0</v>
      </c>
      <c r="CK10" s="450" t="s">
        <v>85</v>
      </c>
      <c r="CL10" s="448">
        <v>4</v>
      </c>
      <c r="CM10" s="448">
        <v>95</v>
      </c>
      <c r="CN10" s="448">
        <v>5</v>
      </c>
      <c r="CO10" s="448">
        <v>93</v>
      </c>
      <c r="CP10" s="448">
        <v>34</v>
      </c>
      <c r="CQ10" s="448">
        <v>2409</v>
      </c>
      <c r="CR10" s="448">
        <v>2</v>
      </c>
      <c r="CS10" s="448">
        <v>13</v>
      </c>
      <c r="CT10" s="448">
        <v>35</v>
      </c>
      <c r="CU10" s="448">
        <v>11180</v>
      </c>
      <c r="CV10" s="448">
        <v>6</v>
      </c>
      <c r="CW10" s="448">
        <v>1226</v>
      </c>
      <c r="CX10" s="450" t="s">
        <v>85</v>
      </c>
      <c r="CY10" s="448">
        <v>0</v>
      </c>
      <c r="CZ10" s="448">
        <v>0</v>
      </c>
      <c r="DA10" s="448">
        <v>19</v>
      </c>
      <c r="DB10" s="448">
        <v>1249</v>
      </c>
      <c r="DC10" s="448">
        <v>0</v>
      </c>
      <c r="DD10" s="448">
        <v>0</v>
      </c>
      <c r="DE10" s="448">
        <v>3</v>
      </c>
      <c r="DF10" s="448">
        <v>67</v>
      </c>
      <c r="DG10" s="448">
        <v>0</v>
      </c>
      <c r="DH10" s="448">
        <v>0</v>
      </c>
      <c r="DI10" s="448">
        <v>0</v>
      </c>
      <c r="DJ10" s="448">
        <v>0</v>
      </c>
      <c r="DK10" s="450" t="s">
        <v>85</v>
      </c>
      <c r="DL10" s="448">
        <v>0</v>
      </c>
      <c r="DM10" s="448">
        <v>0</v>
      </c>
      <c r="DN10" s="448">
        <v>0</v>
      </c>
      <c r="DO10" s="448">
        <v>0</v>
      </c>
      <c r="DP10" s="448">
        <v>2</v>
      </c>
      <c r="DQ10" s="448">
        <v>18</v>
      </c>
      <c r="DR10" s="448">
        <v>0</v>
      </c>
      <c r="DS10" s="448">
        <v>0</v>
      </c>
      <c r="DT10" s="448">
        <v>0</v>
      </c>
      <c r="DU10" s="448">
        <v>0</v>
      </c>
      <c r="DV10" s="448">
        <v>7</v>
      </c>
      <c r="DW10" s="448">
        <v>108</v>
      </c>
      <c r="DX10" s="450" t="s">
        <v>85</v>
      </c>
      <c r="DY10" s="448">
        <v>59</v>
      </c>
      <c r="DZ10" s="448">
        <v>1395</v>
      </c>
      <c r="EA10" s="448">
        <v>0</v>
      </c>
      <c r="EB10" s="448">
        <v>0</v>
      </c>
      <c r="EC10" s="448">
        <v>3</v>
      </c>
      <c r="ED10" s="448">
        <v>53</v>
      </c>
      <c r="EE10" s="448">
        <v>1</v>
      </c>
      <c r="EF10" s="448">
        <v>2</v>
      </c>
      <c r="EG10" s="448">
        <v>0</v>
      </c>
      <c r="EH10" s="448">
        <v>0</v>
      </c>
      <c r="EI10" s="448">
        <v>1</v>
      </c>
      <c r="EJ10" s="448">
        <v>3</v>
      </c>
      <c r="EK10" s="450" t="s">
        <v>85</v>
      </c>
      <c r="EL10" s="448">
        <v>0</v>
      </c>
      <c r="EM10" s="448">
        <v>0</v>
      </c>
      <c r="EN10" s="448">
        <v>8</v>
      </c>
      <c r="EO10" s="448">
        <v>344</v>
      </c>
      <c r="EP10" s="448">
        <v>74</v>
      </c>
      <c r="EQ10" s="448">
        <v>8120</v>
      </c>
      <c r="ER10" s="448">
        <v>0</v>
      </c>
      <c r="ES10" s="448">
        <v>0</v>
      </c>
      <c r="ET10" s="448">
        <v>0</v>
      </c>
      <c r="EU10" s="448">
        <v>0</v>
      </c>
      <c r="EV10" s="448">
        <v>26</v>
      </c>
      <c r="EW10" s="448">
        <v>549</v>
      </c>
      <c r="EX10" s="450" t="s">
        <v>85</v>
      </c>
      <c r="EY10" s="448">
        <v>0</v>
      </c>
      <c r="EZ10" s="448">
        <v>0</v>
      </c>
      <c r="FA10" s="448">
        <v>0</v>
      </c>
      <c r="FB10" s="448">
        <v>0</v>
      </c>
      <c r="FC10" s="448">
        <v>21</v>
      </c>
      <c r="FD10" s="448">
        <v>250</v>
      </c>
      <c r="FE10" s="448">
        <v>6</v>
      </c>
      <c r="FF10" s="448">
        <v>1492</v>
      </c>
      <c r="FG10" s="448">
        <v>0</v>
      </c>
      <c r="FH10" s="448">
        <v>0</v>
      </c>
      <c r="FI10" s="448">
        <v>0</v>
      </c>
      <c r="FJ10" s="448">
        <v>0</v>
      </c>
      <c r="FK10" s="450" t="s">
        <v>85</v>
      </c>
      <c r="FL10" s="448">
        <v>0</v>
      </c>
      <c r="FM10" s="448">
        <v>0</v>
      </c>
      <c r="FN10" s="448">
        <v>1</v>
      </c>
      <c r="FO10" s="448">
        <v>5</v>
      </c>
      <c r="FP10" s="448">
        <v>0</v>
      </c>
      <c r="FQ10" s="448">
        <v>0</v>
      </c>
      <c r="FR10" s="448">
        <v>1</v>
      </c>
      <c r="FS10" s="448">
        <v>4</v>
      </c>
      <c r="FT10" s="448">
        <v>0</v>
      </c>
      <c r="FU10" s="448">
        <v>0</v>
      </c>
      <c r="FV10" s="172">
        <f t="shared" si="0"/>
        <v>614</v>
      </c>
      <c r="FW10" s="172">
        <f t="shared" si="0"/>
        <v>37582</v>
      </c>
      <c r="FX10" s="172"/>
      <c r="GA10" s="448"/>
      <c r="GB10" s="448"/>
    </row>
    <row r="11" spans="1:228" ht="10.5" customHeight="1">
      <c r="A11" s="173" t="s">
        <v>86</v>
      </c>
      <c r="B11" s="171" t="s">
        <v>318</v>
      </c>
      <c r="C11" s="448">
        <v>0</v>
      </c>
      <c r="D11" s="448">
        <v>0</v>
      </c>
      <c r="E11" s="448">
        <v>1</v>
      </c>
      <c r="F11" s="448">
        <v>324</v>
      </c>
      <c r="G11" s="448">
        <v>0</v>
      </c>
      <c r="H11" s="448">
        <v>0</v>
      </c>
      <c r="I11" s="448">
        <v>0</v>
      </c>
      <c r="J11" s="448">
        <v>0</v>
      </c>
      <c r="K11" s="450" t="s">
        <v>86</v>
      </c>
      <c r="L11" s="448">
        <v>0</v>
      </c>
      <c r="M11" s="448">
        <v>0</v>
      </c>
      <c r="N11" s="448">
        <v>10</v>
      </c>
      <c r="O11" s="448">
        <v>286</v>
      </c>
      <c r="P11" s="448">
        <v>0</v>
      </c>
      <c r="Q11" s="448">
        <v>0</v>
      </c>
      <c r="R11" s="448">
        <v>0</v>
      </c>
      <c r="S11" s="448">
        <v>0</v>
      </c>
      <c r="T11" s="448">
        <v>0</v>
      </c>
      <c r="U11" s="448">
        <v>0</v>
      </c>
      <c r="V11" s="448">
        <v>0</v>
      </c>
      <c r="W11" s="448">
        <v>0</v>
      </c>
      <c r="X11" s="450" t="s">
        <v>86</v>
      </c>
      <c r="Y11" s="448">
        <v>0</v>
      </c>
      <c r="Z11" s="448">
        <v>0</v>
      </c>
      <c r="AA11" s="448">
        <v>0</v>
      </c>
      <c r="AB11" s="448">
        <v>0</v>
      </c>
      <c r="AC11" s="448">
        <v>0</v>
      </c>
      <c r="AD11" s="448">
        <v>0</v>
      </c>
      <c r="AE11" s="448">
        <v>0</v>
      </c>
      <c r="AF11" s="448">
        <v>0</v>
      </c>
      <c r="AG11" s="448">
        <v>0</v>
      </c>
      <c r="AH11" s="448">
        <v>0</v>
      </c>
      <c r="AI11" s="448">
        <v>0</v>
      </c>
      <c r="AJ11" s="448">
        <v>0</v>
      </c>
      <c r="AK11" s="450" t="s">
        <v>86</v>
      </c>
      <c r="AL11" s="448">
        <v>1</v>
      </c>
      <c r="AM11" s="448">
        <v>7</v>
      </c>
      <c r="AN11" s="448">
        <v>0</v>
      </c>
      <c r="AO11" s="448">
        <v>0</v>
      </c>
      <c r="AP11" s="448">
        <v>0</v>
      </c>
      <c r="AQ11" s="448">
        <v>0</v>
      </c>
      <c r="AR11" s="448">
        <v>0</v>
      </c>
      <c r="AS11" s="448">
        <v>0</v>
      </c>
      <c r="AT11" s="448">
        <v>11</v>
      </c>
      <c r="AU11" s="448">
        <v>356</v>
      </c>
      <c r="AV11" s="448">
        <v>0</v>
      </c>
      <c r="AW11" s="448">
        <v>0</v>
      </c>
      <c r="AX11" s="450" t="s">
        <v>86</v>
      </c>
      <c r="AY11" s="448">
        <v>0</v>
      </c>
      <c r="AZ11" s="448">
        <v>0</v>
      </c>
      <c r="BA11" s="448">
        <v>0</v>
      </c>
      <c r="BB11" s="448">
        <v>0</v>
      </c>
      <c r="BC11" s="448">
        <v>0</v>
      </c>
      <c r="BD11" s="448">
        <v>0</v>
      </c>
      <c r="BE11" s="448">
        <v>0</v>
      </c>
      <c r="BF11" s="448">
        <v>0</v>
      </c>
      <c r="BG11" s="448">
        <v>0</v>
      </c>
      <c r="BH11" s="448">
        <v>0</v>
      </c>
      <c r="BI11" s="448">
        <v>0</v>
      </c>
      <c r="BJ11" s="448">
        <v>0</v>
      </c>
      <c r="BK11" s="450" t="s">
        <v>86</v>
      </c>
      <c r="BL11" s="448">
        <v>0</v>
      </c>
      <c r="BM11" s="448">
        <v>0</v>
      </c>
      <c r="BN11" s="448">
        <v>0</v>
      </c>
      <c r="BO11" s="448">
        <v>0</v>
      </c>
      <c r="BP11" s="448">
        <v>1</v>
      </c>
      <c r="BQ11" s="448">
        <v>25</v>
      </c>
      <c r="BR11" s="448">
        <v>0</v>
      </c>
      <c r="BS11" s="448">
        <v>0</v>
      </c>
      <c r="BT11" s="448">
        <v>1</v>
      </c>
      <c r="BU11" s="448">
        <v>6</v>
      </c>
      <c r="BV11" s="448">
        <v>2</v>
      </c>
      <c r="BW11" s="448">
        <v>36</v>
      </c>
      <c r="BX11" s="450" t="s">
        <v>86</v>
      </c>
      <c r="BY11" s="448">
        <v>0</v>
      </c>
      <c r="BZ11" s="448">
        <v>0</v>
      </c>
      <c r="CA11" s="448">
        <v>0</v>
      </c>
      <c r="CB11" s="448">
        <v>0</v>
      </c>
      <c r="CC11" s="448">
        <v>0</v>
      </c>
      <c r="CD11" s="448">
        <v>0</v>
      </c>
      <c r="CE11" s="448">
        <v>1</v>
      </c>
      <c r="CF11" s="448">
        <v>11</v>
      </c>
      <c r="CG11" s="448">
        <v>2</v>
      </c>
      <c r="CH11" s="448">
        <v>370</v>
      </c>
      <c r="CI11" s="448">
        <v>0</v>
      </c>
      <c r="CJ11" s="448">
        <v>0</v>
      </c>
      <c r="CK11" s="450" t="s">
        <v>86</v>
      </c>
      <c r="CL11" s="448">
        <v>0</v>
      </c>
      <c r="CM11" s="448">
        <v>0</v>
      </c>
      <c r="CN11" s="448">
        <v>0</v>
      </c>
      <c r="CO11" s="448">
        <v>0</v>
      </c>
      <c r="CP11" s="448">
        <v>0</v>
      </c>
      <c r="CQ11" s="448">
        <v>0</v>
      </c>
      <c r="CR11" s="448">
        <v>0</v>
      </c>
      <c r="CS11" s="448">
        <v>0</v>
      </c>
      <c r="CT11" s="448">
        <v>0</v>
      </c>
      <c r="CU11" s="448">
        <v>0</v>
      </c>
      <c r="CV11" s="448">
        <v>0</v>
      </c>
      <c r="CW11" s="448">
        <v>0</v>
      </c>
      <c r="CX11" s="450" t="s">
        <v>86</v>
      </c>
      <c r="CY11" s="448">
        <v>2</v>
      </c>
      <c r="CZ11" s="448">
        <v>33</v>
      </c>
      <c r="DA11" s="448">
        <v>0</v>
      </c>
      <c r="DB11" s="448">
        <v>0</v>
      </c>
      <c r="DC11" s="448">
        <v>0</v>
      </c>
      <c r="DD11" s="448">
        <v>0</v>
      </c>
      <c r="DE11" s="448">
        <v>0</v>
      </c>
      <c r="DF11" s="448">
        <v>0</v>
      </c>
      <c r="DG11" s="448">
        <v>0</v>
      </c>
      <c r="DH11" s="448">
        <v>0</v>
      </c>
      <c r="DI11" s="448">
        <v>0</v>
      </c>
      <c r="DJ11" s="448">
        <v>0</v>
      </c>
      <c r="DK11" s="450" t="s">
        <v>86</v>
      </c>
      <c r="DL11" s="448">
        <v>0</v>
      </c>
      <c r="DM11" s="448">
        <v>0</v>
      </c>
      <c r="DN11" s="448">
        <v>0</v>
      </c>
      <c r="DO11" s="448">
        <v>0</v>
      </c>
      <c r="DP11" s="448">
        <v>0</v>
      </c>
      <c r="DQ11" s="448">
        <v>0</v>
      </c>
      <c r="DR11" s="448">
        <v>1</v>
      </c>
      <c r="DS11" s="448">
        <v>45</v>
      </c>
      <c r="DT11" s="448">
        <v>0</v>
      </c>
      <c r="DU11" s="448">
        <v>0</v>
      </c>
      <c r="DV11" s="448">
        <v>0</v>
      </c>
      <c r="DW11" s="448">
        <v>0</v>
      </c>
      <c r="DX11" s="450" t="s">
        <v>86</v>
      </c>
      <c r="DY11" s="448">
        <v>4</v>
      </c>
      <c r="DZ11" s="448">
        <v>62</v>
      </c>
      <c r="EA11" s="448">
        <v>0</v>
      </c>
      <c r="EB11" s="448">
        <v>0</v>
      </c>
      <c r="EC11" s="448">
        <v>0</v>
      </c>
      <c r="ED11" s="448">
        <v>0</v>
      </c>
      <c r="EE11" s="448">
        <v>0</v>
      </c>
      <c r="EF11" s="448">
        <v>0</v>
      </c>
      <c r="EG11" s="448">
        <v>1</v>
      </c>
      <c r="EH11" s="448">
        <v>40</v>
      </c>
      <c r="EI11" s="448">
        <v>0</v>
      </c>
      <c r="EJ11" s="448">
        <v>0</v>
      </c>
      <c r="EK11" s="450" t="s">
        <v>86</v>
      </c>
      <c r="EL11" s="448">
        <v>0</v>
      </c>
      <c r="EM11" s="448">
        <v>0</v>
      </c>
      <c r="EN11" s="448">
        <v>0</v>
      </c>
      <c r="EO11" s="448">
        <v>0</v>
      </c>
      <c r="EP11" s="448">
        <v>0</v>
      </c>
      <c r="EQ11" s="448">
        <v>0</v>
      </c>
      <c r="ER11" s="448">
        <v>0</v>
      </c>
      <c r="ES11" s="448">
        <v>0</v>
      </c>
      <c r="ET11" s="448">
        <v>0</v>
      </c>
      <c r="EU11" s="448">
        <v>0</v>
      </c>
      <c r="EV11" s="448">
        <v>0</v>
      </c>
      <c r="EW11" s="448">
        <v>0</v>
      </c>
      <c r="EX11" s="450" t="s">
        <v>86</v>
      </c>
      <c r="EY11" s="448">
        <v>0</v>
      </c>
      <c r="EZ11" s="448">
        <v>0</v>
      </c>
      <c r="FA11" s="448">
        <v>6</v>
      </c>
      <c r="FB11" s="448">
        <v>1232</v>
      </c>
      <c r="FC11" s="448">
        <v>0</v>
      </c>
      <c r="FD11" s="448">
        <v>0</v>
      </c>
      <c r="FE11" s="448">
        <v>0</v>
      </c>
      <c r="FF11" s="448">
        <v>0</v>
      </c>
      <c r="FG11" s="448">
        <v>0</v>
      </c>
      <c r="FH11" s="448">
        <v>0</v>
      </c>
      <c r="FI11" s="448">
        <v>0</v>
      </c>
      <c r="FJ11" s="448">
        <v>0</v>
      </c>
      <c r="FK11" s="450" t="s">
        <v>86</v>
      </c>
      <c r="FL11" s="448">
        <v>0</v>
      </c>
      <c r="FM11" s="448">
        <v>0</v>
      </c>
      <c r="FN11" s="448">
        <v>0</v>
      </c>
      <c r="FO11" s="448">
        <v>0</v>
      </c>
      <c r="FP11" s="448">
        <v>0</v>
      </c>
      <c r="FQ11" s="448">
        <v>0</v>
      </c>
      <c r="FR11" s="448">
        <v>0</v>
      </c>
      <c r="FS11" s="448">
        <v>0</v>
      </c>
      <c r="FT11" s="448">
        <v>0</v>
      </c>
      <c r="FU11" s="448">
        <v>0</v>
      </c>
      <c r="FV11" s="172">
        <f t="shared" si="0"/>
        <v>44</v>
      </c>
      <c r="FW11" s="172">
        <f t="shared" si="0"/>
        <v>2833</v>
      </c>
      <c r="FX11" s="172"/>
      <c r="GA11" s="448"/>
      <c r="GB11" s="448"/>
    </row>
    <row r="12" spans="1:228" ht="10.5" customHeight="1">
      <c r="A12" s="173" t="s">
        <v>87</v>
      </c>
      <c r="B12" s="171" t="s">
        <v>319</v>
      </c>
      <c r="C12" s="448">
        <v>55</v>
      </c>
      <c r="D12" s="448">
        <v>909</v>
      </c>
      <c r="E12" s="448">
        <v>8</v>
      </c>
      <c r="F12" s="448">
        <v>72</v>
      </c>
      <c r="G12" s="448">
        <v>4</v>
      </c>
      <c r="H12" s="448">
        <v>14</v>
      </c>
      <c r="I12" s="448">
        <v>1</v>
      </c>
      <c r="J12" s="448">
        <v>2</v>
      </c>
      <c r="K12" s="450" t="s">
        <v>87</v>
      </c>
      <c r="L12" s="448">
        <v>0</v>
      </c>
      <c r="M12" s="448">
        <v>0</v>
      </c>
      <c r="N12" s="448">
        <v>12</v>
      </c>
      <c r="O12" s="448">
        <v>70</v>
      </c>
      <c r="P12" s="448">
        <v>4</v>
      </c>
      <c r="Q12" s="448">
        <v>284</v>
      </c>
      <c r="R12" s="448">
        <v>7</v>
      </c>
      <c r="S12" s="448">
        <v>731</v>
      </c>
      <c r="T12" s="448">
        <v>1</v>
      </c>
      <c r="U12" s="448">
        <v>2</v>
      </c>
      <c r="V12" s="448">
        <v>40</v>
      </c>
      <c r="W12" s="448">
        <v>1865</v>
      </c>
      <c r="X12" s="450" t="s">
        <v>87</v>
      </c>
      <c r="Y12" s="448">
        <v>7</v>
      </c>
      <c r="Z12" s="448">
        <v>125</v>
      </c>
      <c r="AA12" s="448">
        <v>4</v>
      </c>
      <c r="AB12" s="448">
        <v>138</v>
      </c>
      <c r="AC12" s="448">
        <v>0</v>
      </c>
      <c r="AD12" s="448">
        <v>0</v>
      </c>
      <c r="AE12" s="448">
        <v>0</v>
      </c>
      <c r="AF12" s="448">
        <v>0</v>
      </c>
      <c r="AG12" s="448">
        <v>29</v>
      </c>
      <c r="AH12" s="448">
        <v>291</v>
      </c>
      <c r="AI12" s="448">
        <v>30</v>
      </c>
      <c r="AJ12" s="448">
        <v>543</v>
      </c>
      <c r="AK12" s="450" t="s">
        <v>87</v>
      </c>
      <c r="AL12" s="448">
        <v>29</v>
      </c>
      <c r="AM12" s="448">
        <v>758</v>
      </c>
      <c r="AN12" s="448">
        <v>1</v>
      </c>
      <c r="AO12" s="448">
        <v>6</v>
      </c>
      <c r="AP12" s="448">
        <v>4</v>
      </c>
      <c r="AQ12" s="448">
        <v>18</v>
      </c>
      <c r="AR12" s="448">
        <v>46</v>
      </c>
      <c r="AS12" s="448">
        <v>678</v>
      </c>
      <c r="AT12" s="448">
        <v>4</v>
      </c>
      <c r="AU12" s="448">
        <v>17</v>
      </c>
      <c r="AV12" s="448">
        <v>0</v>
      </c>
      <c r="AW12" s="448">
        <v>0</v>
      </c>
      <c r="AX12" s="450" t="s">
        <v>87</v>
      </c>
      <c r="AY12" s="448">
        <v>38</v>
      </c>
      <c r="AZ12" s="448">
        <v>1475</v>
      </c>
      <c r="BA12" s="448">
        <v>17</v>
      </c>
      <c r="BB12" s="448">
        <v>1091</v>
      </c>
      <c r="BC12" s="448">
        <v>23</v>
      </c>
      <c r="BD12" s="448">
        <v>144</v>
      </c>
      <c r="BE12" s="448">
        <v>18</v>
      </c>
      <c r="BF12" s="448">
        <v>537</v>
      </c>
      <c r="BG12" s="448">
        <v>18</v>
      </c>
      <c r="BH12" s="448">
        <v>147</v>
      </c>
      <c r="BI12" s="448">
        <v>7</v>
      </c>
      <c r="BJ12" s="448">
        <v>223</v>
      </c>
      <c r="BK12" s="450" t="s">
        <v>87</v>
      </c>
      <c r="BL12" s="448">
        <v>15</v>
      </c>
      <c r="BM12" s="448">
        <v>833</v>
      </c>
      <c r="BN12" s="448">
        <v>9</v>
      </c>
      <c r="BO12" s="448">
        <v>155</v>
      </c>
      <c r="BP12" s="448">
        <v>17</v>
      </c>
      <c r="BQ12" s="448">
        <v>91</v>
      </c>
      <c r="BR12" s="448">
        <v>5</v>
      </c>
      <c r="BS12" s="448">
        <v>13</v>
      </c>
      <c r="BT12" s="448">
        <v>33</v>
      </c>
      <c r="BU12" s="448">
        <v>415</v>
      </c>
      <c r="BV12" s="448">
        <v>52</v>
      </c>
      <c r="BW12" s="448">
        <v>180</v>
      </c>
      <c r="BX12" s="450" t="s">
        <v>87</v>
      </c>
      <c r="BY12" s="448">
        <v>24</v>
      </c>
      <c r="BZ12" s="448">
        <v>1138</v>
      </c>
      <c r="CA12" s="448">
        <v>0</v>
      </c>
      <c r="CB12" s="448">
        <v>0</v>
      </c>
      <c r="CC12" s="448">
        <v>8</v>
      </c>
      <c r="CD12" s="448">
        <v>881</v>
      </c>
      <c r="CE12" s="448">
        <v>73</v>
      </c>
      <c r="CF12" s="448">
        <v>1747</v>
      </c>
      <c r="CG12" s="448">
        <v>0</v>
      </c>
      <c r="CH12" s="448">
        <v>0</v>
      </c>
      <c r="CI12" s="448">
        <v>8</v>
      </c>
      <c r="CJ12" s="448">
        <v>103</v>
      </c>
      <c r="CK12" s="450" t="s">
        <v>87</v>
      </c>
      <c r="CL12" s="448">
        <v>1</v>
      </c>
      <c r="CM12" s="448">
        <v>2</v>
      </c>
      <c r="CN12" s="448">
        <v>9</v>
      </c>
      <c r="CO12" s="448">
        <v>59</v>
      </c>
      <c r="CP12" s="448">
        <v>24</v>
      </c>
      <c r="CQ12" s="448">
        <v>995</v>
      </c>
      <c r="CR12" s="448">
        <v>16</v>
      </c>
      <c r="CS12" s="448">
        <v>56</v>
      </c>
      <c r="CT12" s="448">
        <v>10</v>
      </c>
      <c r="CU12" s="448">
        <v>705</v>
      </c>
      <c r="CV12" s="448">
        <v>15</v>
      </c>
      <c r="CW12" s="448">
        <v>95</v>
      </c>
      <c r="CX12" s="450" t="s">
        <v>87</v>
      </c>
      <c r="CY12" s="448">
        <v>0</v>
      </c>
      <c r="CZ12" s="448">
        <v>0</v>
      </c>
      <c r="DA12" s="448">
        <v>50</v>
      </c>
      <c r="DB12" s="448">
        <v>700</v>
      </c>
      <c r="DC12" s="448">
        <v>0</v>
      </c>
      <c r="DD12" s="448">
        <v>0</v>
      </c>
      <c r="DE12" s="448">
        <v>3</v>
      </c>
      <c r="DF12" s="448">
        <v>48</v>
      </c>
      <c r="DG12" s="448">
        <v>8</v>
      </c>
      <c r="DH12" s="448">
        <v>300</v>
      </c>
      <c r="DI12" s="448">
        <v>8</v>
      </c>
      <c r="DJ12" s="448">
        <v>404</v>
      </c>
      <c r="DK12" s="450" t="s">
        <v>87</v>
      </c>
      <c r="DL12" s="448">
        <v>2</v>
      </c>
      <c r="DM12" s="448">
        <v>516</v>
      </c>
      <c r="DN12" s="448">
        <v>3</v>
      </c>
      <c r="DO12" s="448">
        <v>10</v>
      </c>
      <c r="DP12" s="448">
        <v>6</v>
      </c>
      <c r="DQ12" s="448">
        <v>250</v>
      </c>
      <c r="DR12" s="448">
        <v>3</v>
      </c>
      <c r="DS12" s="448">
        <v>592</v>
      </c>
      <c r="DT12" s="448">
        <v>1</v>
      </c>
      <c r="DU12" s="448">
        <v>1</v>
      </c>
      <c r="DV12" s="448">
        <v>36</v>
      </c>
      <c r="DW12" s="448">
        <v>1355</v>
      </c>
      <c r="DX12" s="450" t="s">
        <v>87</v>
      </c>
      <c r="DY12" s="448">
        <v>0</v>
      </c>
      <c r="DZ12" s="448">
        <v>0</v>
      </c>
      <c r="EA12" s="448">
        <v>7</v>
      </c>
      <c r="EB12" s="448">
        <v>201</v>
      </c>
      <c r="EC12" s="448">
        <v>1</v>
      </c>
      <c r="ED12" s="448">
        <v>5</v>
      </c>
      <c r="EE12" s="448">
        <v>3</v>
      </c>
      <c r="EF12" s="448">
        <v>15</v>
      </c>
      <c r="EG12" s="448">
        <v>0</v>
      </c>
      <c r="EH12" s="448">
        <v>0</v>
      </c>
      <c r="EI12" s="448">
        <v>1</v>
      </c>
      <c r="EJ12" s="448">
        <v>717</v>
      </c>
      <c r="EK12" s="450" t="s">
        <v>87</v>
      </c>
      <c r="EL12" s="448">
        <v>0</v>
      </c>
      <c r="EM12" s="448">
        <v>0</v>
      </c>
      <c r="EN12" s="448">
        <v>9</v>
      </c>
      <c r="EO12" s="448">
        <v>125</v>
      </c>
      <c r="EP12" s="448">
        <v>1</v>
      </c>
      <c r="EQ12" s="448">
        <v>1</v>
      </c>
      <c r="ER12" s="448">
        <v>1</v>
      </c>
      <c r="ES12" s="448">
        <v>1</v>
      </c>
      <c r="ET12" s="448">
        <v>1</v>
      </c>
      <c r="EU12" s="448">
        <v>2</v>
      </c>
      <c r="EV12" s="448">
        <v>1</v>
      </c>
      <c r="EW12" s="448">
        <v>3</v>
      </c>
      <c r="EX12" s="450" t="s">
        <v>87</v>
      </c>
      <c r="EY12" s="448">
        <v>2</v>
      </c>
      <c r="EZ12" s="448">
        <v>14</v>
      </c>
      <c r="FA12" s="448">
        <v>0</v>
      </c>
      <c r="FB12" s="448">
        <v>0</v>
      </c>
      <c r="FC12" s="448">
        <v>1</v>
      </c>
      <c r="FD12" s="448">
        <v>1</v>
      </c>
      <c r="FE12" s="448">
        <v>0</v>
      </c>
      <c r="FF12" s="448">
        <v>0</v>
      </c>
      <c r="FG12" s="448">
        <v>0</v>
      </c>
      <c r="FH12" s="448">
        <v>0</v>
      </c>
      <c r="FI12" s="448">
        <v>1</v>
      </c>
      <c r="FJ12" s="448">
        <v>4</v>
      </c>
      <c r="FK12" s="450" t="s">
        <v>87</v>
      </c>
      <c r="FL12" s="448">
        <v>0</v>
      </c>
      <c r="FM12" s="448">
        <v>0</v>
      </c>
      <c r="FN12" s="448">
        <v>2</v>
      </c>
      <c r="FO12" s="448">
        <v>92</v>
      </c>
      <c r="FP12" s="448">
        <v>0</v>
      </c>
      <c r="FQ12" s="448">
        <v>0</v>
      </c>
      <c r="FR12" s="448">
        <v>3</v>
      </c>
      <c r="FS12" s="448">
        <v>6</v>
      </c>
      <c r="FT12" s="448">
        <v>1</v>
      </c>
      <c r="FU12" s="448">
        <v>20</v>
      </c>
      <c r="FV12" s="172">
        <f t="shared" si="0"/>
        <v>881</v>
      </c>
      <c r="FW12" s="172">
        <f t="shared" si="0"/>
        <v>22991</v>
      </c>
      <c r="FX12" s="172"/>
      <c r="GA12" s="448"/>
      <c r="GB12" s="448"/>
    </row>
    <row r="13" spans="1:228" ht="10.5" customHeight="1">
      <c r="A13" s="173" t="s">
        <v>88</v>
      </c>
      <c r="B13" s="171" t="s">
        <v>320</v>
      </c>
      <c r="C13" s="448">
        <v>52</v>
      </c>
      <c r="D13" s="448">
        <v>1016</v>
      </c>
      <c r="E13" s="448">
        <v>41</v>
      </c>
      <c r="F13" s="448">
        <v>724</v>
      </c>
      <c r="G13" s="448">
        <v>147</v>
      </c>
      <c r="H13" s="448">
        <v>1556</v>
      </c>
      <c r="I13" s="448">
        <v>8</v>
      </c>
      <c r="J13" s="448">
        <v>41</v>
      </c>
      <c r="K13" s="450" t="s">
        <v>88</v>
      </c>
      <c r="L13" s="448">
        <v>25</v>
      </c>
      <c r="M13" s="448">
        <v>440</v>
      </c>
      <c r="N13" s="448">
        <v>212</v>
      </c>
      <c r="O13" s="448">
        <v>3173</v>
      </c>
      <c r="P13" s="448">
        <v>163</v>
      </c>
      <c r="Q13" s="448">
        <v>2178</v>
      </c>
      <c r="R13" s="448">
        <v>15</v>
      </c>
      <c r="S13" s="448">
        <v>97</v>
      </c>
      <c r="T13" s="448">
        <v>79</v>
      </c>
      <c r="U13" s="448">
        <v>1414</v>
      </c>
      <c r="V13" s="448">
        <v>154</v>
      </c>
      <c r="W13" s="448">
        <v>1868</v>
      </c>
      <c r="X13" s="450" t="s">
        <v>88</v>
      </c>
      <c r="Y13" s="448">
        <v>107</v>
      </c>
      <c r="Z13" s="448">
        <v>1543</v>
      </c>
      <c r="AA13" s="448">
        <v>14</v>
      </c>
      <c r="AB13" s="448">
        <v>95</v>
      </c>
      <c r="AC13" s="448">
        <v>24</v>
      </c>
      <c r="AD13" s="448">
        <v>116</v>
      </c>
      <c r="AE13" s="448">
        <v>22</v>
      </c>
      <c r="AF13" s="448">
        <v>174</v>
      </c>
      <c r="AG13" s="448">
        <v>148</v>
      </c>
      <c r="AH13" s="448">
        <v>3005</v>
      </c>
      <c r="AI13" s="448">
        <v>193</v>
      </c>
      <c r="AJ13" s="448">
        <v>2588</v>
      </c>
      <c r="AK13" s="450" t="s">
        <v>88</v>
      </c>
      <c r="AL13" s="448">
        <v>77</v>
      </c>
      <c r="AM13" s="448">
        <v>619</v>
      </c>
      <c r="AN13" s="448">
        <v>33</v>
      </c>
      <c r="AO13" s="448">
        <v>268</v>
      </c>
      <c r="AP13" s="448">
        <v>42</v>
      </c>
      <c r="AQ13" s="448">
        <v>236</v>
      </c>
      <c r="AR13" s="448">
        <v>124</v>
      </c>
      <c r="AS13" s="448">
        <v>1689</v>
      </c>
      <c r="AT13" s="448">
        <v>80</v>
      </c>
      <c r="AU13" s="448">
        <v>1081</v>
      </c>
      <c r="AV13" s="448">
        <v>39</v>
      </c>
      <c r="AW13" s="448">
        <v>296</v>
      </c>
      <c r="AX13" s="450" t="s">
        <v>88</v>
      </c>
      <c r="AY13" s="448">
        <v>56</v>
      </c>
      <c r="AZ13" s="448">
        <v>546</v>
      </c>
      <c r="BA13" s="448">
        <v>18</v>
      </c>
      <c r="BB13" s="448">
        <v>260</v>
      </c>
      <c r="BC13" s="448">
        <v>45</v>
      </c>
      <c r="BD13" s="448">
        <v>399</v>
      </c>
      <c r="BE13" s="448">
        <v>108</v>
      </c>
      <c r="BF13" s="448">
        <v>2253</v>
      </c>
      <c r="BG13" s="448">
        <v>38</v>
      </c>
      <c r="BH13" s="448">
        <v>431</v>
      </c>
      <c r="BI13" s="448">
        <v>34</v>
      </c>
      <c r="BJ13" s="448">
        <v>401</v>
      </c>
      <c r="BK13" s="450" t="s">
        <v>88</v>
      </c>
      <c r="BL13" s="448">
        <v>22</v>
      </c>
      <c r="BM13" s="448">
        <v>173</v>
      </c>
      <c r="BN13" s="448">
        <v>10</v>
      </c>
      <c r="BO13" s="448">
        <v>57</v>
      </c>
      <c r="BP13" s="448">
        <v>42</v>
      </c>
      <c r="BQ13" s="448">
        <v>692</v>
      </c>
      <c r="BR13" s="448">
        <v>114</v>
      </c>
      <c r="BS13" s="448">
        <v>2208</v>
      </c>
      <c r="BT13" s="448">
        <v>123</v>
      </c>
      <c r="BU13" s="448">
        <v>1709</v>
      </c>
      <c r="BV13" s="448">
        <v>276</v>
      </c>
      <c r="BW13" s="448">
        <v>4693</v>
      </c>
      <c r="BX13" s="450" t="s">
        <v>88</v>
      </c>
      <c r="BY13" s="448">
        <v>172</v>
      </c>
      <c r="BZ13" s="448">
        <v>2092</v>
      </c>
      <c r="CA13" s="448">
        <v>11</v>
      </c>
      <c r="CB13" s="448">
        <v>73</v>
      </c>
      <c r="CC13" s="448">
        <v>52</v>
      </c>
      <c r="CD13" s="448">
        <v>385</v>
      </c>
      <c r="CE13" s="448">
        <v>109</v>
      </c>
      <c r="CF13" s="448">
        <v>887</v>
      </c>
      <c r="CG13" s="448">
        <v>34</v>
      </c>
      <c r="CH13" s="448">
        <v>259</v>
      </c>
      <c r="CI13" s="448">
        <v>23</v>
      </c>
      <c r="CJ13" s="448">
        <v>170</v>
      </c>
      <c r="CK13" s="450" t="s">
        <v>88</v>
      </c>
      <c r="CL13" s="448">
        <v>57</v>
      </c>
      <c r="CM13" s="448">
        <v>1141</v>
      </c>
      <c r="CN13" s="448">
        <v>145</v>
      </c>
      <c r="CO13" s="448">
        <v>1475</v>
      </c>
      <c r="CP13" s="448">
        <v>89</v>
      </c>
      <c r="CQ13" s="448">
        <v>2097</v>
      </c>
      <c r="CR13" s="448">
        <v>51</v>
      </c>
      <c r="CS13" s="448">
        <v>377</v>
      </c>
      <c r="CT13" s="448">
        <v>87</v>
      </c>
      <c r="CU13" s="448">
        <v>952</v>
      </c>
      <c r="CV13" s="448">
        <v>61</v>
      </c>
      <c r="CW13" s="448">
        <v>479</v>
      </c>
      <c r="CX13" s="450" t="s">
        <v>88</v>
      </c>
      <c r="CY13" s="448">
        <v>16</v>
      </c>
      <c r="CZ13" s="448">
        <v>218</v>
      </c>
      <c r="DA13" s="448">
        <v>198</v>
      </c>
      <c r="DB13" s="448">
        <v>3263</v>
      </c>
      <c r="DC13" s="448">
        <v>24</v>
      </c>
      <c r="DD13" s="448">
        <v>131</v>
      </c>
      <c r="DE13" s="448">
        <v>44</v>
      </c>
      <c r="DF13" s="448">
        <v>329</v>
      </c>
      <c r="DG13" s="448">
        <v>50</v>
      </c>
      <c r="DH13" s="448">
        <v>1056</v>
      </c>
      <c r="DI13" s="448">
        <v>52</v>
      </c>
      <c r="DJ13" s="448">
        <v>586</v>
      </c>
      <c r="DK13" s="450" t="s">
        <v>88</v>
      </c>
      <c r="DL13" s="448">
        <v>25</v>
      </c>
      <c r="DM13" s="448">
        <v>188</v>
      </c>
      <c r="DN13" s="448">
        <v>60</v>
      </c>
      <c r="DO13" s="448">
        <v>556</v>
      </c>
      <c r="DP13" s="448">
        <v>44</v>
      </c>
      <c r="DQ13" s="448">
        <v>486</v>
      </c>
      <c r="DR13" s="448">
        <v>18</v>
      </c>
      <c r="DS13" s="448">
        <v>106</v>
      </c>
      <c r="DT13" s="448">
        <v>17</v>
      </c>
      <c r="DU13" s="448">
        <v>104</v>
      </c>
      <c r="DV13" s="448">
        <v>77</v>
      </c>
      <c r="DW13" s="448">
        <v>517</v>
      </c>
      <c r="DX13" s="450" t="s">
        <v>88</v>
      </c>
      <c r="DY13" s="448">
        <v>46</v>
      </c>
      <c r="DZ13" s="448">
        <v>377</v>
      </c>
      <c r="EA13" s="448">
        <v>42</v>
      </c>
      <c r="EB13" s="448">
        <v>441</v>
      </c>
      <c r="EC13" s="448">
        <v>36</v>
      </c>
      <c r="ED13" s="448">
        <v>297</v>
      </c>
      <c r="EE13" s="448">
        <v>4</v>
      </c>
      <c r="EF13" s="448">
        <v>31</v>
      </c>
      <c r="EG13" s="448">
        <v>42</v>
      </c>
      <c r="EH13" s="448">
        <v>384</v>
      </c>
      <c r="EI13" s="448">
        <v>33</v>
      </c>
      <c r="EJ13" s="448">
        <v>298</v>
      </c>
      <c r="EK13" s="450" t="s">
        <v>88</v>
      </c>
      <c r="EL13" s="448">
        <v>51</v>
      </c>
      <c r="EM13" s="448">
        <v>263</v>
      </c>
      <c r="EN13" s="448">
        <v>32</v>
      </c>
      <c r="EO13" s="448">
        <v>211</v>
      </c>
      <c r="EP13" s="448">
        <v>23</v>
      </c>
      <c r="EQ13" s="448">
        <v>291</v>
      </c>
      <c r="ER13" s="448">
        <v>30</v>
      </c>
      <c r="ES13" s="448">
        <v>336</v>
      </c>
      <c r="ET13" s="448">
        <v>7</v>
      </c>
      <c r="EU13" s="448">
        <v>27</v>
      </c>
      <c r="EV13" s="448">
        <v>48</v>
      </c>
      <c r="EW13" s="448">
        <v>477</v>
      </c>
      <c r="EX13" s="450" t="s">
        <v>88</v>
      </c>
      <c r="EY13" s="448">
        <v>25</v>
      </c>
      <c r="EZ13" s="448">
        <v>182</v>
      </c>
      <c r="FA13" s="448">
        <v>17</v>
      </c>
      <c r="FB13" s="448">
        <v>173</v>
      </c>
      <c r="FC13" s="448">
        <v>14</v>
      </c>
      <c r="FD13" s="448">
        <v>598</v>
      </c>
      <c r="FE13" s="448">
        <v>6</v>
      </c>
      <c r="FF13" s="448">
        <v>141</v>
      </c>
      <c r="FG13" s="448">
        <v>8</v>
      </c>
      <c r="FH13" s="448">
        <v>18</v>
      </c>
      <c r="FI13" s="448">
        <v>9</v>
      </c>
      <c r="FJ13" s="448">
        <v>87</v>
      </c>
      <c r="FK13" s="450" t="s">
        <v>88</v>
      </c>
      <c r="FL13" s="448">
        <v>10</v>
      </c>
      <c r="FM13" s="448">
        <v>52</v>
      </c>
      <c r="FN13" s="448">
        <v>25</v>
      </c>
      <c r="FO13" s="448">
        <v>328</v>
      </c>
      <c r="FP13" s="448">
        <v>4</v>
      </c>
      <c r="FQ13" s="448">
        <v>52</v>
      </c>
      <c r="FR13" s="448">
        <v>21</v>
      </c>
      <c r="FS13" s="448">
        <v>188</v>
      </c>
      <c r="FT13" s="448">
        <v>26</v>
      </c>
      <c r="FU13" s="448">
        <v>271</v>
      </c>
      <c r="FV13" s="172">
        <f t="shared" si="0"/>
        <v>4760</v>
      </c>
      <c r="FW13" s="172">
        <f t="shared" si="0"/>
        <v>61489</v>
      </c>
      <c r="FX13" s="172"/>
      <c r="GA13" s="448"/>
      <c r="GB13" s="448"/>
    </row>
    <row r="14" spans="1:228" ht="10.5" customHeight="1">
      <c r="A14" s="173" t="s">
        <v>89</v>
      </c>
      <c r="B14" s="171" t="s">
        <v>321</v>
      </c>
      <c r="C14" s="448">
        <v>11</v>
      </c>
      <c r="D14" s="448">
        <v>137</v>
      </c>
      <c r="E14" s="448">
        <v>4</v>
      </c>
      <c r="F14" s="448">
        <v>873</v>
      </c>
      <c r="G14" s="448">
        <v>5</v>
      </c>
      <c r="H14" s="448">
        <v>77</v>
      </c>
      <c r="I14" s="448">
        <v>1</v>
      </c>
      <c r="J14" s="448">
        <v>15</v>
      </c>
      <c r="K14" s="450" t="s">
        <v>89</v>
      </c>
      <c r="L14" s="448">
        <v>4</v>
      </c>
      <c r="M14" s="448">
        <v>86</v>
      </c>
      <c r="N14" s="448">
        <v>78</v>
      </c>
      <c r="O14" s="448">
        <v>1463</v>
      </c>
      <c r="P14" s="448">
        <v>14</v>
      </c>
      <c r="Q14" s="448">
        <v>59</v>
      </c>
      <c r="R14" s="448">
        <v>2</v>
      </c>
      <c r="S14" s="448">
        <v>11</v>
      </c>
      <c r="T14" s="448">
        <v>8</v>
      </c>
      <c r="U14" s="448">
        <v>99</v>
      </c>
      <c r="V14" s="448">
        <v>16</v>
      </c>
      <c r="W14" s="448">
        <v>230</v>
      </c>
      <c r="X14" s="450" t="s">
        <v>89</v>
      </c>
      <c r="Y14" s="448">
        <v>5</v>
      </c>
      <c r="Z14" s="448">
        <v>36</v>
      </c>
      <c r="AA14" s="448">
        <v>0</v>
      </c>
      <c r="AB14" s="448">
        <v>0</v>
      </c>
      <c r="AC14" s="448">
        <v>3</v>
      </c>
      <c r="AD14" s="448">
        <v>28</v>
      </c>
      <c r="AE14" s="448">
        <v>1</v>
      </c>
      <c r="AF14" s="448">
        <v>1</v>
      </c>
      <c r="AG14" s="448">
        <v>3</v>
      </c>
      <c r="AH14" s="448">
        <v>7</v>
      </c>
      <c r="AI14" s="448">
        <v>3</v>
      </c>
      <c r="AJ14" s="448">
        <v>9</v>
      </c>
      <c r="AK14" s="450" t="s">
        <v>89</v>
      </c>
      <c r="AL14" s="448">
        <v>16</v>
      </c>
      <c r="AM14" s="448">
        <v>141</v>
      </c>
      <c r="AN14" s="448">
        <v>0</v>
      </c>
      <c r="AO14" s="448">
        <v>0</v>
      </c>
      <c r="AP14" s="448">
        <v>0</v>
      </c>
      <c r="AQ14" s="448">
        <v>0</v>
      </c>
      <c r="AR14" s="448">
        <v>5</v>
      </c>
      <c r="AS14" s="448">
        <v>27</v>
      </c>
      <c r="AT14" s="448">
        <v>11</v>
      </c>
      <c r="AU14" s="448">
        <v>123</v>
      </c>
      <c r="AV14" s="448">
        <v>1</v>
      </c>
      <c r="AW14" s="448">
        <v>3</v>
      </c>
      <c r="AX14" s="450" t="s">
        <v>89</v>
      </c>
      <c r="AY14" s="448">
        <v>3</v>
      </c>
      <c r="AZ14" s="448">
        <v>26</v>
      </c>
      <c r="BA14" s="448">
        <v>6</v>
      </c>
      <c r="BB14" s="448">
        <v>74</v>
      </c>
      <c r="BC14" s="448">
        <v>4</v>
      </c>
      <c r="BD14" s="448">
        <v>15</v>
      </c>
      <c r="BE14" s="448">
        <v>15</v>
      </c>
      <c r="BF14" s="448">
        <v>335</v>
      </c>
      <c r="BG14" s="448">
        <v>2</v>
      </c>
      <c r="BH14" s="448">
        <v>59</v>
      </c>
      <c r="BI14" s="448">
        <v>1</v>
      </c>
      <c r="BJ14" s="448">
        <v>11</v>
      </c>
      <c r="BK14" s="450" t="s">
        <v>89</v>
      </c>
      <c r="BL14" s="448">
        <v>1</v>
      </c>
      <c r="BM14" s="448">
        <v>3</v>
      </c>
      <c r="BN14" s="448">
        <v>0</v>
      </c>
      <c r="BO14" s="448">
        <v>0</v>
      </c>
      <c r="BP14" s="448">
        <v>3</v>
      </c>
      <c r="BQ14" s="448">
        <v>20</v>
      </c>
      <c r="BR14" s="448">
        <v>5</v>
      </c>
      <c r="BS14" s="448">
        <v>74</v>
      </c>
      <c r="BT14" s="448">
        <v>11</v>
      </c>
      <c r="BU14" s="448">
        <v>66</v>
      </c>
      <c r="BV14" s="448">
        <v>41</v>
      </c>
      <c r="BW14" s="448">
        <v>439</v>
      </c>
      <c r="BX14" s="450" t="s">
        <v>89</v>
      </c>
      <c r="BY14" s="448">
        <v>23</v>
      </c>
      <c r="BZ14" s="448">
        <v>172</v>
      </c>
      <c r="CA14" s="448">
        <v>0</v>
      </c>
      <c r="CB14" s="448">
        <v>0</v>
      </c>
      <c r="CC14" s="448">
        <v>4</v>
      </c>
      <c r="CD14" s="448">
        <v>32</v>
      </c>
      <c r="CE14" s="448">
        <v>10</v>
      </c>
      <c r="CF14" s="448">
        <v>81</v>
      </c>
      <c r="CG14" s="448">
        <v>1</v>
      </c>
      <c r="CH14" s="448">
        <v>3</v>
      </c>
      <c r="CI14" s="448">
        <v>3</v>
      </c>
      <c r="CJ14" s="448">
        <v>25</v>
      </c>
      <c r="CK14" s="450" t="s">
        <v>89</v>
      </c>
      <c r="CL14" s="448">
        <v>5</v>
      </c>
      <c r="CM14" s="448">
        <v>57</v>
      </c>
      <c r="CN14" s="448">
        <v>12</v>
      </c>
      <c r="CO14" s="448">
        <v>211</v>
      </c>
      <c r="CP14" s="448">
        <v>22</v>
      </c>
      <c r="CQ14" s="448">
        <v>676</v>
      </c>
      <c r="CR14" s="448">
        <v>11</v>
      </c>
      <c r="CS14" s="448">
        <v>160</v>
      </c>
      <c r="CT14" s="448">
        <v>18</v>
      </c>
      <c r="CU14" s="448">
        <v>313</v>
      </c>
      <c r="CV14" s="448">
        <v>14</v>
      </c>
      <c r="CW14" s="448">
        <v>157</v>
      </c>
      <c r="CX14" s="450" t="s">
        <v>89</v>
      </c>
      <c r="CY14" s="448">
        <v>6</v>
      </c>
      <c r="CZ14" s="448">
        <v>36</v>
      </c>
      <c r="DA14" s="448">
        <v>7</v>
      </c>
      <c r="DB14" s="448">
        <v>62</v>
      </c>
      <c r="DC14" s="448">
        <v>4</v>
      </c>
      <c r="DD14" s="448">
        <v>31</v>
      </c>
      <c r="DE14" s="448">
        <v>4</v>
      </c>
      <c r="DF14" s="448">
        <v>36</v>
      </c>
      <c r="DG14" s="448">
        <v>4</v>
      </c>
      <c r="DH14" s="448">
        <v>51</v>
      </c>
      <c r="DI14" s="448">
        <v>8</v>
      </c>
      <c r="DJ14" s="448">
        <v>76</v>
      </c>
      <c r="DK14" s="450" t="s">
        <v>89</v>
      </c>
      <c r="DL14" s="448">
        <v>3</v>
      </c>
      <c r="DM14" s="448">
        <v>11</v>
      </c>
      <c r="DN14" s="448">
        <v>6</v>
      </c>
      <c r="DO14" s="448">
        <v>24</v>
      </c>
      <c r="DP14" s="448">
        <v>4</v>
      </c>
      <c r="DQ14" s="448">
        <v>22</v>
      </c>
      <c r="DR14" s="448">
        <v>4</v>
      </c>
      <c r="DS14" s="448">
        <v>69</v>
      </c>
      <c r="DT14" s="448">
        <v>0</v>
      </c>
      <c r="DU14" s="448">
        <v>0</v>
      </c>
      <c r="DV14" s="448">
        <v>7</v>
      </c>
      <c r="DW14" s="448">
        <v>59</v>
      </c>
      <c r="DX14" s="450" t="s">
        <v>89</v>
      </c>
      <c r="DY14" s="448">
        <v>9</v>
      </c>
      <c r="DZ14" s="448">
        <v>237</v>
      </c>
      <c r="EA14" s="448">
        <v>2</v>
      </c>
      <c r="EB14" s="448">
        <v>2</v>
      </c>
      <c r="EC14" s="448">
        <v>5</v>
      </c>
      <c r="ED14" s="448">
        <v>37</v>
      </c>
      <c r="EE14" s="448">
        <v>1</v>
      </c>
      <c r="EF14" s="448">
        <v>3</v>
      </c>
      <c r="EG14" s="448">
        <v>7</v>
      </c>
      <c r="EH14" s="448">
        <v>38</v>
      </c>
      <c r="EI14" s="448">
        <v>3</v>
      </c>
      <c r="EJ14" s="448">
        <v>20</v>
      </c>
      <c r="EK14" s="450" t="s">
        <v>89</v>
      </c>
      <c r="EL14" s="448">
        <v>2</v>
      </c>
      <c r="EM14" s="448">
        <v>17</v>
      </c>
      <c r="EN14" s="448">
        <v>1</v>
      </c>
      <c r="EO14" s="448">
        <v>1</v>
      </c>
      <c r="EP14" s="448">
        <v>7</v>
      </c>
      <c r="EQ14" s="448">
        <v>85</v>
      </c>
      <c r="ER14" s="448">
        <v>5</v>
      </c>
      <c r="ES14" s="448">
        <v>35</v>
      </c>
      <c r="ET14" s="448">
        <v>0</v>
      </c>
      <c r="EU14" s="448">
        <v>0</v>
      </c>
      <c r="EV14" s="448">
        <v>3</v>
      </c>
      <c r="EW14" s="448">
        <v>6</v>
      </c>
      <c r="EX14" s="450" t="s">
        <v>89</v>
      </c>
      <c r="EY14" s="448">
        <v>4</v>
      </c>
      <c r="EZ14" s="448">
        <v>7</v>
      </c>
      <c r="FA14" s="448">
        <v>4</v>
      </c>
      <c r="FB14" s="448">
        <v>175</v>
      </c>
      <c r="FC14" s="448">
        <v>1</v>
      </c>
      <c r="FD14" s="448">
        <v>2</v>
      </c>
      <c r="FE14" s="448">
        <v>0</v>
      </c>
      <c r="FF14" s="448">
        <v>0</v>
      </c>
      <c r="FG14" s="448">
        <v>0</v>
      </c>
      <c r="FH14" s="448">
        <v>0</v>
      </c>
      <c r="FI14" s="448">
        <v>1</v>
      </c>
      <c r="FJ14" s="448">
        <v>1</v>
      </c>
      <c r="FK14" s="450" t="s">
        <v>89</v>
      </c>
      <c r="FL14" s="448">
        <v>0</v>
      </c>
      <c r="FM14" s="448">
        <v>0</v>
      </c>
      <c r="FN14" s="448">
        <v>0</v>
      </c>
      <c r="FO14" s="448">
        <v>0</v>
      </c>
      <c r="FP14" s="448">
        <v>0</v>
      </c>
      <c r="FQ14" s="448">
        <v>0</v>
      </c>
      <c r="FR14" s="448">
        <v>3</v>
      </c>
      <c r="FS14" s="448">
        <v>13</v>
      </c>
      <c r="FT14" s="448">
        <v>1</v>
      </c>
      <c r="FU14" s="448">
        <v>5</v>
      </c>
      <c r="FV14" s="172">
        <f t="shared" si="0"/>
        <v>522</v>
      </c>
      <c r="FW14" s="172">
        <f t="shared" si="0"/>
        <v>7595</v>
      </c>
      <c r="FX14" s="172"/>
      <c r="GA14" s="448"/>
      <c r="GB14" s="448"/>
    </row>
    <row r="15" spans="1:228" ht="10.5" customHeight="1">
      <c r="A15" s="173">
        <v>10</v>
      </c>
      <c r="B15" s="171" t="s">
        <v>322</v>
      </c>
      <c r="C15" s="448">
        <v>964</v>
      </c>
      <c r="D15" s="448">
        <v>9388</v>
      </c>
      <c r="E15" s="448">
        <v>364</v>
      </c>
      <c r="F15" s="448">
        <v>1010</v>
      </c>
      <c r="G15" s="448">
        <v>500</v>
      </c>
      <c r="H15" s="448">
        <v>5250</v>
      </c>
      <c r="I15" s="448">
        <v>76</v>
      </c>
      <c r="J15" s="448">
        <v>760</v>
      </c>
      <c r="K15" s="450">
        <v>10</v>
      </c>
      <c r="L15" s="448">
        <v>185</v>
      </c>
      <c r="M15" s="448">
        <v>2610</v>
      </c>
      <c r="N15" s="448">
        <v>1741</v>
      </c>
      <c r="O15" s="448">
        <v>20716</v>
      </c>
      <c r="P15" s="448">
        <v>1080</v>
      </c>
      <c r="Q15" s="448">
        <v>8891</v>
      </c>
      <c r="R15" s="448">
        <v>118</v>
      </c>
      <c r="S15" s="448">
        <v>1407</v>
      </c>
      <c r="T15" s="448">
        <v>856</v>
      </c>
      <c r="U15" s="448">
        <v>10597</v>
      </c>
      <c r="V15" s="448">
        <v>1019</v>
      </c>
      <c r="W15" s="448">
        <v>14517</v>
      </c>
      <c r="X15" s="450">
        <v>10</v>
      </c>
      <c r="Y15" s="448">
        <v>121</v>
      </c>
      <c r="Z15" s="448">
        <v>1768</v>
      </c>
      <c r="AA15" s="448">
        <v>95</v>
      </c>
      <c r="AB15" s="448">
        <v>599</v>
      </c>
      <c r="AC15" s="448">
        <v>116</v>
      </c>
      <c r="AD15" s="448">
        <v>381</v>
      </c>
      <c r="AE15" s="448">
        <v>170</v>
      </c>
      <c r="AF15" s="448">
        <v>3582</v>
      </c>
      <c r="AG15" s="448">
        <v>178</v>
      </c>
      <c r="AH15" s="448">
        <v>1756</v>
      </c>
      <c r="AI15" s="448">
        <v>1658</v>
      </c>
      <c r="AJ15" s="448">
        <v>20708</v>
      </c>
      <c r="AK15" s="450">
        <v>10</v>
      </c>
      <c r="AL15" s="448">
        <v>520</v>
      </c>
      <c r="AM15" s="448">
        <v>4098</v>
      </c>
      <c r="AN15" s="448">
        <v>98</v>
      </c>
      <c r="AO15" s="448">
        <v>1086</v>
      </c>
      <c r="AP15" s="448">
        <v>350</v>
      </c>
      <c r="AQ15" s="448">
        <v>2577</v>
      </c>
      <c r="AR15" s="448">
        <v>558</v>
      </c>
      <c r="AS15" s="448">
        <v>4067</v>
      </c>
      <c r="AT15" s="448">
        <v>401</v>
      </c>
      <c r="AU15" s="448">
        <v>2439</v>
      </c>
      <c r="AV15" s="448">
        <v>411</v>
      </c>
      <c r="AW15" s="448">
        <v>2765</v>
      </c>
      <c r="AX15" s="450">
        <v>10</v>
      </c>
      <c r="AY15" s="448">
        <v>405</v>
      </c>
      <c r="AZ15" s="448">
        <v>2758</v>
      </c>
      <c r="BA15" s="448">
        <v>120</v>
      </c>
      <c r="BB15" s="448">
        <v>1064</v>
      </c>
      <c r="BC15" s="448">
        <v>334</v>
      </c>
      <c r="BD15" s="448">
        <v>2455</v>
      </c>
      <c r="BE15" s="448">
        <v>482</v>
      </c>
      <c r="BF15" s="448">
        <v>10283</v>
      </c>
      <c r="BG15" s="448">
        <v>1755</v>
      </c>
      <c r="BH15" s="448">
        <v>13160</v>
      </c>
      <c r="BI15" s="448">
        <v>375</v>
      </c>
      <c r="BJ15" s="448">
        <v>3498</v>
      </c>
      <c r="BK15" s="450">
        <v>10</v>
      </c>
      <c r="BL15" s="448">
        <v>130</v>
      </c>
      <c r="BM15" s="448">
        <v>603</v>
      </c>
      <c r="BN15" s="448">
        <v>26</v>
      </c>
      <c r="BO15" s="448">
        <v>127</v>
      </c>
      <c r="BP15" s="448">
        <v>594</v>
      </c>
      <c r="BQ15" s="448">
        <v>2931</v>
      </c>
      <c r="BR15" s="448">
        <v>273</v>
      </c>
      <c r="BS15" s="448">
        <v>1927</v>
      </c>
      <c r="BT15" s="448">
        <v>991</v>
      </c>
      <c r="BU15" s="448">
        <v>7615</v>
      </c>
      <c r="BV15" s="448">
        <v>7049</v>
      </c>
      <c r="BW15" s="448">
        <v>63338</v>
      </c>
      <c r="BX15" s="450">
        <v>10</v>
      </c>
      <c r="BY15" s="448">
        <v>2643</v>
      </c>
      <c r="BZ15" s="448">
        <v>35555</v>
      </c>
      <c r="CA15" s="448">
        <v>113</v>
      </c>
      <c r="CB15" s="448">
        <v>1319</v>
      </c>
      <c r="CC15" s="448">
        <v>274</v>
      </c>
      <c r="CD15" s="448">
        <v>1702</v>
      </c>
      <c r="CE15" s="448">
        <v>702</v>
      </c>
      <c r="CF15" s="448">
        <v>6625</v>
      </c>
      <c r="CG15" s="448">
        <v>293</v>
      </c>
      <c r="CH15" s="448">
        <v>3390</v>
      </c>
      <c r="CI15" s="448">
        <v>138</v>
      </c>
      <c r="CJ15" s="448">
        <v>1137</v>
      </c>
      <c r="CK15" s="450">
        <v>10</v>
      </c>
      <c r="CL15" s="448">
        <v>820</v>
      </c>
      <c r="CM15" s="448">
        <v>11955</v>
      </c>
      <c r="CN15" s="448">
        <v>1143</v>
      </c>
      <c r="CO15" s="448">
        <v>17093</v>
      </c>
      <c r="CP15" s="448">
        <v>350</v>
      </c>
      <c r="CQ15" s="448">
        <v>2606</v>
      </c>
      <c r="CR15" s="448">
        <v>714</v>
      </c>
      <c r="CS15" s="448">
        <v>5254</v>
      </c>
      <c r="CT15" s="448">
        <v>1126</v>
      </c>
      <c r="CU15" s="448">
        <v>14872</v>
      </c>
      <c r="CV15" s="448">
        <v>528</v>
      </c>
      <c r="CW15" s="448">
        <v>5004</v>
      </c>
      <c r="CX15" s="450">
        <v>10</v>
      </c>
      <c r="CY15" s="448">
        <v>130</v>
      </c>
      <c r="CZ15" s="448">
        <v>1834</v>
      </c>
      <c r="DA15" s="448">
        <v>595</v>
      </c>
      <c r="DB15" s="448">
        <v>4872</v>
      </c>
      <c r="DC15" s="448">
        <v>66</v>
      </c>
      <c r="DD15" s="448">
        <v>999</v>
      </c>
      <c r="DE15" s="448">
        <v>212</v>
      </c>
      <c r="DF15" s="448">
        <v>1648</v>
      </c>
      <c r="DG15" s="448">
        <v>171</v>
      </c>
      <c r="DH15" s="448">
        <v>1307</v>
      </c>
      <c r="DI15" s="448">
        <v>460</v>
      </c>
      <c r="DJ15" s="448">
        <v>4438</v>
      </c>
      <c r="DK15" s="450">
        <v>10</v>
      </c>
      <c r="DL15" s="448">
        <v>378</v>
      </c>
      <c r="DM15" s="448">
        <v>9243</v>
      </c>
      <c r="DN15" s="448">
        <v>629</v>
      </c>
      <c r="DO15" s="448">
        <v>9343</v>
      </c>
      <c r="DP15" s="448">
        <v>798</v>
      </c>
      <c r="DQ15" s="448">
        <v>5877</v>
      </c>
      <c r="DR15" s="448">
        <v>63</v>
      </c>
      <c r="DS15" s="448">
        <v>321</v>
      </c>
      <c r="DT15" s="448">
        <v>163</v>
      </c>
      <c r="DU15" s="448">
        <v>882</v>
      </c>
      <c r="DV15" s="448">
        <v>411</v>
      </c>
      <c r="DW15" s="448">
        <v>1969</v>
      </c>
      <c r="DX15" s="450">
        <v>10</v>
      </c>
      <c r="DY15" s="448">
        <v>652</v>
      </c>
      <c r="DZ15" s="448">
        <v>7718</v>
      </c>
      <c r="EA15" s="448">
        <v>297</v>
      </c>
      <c r="EB15" s="448">
        <v>2215</v>
      </c>
      <c r="EC15" s="448">
        <v>650</v>
      </c>
      <c r="ED15" s="448">
        <v>7364</v>
      </c>
      <c r="EE15" s="448">
        <v>50</v>
      </c>
      <c r="EF15" s="448">
        <v>248</v>
      </c>
      <c r="EG15" s="448">
        <v>652</v>
      </c>
      <c r="EH15" s="448">
        <v>2620</v>
      </c>
      <c r="EI15" s="448">
        <v>190</v>
      </c>
      <c r="EJ15" s="448">
        <v>2782</v>
      </c>
      <c r="EK15" s="450">
        <v>10</v>
      </c>
      <c r="EL15" s="448">
        <v>169</v>
      </c>
      <c r="EM15" s="448">
        <v>1774</v>
      </c>
      <c r="EN15" s="448">
        <v>189</v>
      </c>
      <c r="EO15" s="448">
        <v>2363</v>
      </c>
      <c r="EP15" s="448">
        <v>335</v>
      </c>
      <c r="EQ15" s="448">
        <v>1945</v>
      </c>
      <c r="ER15" s="448">
        <v>211</v>
      </c>
      <c r="ES15" s="448">
        <v>3412</v>
      </c>
      <c r="ET15" s="448">
        <v>43</v>
      </c>
      <c r="EU15" s="448">
        <v>168</v>
      </c>
      <c r="EV15" s="448">
        <v>193</v>
      </c>
      <c r="EW15" s="448">
        <v>14633</v>
      </c>
      <c r="EX15" s="450">
        <v>10</v>
      </c>
      <c r="EY15" s="448">
        <v>110</v>
      </c>
      <c r="EZ15" s="448">
        <v>530</v>
      </c>
      <c r="FA15" s="448">
        <v>64</v>
      </c>
      <c r="FB15" s="448">
        <v>726</v>
      </c>
      <c r="FC15" s="448">
        <v>19</v>
      </c>
      <c r="FD15" s="448">
        <v>130</v>
      </c>
      <c r="FE15" s="448">
        <v>111</v>
      </c>
      <c r="FF15" s="448">
        <v>706</v>
      </c>
      <c r="FG15" s="448">
        <v>59</v>
      </c>
      <c r="FH15" s="448">
        <v>255</v>
      </c>
      <c r="FI15" s="448">
        <v>55</v>
      </c>
      <c r="FJ15" s="448">
        <v>335</v>
      </c>
      <c r="FK15" s="450">
        <v>10</v>
      </c>
      <c r="FL15" s="448">
        <v>161</v>
      </c>
      <c r="FM15" s="448">
        <v>870</v>
      </c>
      <c r="FN15" s="448">
        <v>138</v>
      </c>
      <c r="FO15" s="448">
        <v>633</v>
      </c>
      <c r="FP15" s="448">
        <v>74</v>
      </c>
      <c r="FQ15" s="448">
        <v>288</v>
      </c>
      <c r="FR15" s="448">
        <v>237</v>
      </c>
      <c r="FS15" s="448">
        <v>1313</v>
      </c>
      <c r="FT15" s="448">
        <v>204</v>
      </c>
      <c r="FU15" s="448">
        <v>1819</v>
      </c>
      <c r="FV15" s="172">
        <f t="shared" si="0"/>
        <v>41896</v>
      </c>
      <c r="FW15" s="172">
        <f t="shared" si="0"/>
        <v>434823</v>
      </c>
      <c r="FX15" s="172"/>
      <c r="GA15" s="448"/>
      <c r="GB15" s="448"/>
    </row>
    <row r="16" spans="1:228" ht="10.5" customHeight="1">
      <c r="A16" s="173">
        <v>11</v>
      </c>
      <c r="B16" s="171" t="s">
        <v>323</v>
      </c>
      <c r="C16" s="448">
        <v>31</v>
      </c>
      <c r="D16" s="448">
        <v>986</v>
      </c>
      <c r="E16" s="448">
        <v>2</v>
      </c>
      <c r="F16" s="448">
        <v>32</v>
      </c>
      <c r="G16" s="448">
        <v>12</v>
      </c>
      <c r="H16" s="448">
        <v>371</v>
      </c>
      <c r="I16" s="448">
        <v>2</v>
      </c>
      <c r="J16" s="448">
        <v>32</v>
      </c>
      <c r="K16" s="450">
        <v>11</v>
      </c>
      <c r="L16" s="448">
        <v>0</v>
      </c>
      <c r="M16" s="448">
        <v>0</v>
      </c>
      <c r="N16" s="448">
        <v>28</v>
      </c>
      <c r="O16" s="448">
        <v>853</v>
      </c>
      <c r="P16" s="448">
        <v>20</v>
      </c>
      <c r="Q16" s="448">
        <v>262</v>
      </c>
      <c r="R16" s="448">
        <v>0</v>
      </c>
      <c r="S16" s="448">
        <v>0</v>
      </c>
      <c r="T16" s="448">
        <v>22</v>
      </c>
      <c r="U16" s="448">
        <v>612</v>
      </c>
      <c r="V16" s="448">
        <v>8</v>
      </c>
      <c r="W16" s="448">
        <v>81</v>
      </c>
      <c r="X16" s="450">
        <v>11</v>
      </c>
      <c r="Y16" s="448">
        <v>4</v>
      </c>
      <c r="Z16" s="448">
        <v>65</v>
      </c>
      <c r="AA16" s="448">
        <v>2</v>
      </c>
      <c r="AB16" s="448">
        <v>80</v>
      </c>
      <c r="AC16" s="448">
        <v>2</v>
      </c>
      <c r="AD16" s="448">
        <v>17</v>
      </c>
      <c r="AE16" s="448">
        <v>4</v>
      </c>
      <c r="AF16" s="448">
        <v>189</v>
      </c>
      <c r="AG16" s="448">
        <v>3</v>
      </c>
      <c r="AH16" s="448">
        <v>141</v>
      </c>
      <c r="AI16" s="448">
        <v>23</v>
      </c>
      <c r="AJ16" s="448">
        <v>2081</v>
      </c>
      <c r="AK16" s="450">
        <v>11</v>
      </c>
      <c r="AL16" s="448">
        <v>16</v>
      </c>
      <c r="AM16" s="448">
        <v>119</v>
      </c>
      <c r="AN16" s="448">
        <v>0</v>
      </c>
      <c r="AO16" s="448">
        <v>0</v>
      </c>
      <c r="AP16" s="448">
        <v>1</v>
      </c>
      <c r="AQ16" s="448">
        <v>6</v>
      </c>
      <c r="AR16" s="448">
        <v>22</v>
      </c>
      <c r="AS16" s="448">
        <v>223</v>
      </c>
      <c r="AT16" s="448">
        <v>4</v>
      </c>
      <c r="AU16" s="448">
        <v>100</v>
      </c>
      <c r="AV16" s="448">
        <v>7</v>
      </c>
      <c r="AW16" s="448">
        <v>43</v>
      </c>
      <c r="AX16" s="450">
        <v>11</v>
      </c>
      <c r="AY16" s="448">
        <v>5</v>
      </c>
      <c r="AZ16" s="448">
        <v>112</v>
      </c>
      <c r="BA16" s="448">
        <v>3</v>
      </c>
      <c r="BB16" s="448">
        <v>57</v>
      </c>
      <c r="BC16" s="448">
        <v>4</v>
      </c>
      <c r="BD16" s="448">
        <v>126</v>
      </c>
      <c r="BE16" s="448">
        <v>4</v>
      </c>
      <c r="BF16" s="448">
        <v>56</v>
      </c>
      <c r="BG16" s="448">
        <v>9</v>
      </c>
      <c r="BH16" s="448">
        <v>43</v>
      </c>
      <c r="BI16" s="448">
        <v>4</v>
      </c>
      <c r="BJ16" s="448">
        <v>148</v>
      </c>
      <c r="BK16" s="450">
        <v>11</v>
      </c>
      <c r="BL16" s="448">
        <v>0</v>
      </c>
      <c r="BM16" s="448">
        <v>0</v>
      </c>
      <c r="BN16" s="448">
        <v>1</v>
      </c>
      <c r="BO16" s="448">
        <v>8</v>
      </c>
      <c r="BP16" s="448">
        <v>6</v>
      </c>
      <c r="BQ16" s="448">
        <v>79</v>
      </c>
      <c r="BR16" s="448">
        <v>3</v>
      </c>
      <c r="BS16" s="448">
        <v>69</v>
      </c>
      <c r="BT16" s="448">
        <v>17</v>
      </c>
      <c r="BU16" s="448">
        <v>358</v>
      </c>
      <c r="BV16" s="448">
        <v>87</v>
      </c>
      <c r="BW16" s="448">
        <v>1406</v>
      </c>
      <c r="BX16" s="450">
        <v>11</v>
      </c>
      <c r="BY16" s="448">
        <v>58</v>
      </c>
      <c r="BZ16" s="448">
        <v>1345</v>
      </c>
      <c r="CA16" s="448">
        <v>1</v>
      </c>
      <c r="CB16" s="448">
        <v>5</v>
      </c>
      <c r="CC16" s="448">
        <v>0</v>
      </c>
      <c r="CD16" s="448">
        <v>0</v>
      </c>
      <c r="CE16" s="448">
        <v>3</v>
      </c>
      <c r="CF16" s="448">
        <v>14</v>
      </c>
      <c r="CG16" s="448">
        <v>9</v>
      </c>
      <c r="CH16" s="448">
        <v>135</v>
      </c>
      <c r="CI16" s="448">
        <v>2</v>
      </c>
      <c r="CJ16" s="448">
        <v>38</v>
      </c>
      <c r="CK16" s="450">
        <v>11</v>
      </c>
      <c r="CL16" s="448">
        <v>11</v>
      </c>
      <c r="CM16" s="448">
        <v>341</v>
      </c>
      <c r="CN16" s="448">
        <v>6</v>
      </c>
      <c r="CO16" s="448">
        <v>132</v>
      </c>
      <c r="CP16" s="448">
        <v>3</v>
      </c>
      <c r="CQ16" s="448">
        <v>65</v>
      </c>
      <c r="CR16" s="448">
        <v>3</v>
      </c>
      <c r="CS16" s="448">
        <v>66</v>
      </c>
      <c r="CT16" s="448">
        <v>25</v>
      </c>
      <c r="CU16" s="448">
        <v>428</v>
      </c>
      <c r="CV16" s="448">
        <v>5</v>
      </c>
      <c r="CW16" s="448">
        <v>13</v>
      </c>
      <c r="CX16" s="450">
        <v>11</v>
      </c>
      <c r="CY16" s="448">
        <v>2</v>
      </c>
      <c r="CZ16" s="448">
        <v>8</v>
      </c>
      <c r="DA16" s="448">
        <v>11</v>
      </c>
      <c r="DB16" s="448">
        <v>116</v>
      </c>
      <c r="DC16" s="448">
        <v>0</v>
      </c>
      <c r="DD16" s="448">
        <v>0</v>
      </c>
      <c r="DE16" s="448">
        <v>12</v>
      </c>
      <c r="DF16" s="448">
        <v>168</v>
      </c>
      <c r="DG16" s="448">
        <v>5</v>
      </c>
      <c r="DH16" s="448">
        <v>88</v>
      </c>
      <c r="DI16" s="448">
        <v>3</v>
      </c>
      <c r="DJ16" s="448">
        <v>15</v>
      </c>
      <c r="DK16" s="450">
        <v>11</v>
      </c>
      <c r="DL16" s="448">
        <v>2</v>
      </c>
      <c r="DM16" s="448">
        <v>73</v>
      </c>
      <c r="DN16" s="448">
        <v>31</v>
      </c>
      <c r="DO16" s="448">
        <v>1508</v>
      </c>
      <c r="DP16" s="448">
        <v>5</v>
      </c>
      <c r="DQ16" s="448">
        <v>53</v>
      </c>
      <c r="DR16" s="448">
        <v>1</v>
      </c>
      <c r="DS16" s="448">
        <v>4</v>
      </c>
      <c r="DT16" s="448">
        <v>0</v>
      </c>
      <c r="DU16" s="448">
        <v>0</v>
      </c>
      <c r="DV16" s="448">
        <v>4</v>
      </c>
      <c r="DW16" s="448">
        <v>49</v>
      </c>
      <c r="DX16" s="450">
        <v>11</v>
      </c>
      <c r="DY16" s="448">
        <v>50</v>
      </c>
      <c r="DZ16" s="448">
        <v>668</v>
      </c>
      <c r="EA16" s="448">
        <v>6</v>
      </c>
      <c r="EB16" s="448">
        <v>47</v>
      </c>
      <c r="EC16" s="448">
        <v>3</v>
      </c>
      <c r="ED16" s="448">
        <v>15</v>
      </c>
      <c r="EE16" s="448">
        <v>2</v>
      </c>
      <c r="EF16" s="448">
        <v>53</v>
      </c>
      <c r="EG16" s="448">
        <v>6</v>
      </c>
      <c r="EH16" s="448">
        <v>54</v>
      </c>
      <c r="EI16" s="448">
        <v>2</v>
      </c>
      <c r="EJ16" s="448">
        <v>2</v>
      </c>
      <c r="EK16" s="450">
        <v>11</v>
      </c>
      <c r="EL16" s="448">
        <v>1</v>
      </c>
      <c r="EM16" s="448">
        <v>4</v>
      </c>
      <c r="EN16" s="448">
        <v>3</v>
      </c>
      <c r="EO16" s="448">
        <v>70</v>
      </c>
      <c r="EP16" s="448">
        <v>0</v>
      </c>
      <c r="EQ16" s="448">
        <v>0</v>
      </c>
      <c r="ER16" s="448">
        <v>0</v>
      </c>
      <c r="ES16" s="448">
        <v>0</v>
      </c>
      <c r="ET16" s="448">
        <v>0</v>
      </c>
      <c r="EU16" s="448">
        <v>0</v>
      </c>
      <c r="EV16" s="448">
        <v>0</v>
      </c>
      <c r="EW16" s="448">
        <v>0</v>
      </c>
      <c r="EX16" s="450">
        <v>11</v>
      </c>
      <c r="EY16" s="448">
        <v>3</v>
      </c>
      <c r="EZ16" s="448">
        <v>5</v>
      </c>
      <c r="FA16" s="448">
        <v>2</v>
      </c>
      <c r="FB16" s="448">
        <v>28</v>
      </c>
      <c r="FC16" s="448">
        <v>1</v>
      </c>
      <c r="FD16" s="448">
        <v>19</v>
      </c>
      <c r="FE16" s="448">
        <v>1</v>
      </c>
      <c r="FF16" s="448">
        <v>10</v>
      </c>
      <c r="FG16" s="448">
        <v>0</v>
      </c>
      <c r="FH16" s="448">
        <v>0</v>
      </c>
      <c r="FI16" s="448">
        <v>0</v>
      </c>
      <c r="FJ16" s="448">
        <v>0</v>
      </c>
      <c r="FK16" s="450">
        <v>11</v>
      </c>
      <c r="FL16" s="448">
        <v>2</v>
      </c>
      <c r="FM16" s="448">
        <v>16</v>
      </c>
      <c r="FN16" s="448">
        <v>3</v>
      </c>
      <c r="FO16" s="448">
        <v>75</v>
      </c>
      <c r="FP16" s="448">
        <v>1</v>
      </c>
      <c r="FQ16" s="448">
        <v>28</v>
      </c>
      <c r="FR16" s="448">
        <v>11</v>
      </c>
      <c r="FS16" s="448">
        <v>121</v>
      </c>
      <c r="FT16" s="448">
        <v>3</v>
      </c>
      <c r="FU16" s="448">
        <v>61</v>
      </c>
      <c r="FV16" s="172">
        <f t="shared" si="0"/>
        <v>658</v>
      </c>
      <c r="FW16" s="172">
        <f t="shared" si="0"/>
        <v>14695</v>
      </c>
      <c r="FX16" s="172"/>
      <c r="GA16" s="448"/>
      <c r="GB16" s="448"/>
    </row>
    <row r="17" spans="1:184">
      <c r="A17" s="173">
        <v>12</v>
      </c>
      <c r="B17" s="171" t="s">
        <v>324</v>
      </c>
      <c r="C17" s="448">
        <v>1</v>
      </c>
      <c r="D17" s="448">
        <v>46</v>
      </c>
      <c r="E17" s="448">
        <v>0</v>
      </c>
      <c r="F17" s="448">
        <v>0</v>
      </c>
      <c r="G17" s="448">
        <v>0</v>
      </c>
      <c r="H17" s="448">
        <v>0</v>
      </c>
      <c r="I17" s="448">
        <v>0</v>
      </c>
      <c r="J17" s="448">
        <v>0</v>
      </c>
      <c r="K17" s="450">
        <v>12</v>
      </c>
      <c r="L17" s="448">
        <v>0</v>
      </c>
      <c r="M17" s="448">
        <v>0</v>
      </c>
      <c r="N17" s="448">
        <v>0</v>
      </c>
      <c r="O17" s="448">
        <v>0</v>
      </c>
      <c r="P17" s="448">
        <v>1</v>
      </c>
      <c r="Q17" s="448">
        <v>2</v>
      </c>
      <c r="R17" s="448">
        <v>0</v>
      </c>
      <c r="S17" s="448">
        <v>0</v>
      </c>
      <c r="T17" s="448">
        <v>0</v>
      </c>
      <c r="U17" s="448">
        <v>0</v>
      </c>
      <c r="V17" s="448">
        <v>0</v>
      </c>
      <c r="W17" s="448">
        <v>0</v>
      </c>
      <c r="X17" s="450">
        <v>12</v>
      </c>
      <c r="Y17" s="448">
        <v>0</v>
      </c>
      <c r="Z17" s="448">
        <v>0</v>
      </c>
      <c r="AA17" s="448">
        <v>0</v>
      </c>
      <c r="AB17" s="448">
        <v>0</v>
      </c>
      <c r="AC17" s="448">
        <v>0</v>
      </c>
      <c r="AD17" s="448">
        <v>0</v>
      </c>
      <c r="AE17" s="448">
        <v>0</v>
      </c>
      <c r="AF17" s="448">
        <v>0</v>
      </c>
      <c r="AG17" s="448">
        <v>0</v>
      </c>
      <c r="AH17" s="448">
        <v>0</v>
      </c>
      <c r="AI17" s="448">
        <v>1</v>
      </c>
      <c r="AJ17" s="448">
        <v>1</v>
      </c>
      <c r="AK17" s="450">
        <v>12</v>
      </c>
      <c r="AL17" s="448">
        <v>1</v>
      </c>
      <c r="AM17" s="448">
        <v>41</v>
      </c>
      <c r="AN17" s="448">
        <v>0</v>
      </c>
      <c r="AO17" s="448">
        <v>0</v>
      </c>
      <c r="AP17" s="448">
        <v>0</v>
      </c>
      <c r="AQ17" s="448">
        <v>0</v>
      </c>
      <c r="AR17" s="448">
        <v>0</v>
      </c>
      <c r="AS17" s="448">
        <v>0</v>
      </c>
      <c r="AT17" s="448">
        <v>0</v>
      </c>
      <c r="AU17" s="448">
        <v>0</v>
      </c>
      <c r="AV17" s="448">
        <v>0</v>
      </c>
      <c r="AW17" s="448">
        <v>0</v>
      </c>
      <c r="AX17" s="450">
        <v>12</v>
      </c>
      <c r="AY17" s="448">
        <v>0</v>
      </c>
      <c r="AZ17" s="448">
        <v>0</v>
      </c>
      <c r="BA17" s="448">
        <v>0</v>
      </c>
      <c r="BB17" s="448">
        <v>0</v>
      </c>
      <c r="BC17" s="448">
        <v>0</v>
      </c>
      <c r="BD17" s="448">
        <v>0</v>
      </c>
      <c r="BE17" s="448">
        <v>0</v>
      </c>
      <c r="BF17" s="448">
        <v>0</v>
      </c>
      <c r="BG17" s="448">
        <v>1</v>
      </c>
      <c r="BH17" s="448">
        <v>1</v>
      </c>
      <c r="BI17" s="448">
        <v>0</v>
      </c>
      <c r="BJ17" s="448">
        <v>0</v>
      </c>
      <c r="BK17" s="450">
        <v>12</v>
      </c>
      <c r="BL17" s="448">
        <v>1</v>
      </c>
      <c r="BM17" s="448">
        <v>1</v>
      </c>
      <c r="BN17" s="448">
        <v>0</v>
      </c>
      <c r="BO17" s="448">
        <v>0</v>
      </c>
      <c r="BP17" s="448">
        <v>0</v>
      </c>
      <c r="BQ17" s="448">
        <v>0</v>
      </c>
      <c r="BR17" s="448">
        <v>0</v>
      </c>
      <c r="BS17" s="448">
        <v>0</v>
      </c>
      <c r="BT17" s="448">
        <v>5</v>
      </c>
      <c r="BU17" s="448">
        <v>320</v>
      </c>
      <c r="BV17" s="448">
        <v>5</v>
      </c>
      <c r="BW17" s="448">
        <v>69</v>
      </c>
      <c r="BX17" s="450">
        <v>12</v>
      </c>
      <c r="BY17" s="448">
        <v>22</v>
      </c>
      <c r="BZ17" s="448">
        <v>2310</v>
      </c>
      <c r="CA17" s="448">
        <v>0</v>
      </c>
      <c r="CB17" s="448">
        <v>0</v>
      </c>
      <c r="CC17" s="448">
        <v>0</v>
      </c>
      <c r="CD17" s="448">
        <v>0</v>
      </c>
      <c r="CE17" s="448">
        <v>0</v>
      </c>
      <c r="CF17" s="448">
        <v>0</v>
      </c>
      <c r="CG17" s="448">
        <v>2</v>
      </c>
      <c r="CH17" s="448">
        <v>49</v>
      </c>
      <c r="CI17" s="448">
        <v>0</v>
      </c>
      <c r="CJ17" s="448">
        <v>0</v>
      </c>
      <c r="CK17" s="450">
        <v>12</v>
      </c>
      <c r="CL17" s="448">
        <v>1</v>
      </c>
      <c r="CM17" s="448">
        <v>5</v>
      </c>
      <c r="CN17" s="448">
        <v>0</v>
      </c>
      <c r="CO17" s="448">
        <v>0</v>
      </c>
      <c r="CP17" s="448">
        <v>0</v>
      </c>
      <c r="CQ17" s="448">
        <v>0</v>
      </c>
      <c r="CR17" s="448">
        <v>0</v>
      </c>
      <c r="CS17" s="448">
        <v>0</v>
      </c>
      <c r="CT17" s="448">
        <v>2</v>
      </c>
      <c r="CU17" s="448">
        <v>98</v>
      </c>
      <c r="CV17" s="448">
        <v>0</v>
      </c>
      <c r="CW17" s="448">
        <v>0</v>
      </c>
      <c r="CX17" s="450">
        <v>12</v>
      </c>
      <c r="CY17" s="448">
        <v>0</v>
      </c>
      <c r="CZ17" s="448">
        <v>0</v>
      </c>
      <c r="DA17" s="448">
        <v>0</v>
      </c>
      <c r="DB17" s="448">
        <v>0</v>
      </c>
      <c r="DC17" s="448">
        <v>0</v>
      </c>
      <c r="DD17" s="448">
        <v>0</v>
      </c>
      <c r="DE17" s="448">
        <v>0</v>
      </c>
      <c r="DF17" s="448">
        <v>0</v>
      </c>
      <c r="DG17" s="448">
        <v>0</v>
      </c>
      <c r="DH17" s="448">
        <v>0</v>
      </c>
      <c r="DI17" s="448">
        <v>0</v>
      </c>
      <c r="DJ17" s="448">
        <v>0</v>
      </c>
      <c r="DK17" s="450">
        <v>12</v>
      </c>
      <c r="DL17" s="448">
        <v>0</v>
      </c>
      <c r="DM17" s="448">
        <v>0</v>
      </c>
      <c r="DN17" s="448">
        <v>1</v>
      </c>
      <c r="DO17" s="448">
        <v>3</v>
      </c>
      <c r="DP17" s="448">
        <v>1</v>
      </c>
      <c r="DQ17" s="448">
        <v>815</v>
      </c>
      <c r="DR17" s="448">
        <v>0</v>
      </c>
      <c r="DS17" s="448">
        <v>0</v>
      </c>
      <c r="DT17" s="448">
        <v>0</v>
      </c>
      <c r="DU17" s="448">
        <v>0</v>
      </c>
      <c r="DV17" s="448">
        <v>0</v>
      </c>
      <c r="DW17" s="448">
        <v>0</v>
      </c>
      <c r="DX17" s="450">
        <v>12</v>
      </c>
      <c r="DY17" s="448">
        <v>3</v>
      </c>
      <c r="DZ17" s="448">
        <v>25</v>
      </c>
      <c r="EA17" s="448">
        <v>0</v>
      </c>
      <c r="EB17" s="448">
        <v>0</v>
      </c>
      <c r="EC17" s="448">
        <v>1</v>
      </c>
      <c r="ED17" s="448">
        <v>21</v>
      </c>
      <c r="EE17" s="448">
        <v>0</v>
      </c>
      <c r="EF17" s="448">
        <v>0</v>
      </c>
      <c r="EG17" s="448">
        <v>0</v>
      </c>
      <c r="EH17" s="448">
        <v>0</v>
      </c>
      <c r="EI17" s="448">
        <v>0</v>
      </c>
      <c r="EJ17" s="448">
        <v>0</v>
      </c>
      <c r="EK17" s="450">
        <v>12</v>
      </c>
      <c r="EL17" s="448">
        <v>0</v>
      </c>
      <c r="EM17" s="448">
        <v>0</v>
      </c>
      <c r="EN17" s="448">
        <v>0</v>
      </c>
      <c r="EO17" s="448">
        <v>0</v>
      </c>
      <c r="EP17" s="448">
        <v>0</v>
      </c>
      <c r="EQ17" s="448">
        <v>0</v>
      </c>
      <c r="ER17" s="448">
        <v>0</v>
      </c>
      <c r="ES17" s="448">
        <v>0</v>
      </c>
      <c r="ET17" s="448">
        <v>0</v>
      </c>
      <c r="EU17" s="448">
        <v>0</v>
      </c>
      <c r="EV17" s="448">
        <v>0</v>
      </c>
      <c r="EW17" s="448">
        <v>0</v>
      </c>
      <c r="EX17" s="450">
        <v>12</v>
      </c>
      <c r="EY17" s="448">
        <v>0</v>
      </c>
      <c r="EZ17" s="448">
        <v>0</v>
      </c>
      <c r="FA17" s="448">
        <v>0</v>
      </c>
      <c r="FB17" s="448">
        <v>0</v>
      </c>
      <c r="FC17" s="448">
        <v>0</v>
      </c>
      <c r="FD17" s="448">
        <v>0</v>
      </c>
      <c r="FE17" s="448">
        <v>0</v>
      </c>
      <c r="FF17" s="448">
        <v>0</v>
      </c>
      <c r="FG17" s="448">
        <v>0</v>
      </c>
      <c r="FH17" s="448">
        <v>0</v>
      </c>
      <c r="FI17" s="448">
        <v>0</v>
      </c>
      <c r="FJ17" s="448">
        <v>0</v>
      </c>
      <c r="FK17" s="450">
        <v>12</v>
      </c>
      <c r="FL17" s="448">
        <v>0</v>
      </c>
      <c r="FM17" s="448">
        <v>0</v>
      </c>
      <c r="FN17" s="448">
        <v>0</v>
      </c>
      <c r="FO17" s="448">
        <v>0</v>
      </c>
      <c r="FP17" s="448">
        <v>0</v>
      </c>
      <c r="FQ17" s="448">
        <v>0</v>
      </c>
      <c r="FR17" s="448">
        <v>0</v>
      </c>
      <c r="FS17" s="448">
        <v>0</v>
      </c>
      <c r="FT17" s="448">
        <v>0</v>
      </c>
      <c r="FU17" s="448">
        <v>0</v>
      </c>
      <c r="FV17" s="172">
        <f t="shared" si="0"/>
        <v>49</v>
      </c>
      <c r="FW17" s="172">
        <f t="shared" si="0"/>
        <v>3807</v>
      </c>
      <c r="FX17" s="172"/>
      <c r="GA17" s="448"/>
      <c r="GB17" s="448"/>
    </row>
    <row r="18" spans="1:184">
      <c r="A18" s="173">
        <v>13</v>
      </c>
      <c r="B18" s="171" t="s">
        <v>325</v>
      </c>
      <c r="C18" s="448">
        <v>193</v>
      </c>
      <c r="D18" s="448">
        <v>10257</v>
      </c>
      <c r="E18" s="448">
        <v>55</v>
      </c>
      <c r="F18" s="448">
        <v>2885</v>
      </c>
      <c r="G18" s="448">
        <v>28</v>
      </c>
      <c r="H18" s="448">
        <v>935</v>
      </c>
      <c r="I18" s="448">
        <v>4</v>
      </c>
      <c r="J18" s="448">
        <v>14</v>
      </c>
      <c r="K18" s="450">
        <v>13</v>
      </c>
      <c r="L18" s="448">
        <v>9</v>
      </c>
      <c r="M18" s="448">
        <v>65</v>
      </c>
      <c r="N18" s="448">
        <v>324</v>
      </c>
      <c r="O18" s="448">
        <v>3109</v>
      </c>
      <c r="P18" s="448">
        <v>132</v>
      </c>
      <c r="Q18" s="448">
        <v>745</v>
      </c>
      <c r="R18" s="448">
        <v>4</v>
      </c>
      <c r="S18" s="448">
        <v>7</v>
      </c>
      <c r="T18" s="448">
        <v>83</v>
      </c>
      <c r="U18" s="448">
        <v>2161</v>
      </c>
      <c r="V18" s="448">
        <v>108</v>
      </c>
      <c r="W18" s="448">
        <v>2309</v>
      </c>
      <c r="X18" s="450">
        <v>13</v>
      </c>
      <c r="Y18" s="448">
        <v>14</v>
      </c>
      <c r="Z18" s="448">
        <v>696</v>
      </c>
      <c r="AA18" s="448">
        <v>6</v>
      </c>
      <c r="AB18" s="448">
        <v>42</v>
      </c>
      <c r="AC18" s="448">
        <v>4</v>
      </c>
      <c r="AD18" s="448">
        <v>68</v>
      </c>
      <c r="AE18" s="448">
        <v>45</v>
      </c>
      <c r="AF18" s="448">
        <v>601</v>
      </c>
      <c r="AG18" s="448">
        <v>4</v>
      </c>
      <c r="AH18" s="448">
        <v>24</v>
      </c>
      <c r="AI18" s="448">
        <v>2809</v>
      </c>
      <c r="AJ18" s="448">
        <v>69122</v>
      </c>
      <c r="AK18" s="450">
        <v>13</v>
      </c>
      <c r="AL18" s="448">
        <v>21</v>
      </c>
      <c r="AM18" s="448">
        <v>137</v>
      </c>
      <c r="AN18" s="448">
        <v>8</v>
      </c>
      <c r="AO18" s="448">
        <v>196</v>
      </c>
      <c r="AP18" s="448">
        <v>6</v>
      </c>
      <c r="AQ18" s="448">
        <v>91</v>
      </c>
      <c r="AR18" s="448">
        <v>1331</v>
      </c>
      <c r="AS18" s="448">
        <v>36280</v>
      </c>
      <c r="AT18" s="448">
        <v>53</v>
      </c>
      <c r="AU18" s="448">
        <v>1149</v>
      </c>
      <c r="AV18" s="448">
        <v>20</v>
      </c>
      <c r="AW18" s="448">
        <v>1903</v>
      </c>
      <c r="AX18" s="450">
        <v>13</v>
      </c>
      <c r="AY18" s="448">
        <v>17</v>
      </c>
      <c r="AZ18" s="448">
        <v>100</v>
      </c>
      <c r="BA18" s="448">
        <v>3</v>
      </c>
      <c r="BB18" s="448">
        <v>5</v>
      </c>
      <c r="BC18" s="448">
        <v>11</v>
      </c>
      <c r="BD18" s="448">
        <v>30</v>
      </c>
      <c r="BE18" s="448">
        <v>24</v>
      </c>
      <c r="BF18" s="448">
        <v>282</v>
      </c>
      <c r="BG18" s="448">
        <v>1009</v>
      </c>
      <c r="BH18" s="448">
        <v>54198</v>
      </c>
      <c r="BI18" s="448">
        <v>25</v>
      </c>
      <c r="BJ18" s="448">
        <v>162</v>
      </c>
      <c r="BK18" s="450">
        <v>13</v>
      </c>
      <c r="BL18" s="448">
        <v>4</v>
      </c>
      <c r="BM18" s="448">
        <v>9</v>
      </c>
      <c r="BN18" s="448">
        <v>6</v>
      </c>
      <c r="BO18" s="448">
        <v>101</v>
      </c>
      <c r="BP18" s="448">
        <v>31</v>
      </c>
      <c r="BQ18" s="448">
        <v>933</v>
      </c>
      <c r="BR18" s="448">
        <v>35</v>
      </c>
      <c r="BS18" s="448">
        <v>2329</v>
      </c>
      <c r="BT18" s="448">
        <v>85</v>
      </c>
      <c r="BU18" s="448">
        <v>1031</v>
      </c>
      <c r="BV18" s="448">
        <v>6502</v>
      </c>
      <c r="BW18" s="448">
        <v>69046</v>
      </c>
      <c r="BX18" s="450">
        <v>13</v>
      </c>
      <c r="BY18" s="448">
        <v>626</v>
      </c>
      <c r="BZ18" s="448">
        <v>7540</v>
      </c>
      <c r="CA18" s="448">
        <v>4</v>
      </c>
      <c r="CB18" s="448">
        <v>41</v>
      </c>
      <c r="CC18" s="448">
        <v>24</v>
      </c>
      <c r="CD18" s="448">
        <v>382</v>
      </c>
      <c r="CE18" s="448">
        <v>199</v>
      </c>
      <c r="CF18" s="448">
        <v>8767</v>
      </c>
      <c r="CG18" s="448">
        <v>47</v>
      </c>
      <c r="CH18" s="448">
        <v>6103</v>
      </c>
      <c r="CI18" s="448">
        <v>1</v>
      </c>
      <c r="CJ18" s="448">
        <v>1</v>
      </c>
      <c r="CK18" s="450">
        <v>13</v>
      </c>
      <c r="CL18" s="448">
        <v>168</v>
      </c>
      <c r="CM18" s="448">
        <v>3353</v>
      </c>
      <c r="CN18" s="448">
        <v>130</v>
      </c>
      <c r="CO18" s="448">
        <v>1595</v>
      </c>
      <c r="CP18" s="448">
        <v>38</v>
      </c>
      <c r="CQ18" s="448">
        <v>775</v>
      </c>
      <c r="CR18" s="448">
        <v>80</v>
      </c>
      <c r="CS18" s="448">
        <v>5235</v>
      </c>
      <c r="CT18" s="448">
        <v>88</v>
      </c>
      <c r="CU18" s="448">
        <v>1830</v>
      </c>
      <c r="CV18" s="448">
        <v>261</v>
      </c>
      <c r="CW18" s="448">
        <v>31605</v>
      </c>
      <c r="CX18" s="450">
        <v>13</v>
      </c>
      <c r="CY18" s="448">
        <v>18</v>
      </c>
      <c r="CZ18" s="448">
        <v>1237</v>
      </c>
      <c r="DA18" s="448">
        <v>75</v>
      </c>
      <c r="DB18" s="448">
        <v>498</v>
      </c>
      <c r="DC18" s="448">
        <v>6</v>
      </c>
      <c r="DD18" s="448">
        <v>92</v>
      </c>
      <c r="DE18" s="448">
        <v>7</v>
      </c>
      <c r="DF18" s="448">
        <v>66</v>
      </c>
      <c r="DG18" s="448">
        <v>30</v>
      </c>
      <c r="DH18" s="448">
        <v>2367</v>
      </c>
      <c r="DI18" s="448">
        <v>32</v>
      </c>
      <c r="DJ18" s="448">
        <v>505</v>
      </c>
      <c r="DK18" s="450">
        <v>13</v>
      </c>
      <c r="DL18" s="448">
        <v>17</v>
      </c>
      <c r="DM18" s="448">
        <v>50</v>
      </c>
      <c r="DN18" s="448">
        <v>156</v>
      </c>
      <c r="DO18" s="448">
        <v>4025</v>
      </c>
      <c r="DP18" s="448">
        <v>63</v>
      </c>
      <c r="DQ18" s="448">
        <v>989</v>
      </c>
      <c r="DR18" s="448">
        <v>7</v>
      </c>
      <c r="DS18" s="448">
        <v>27</v>
      </c>
      <c r="DT18" s="448">
        <v>15</v>
      </c>
      <c r="DU18" s="448">
        <v>581</v>
      </c>
      <c r="DV18" s="448">
        <v>22</v>
      </c>
      <c r="DW18" s="448">
        <v>622</v>
      </c>
      <c r="DX18" s="450">
        <v>13</v>
      </c>
      <c r="DY18" s="448">
        <v>412</v>
      </c>
      <c r="DZ18" s="448">
        <v>44035</v>
      </c>
      <c r="EA18" s="448">
        <v>26</v>
      </c>
      <c r="EB18" s="448">
        <v>309</v>
      </c>
      <c r="EC18" s="448">
        <v>58</v>
      </c>
      <c r="ED18" s="448">
        <v>236</v>
      </c>
      <c r="EE18" s="448">
        <v>0</v>
      </c>
      <c r="EF18" s="448">
        <v>0</v>
      </c>
      <c r="EG18" s="448">
        <v>50</v>
      </c>
      <c r="EH18" s="448">
        <v>2677</v>
      </c>
      <c r="EI18" s="448">
        <v>571</v>
      </c>
      <c r="EJ18" s="448">
        <v>13461</v>
      </c>
      <c r="EK18" s="450">
        <v>13</v>
      </c>
      <c r="EL18" s="448">
        <v>11</v>
      </c>
      <c r="EM18" s="448">
        <v>113</v>
      </c>
      <c r="EN18" s="448">
        <v>10</v>
      </c>
      <c r="EO18" s="448">
        <v>153</v>
      </c>
      <c r="EP18" s="448">
        <v>29</v>
      </c>
      <c r="EQ18" s="448">
        <v>861</v>
      </c>
      <c r="ER18" s="448">
        <v>33</v>
      </c>
      <c r="ES18" s="448">
        <v>270</v>
      </c>
      <c r="ET18" s="448">
        <v>3</v>
      </c>
      <c r="EU18" s="448">
        <v>10</v>
      </c>
      <c r="EV18" s="448">
        <v>5</v>
      </c>
      <c r="EW18" s="448">
        <v>37</v>
      </c>
      <c r="EX18" s="450">
        <v>13</v>
      </c>
      <c r="EY18" s="448">
        <v>6</v>
      </c>
      <c r="EZ18" s="448">
        <v>8</v>
      </c>
      <c r="FA18" s="448">
        <v>14</v>
      </c>
      <c r="FB18" s="448">
        <v>185</v>
      </c>
      <c r="FC18" s="448">
        <v>0</v>
      </c>
      <c r="FD18" s="448">
        <v>0</v>
      </c>
      <c r="FE18" s="448">
        <v>10</v>
      </c>
      <c r="FF18" s="448">
        <v>426</v>
      </c>
      <c r="FG18" s="448">
        <v>1</v>
      </c>
      <c r="FH18" s="448">
        <v>7</v>
      </c>
      <c r="FI18" s="448">
        <v>1</v>
      </c>
      <c r="FJ18" s="448">
        <v>2</v>
      </c>
      <c r="FK18" s="450">
        <v>13</v>
      </c>
      <c r="FL18" s="448">
        <v>17</v>
      </c>
      <c r="FM18" s="448">
        <v>873</v>
      </c>
      <c r="FN18" s="448">
        <v>8</v>
      </c>
      <c r="FO18" s="448">
        <v>85</v>
      </c>
      <c r="FP18" s="448">
        <v>7</v>
      </c>
      <c r="FQ18" s="448">
        <v>246</v>
      </c>
      <c r="FR18" s="448">
        <v>32</v>
      </c>
      <c r="FS18" s="448">
        <v>2727</v>
      </c>
      <c r="FT18" s="448">
        <v>137</v>
      </c>
      <c r="FU18" s="448">
        <v>2525</v>
      </c>
      <c r="FV18" s="172">
        <f t="shared" si="0"/>
        <v>16568</v>
      </c>
      <c r="FW18" s="172">
        <f t="shared" si="0"/>
        <v>408554</v>
      </c>
      <c r="FX18" s="172"/>
      <c r="GA18" s="448"/>
      <c r="GB18" s="448"/>
    </row>
    <row r="19" spans="1:184">
      <c r="A19" s="173">
        <v>14</v>
      </c>
      <c r="B19" s="174" t="s">
        <v>326</v>
      </c>
      <c r="C19" s="448">
        <v>403</v>
      </c>
      <c r="D19" s="448">
        <v>5351</v>
      </c>
      <c r="E19" s="448">
        <v>97</v>
      </c>
      <c r="F19" s="448">
        <v>3483</v>
      </c>
      <c r="G19" s="448">
        <v>33</v>
      </c>
      <c r="H19" s="448">
        <v>411</v>
      </c>
      <c r="I19" s="448">
        <v>7</v>
      </c>
      <c r="J19" s="448">
        <v>100</v>
      </c>
      <c r="K19" s="450">
        <v>14</v>
      </c>
      <c r="L19" s="448">
        <v>25</v>
      </c>
      <c r="M19" s="448">
        <v>1386</v>
      </c>
      <c r="N19" s="448">
        <v>723</v>
      </c>
      <c r="O19" s="448">
        <v>7518</v>
      </c>
      <c r="P19" s="448">
        <v>217</v>
      </c>
      <c r="Q19" s="448">
        <v>861</v>
      </c>
      <c r="R19" s="448">
        <v>12</v>
      </c>
      <c r="S19" s="448">
        <v>180</v>
      </c>
      <c r="T19" s="448">
        <v>108</v>
      </c>
      <c r="U19" s="448">
        <v>1588</v>
      </c>
      <c r="V19" s="448">
        <v>101</v>
      </c>
      <c r="W19" s="448">
        <v>1113</v>
      </c>
      <c r="X19" s="450">
        <v>14</v>
      </c>
      <c r="Y19" s="448">
        <v>12</v>
      </c>
      <c r="Z19" s="448">
        <v>457</v>
      </c>
      <c r="AA19" s="448">
        <v>16</v>
      </c>
      <c r="AB19" s="448">
        <v>340</v>
      </c>
      <c r="AC19" s="448">
        <v>21</v>
      </c>
      <c r="AD19" s="448">
        <v>1161</v>
      </c>
      <c r="AE19" s="448">
        <v>53</v>
      </c>
      <c r="AF19" s="448">
        <v>2082</v>
      </c>
      <c r="AG19" s="448">
        <v>13</v>
      </c>
      <c r="AH19" s="448">
        <v>246</v>
      </c>
      <c r="AI19" s="448">
        <v>1542</v>
      </c>
      <c r="AJ19" s="448">
        <v>15574</v>
      </c>
      <c r="AK19" s="450">
        <v>14</v>
      </c>
      <c r="AL19" s="448">
        <v>31</v>
      </c>
      <c r="AM19" s="448">
        <v>339</v>
      </c>
      <c r="AN19" s="448">
        <v>10</v>
      </c>
      <c r="AO19" s="448">
        <v>1653</v>
      </c>
      <c r="AP19" s="448">
        <v>45</v>
      </c>
      <c r="AQ19" s="448">
        <v>2696</v>
      </c>
      <c r="AR19" s="448">
        <v>307</v>
      </c>
      <c r="AS19" s="448">
        <v>9178</v>
      </c>
      <c r="AT19" s="448">
        <v>65</v>
      </c>
      <c r="AU19" s="448">
        <v>1444</v>
      </c>
      <c r="AV19" s="448">
        <v>46</v>
      </c>
      <c r="AW19" s="448">
        <v>6151</v>
      </c>
      <c r="AX19" s="450">
        <v>14</v>
      </c>
      <c r="AY19" s="448">
        <v>16</v>
      </c>
      <c r="AZ19" s="448">
        <v>46</v>
      </c>
      <c r="BA19" s="448">
        <v>9</v>
      </c>
      <c r="BB19" s="448">
        <v>21</v>
      </c>
      <c r="BC19" s="448">
        <v>28</v>
      </c>
      <c r="BD19" s="448">
        <v>535</v>
      </c>
      <c r="BE19" s="448">
        <v>83</v>
      </c>
      <c r="BF19" s="448">
        <v>2552</v>
      </c>
      <c r="BG19" s="448">
        <v>813</v>
      </c>
      <c r="BH19" s="448">
        <v>3326</v>
      </c>
      <c r="BI19" s="448">
        <v>58</v>
      </c>
      <c r="BJ19" s="448">
        <v>3071</v>
      </c>
      <c r="BK19" s="450">
        <v>14</v>
      </c>
      <c r="BL19" s="448">
        <v>6</v>
      </c>
      <c r="BM19" s="448">
        <v>32</v>
      </c>
      <c r="BN19" s="448">
        <v>7</v>
      </c>
      <c r="BO19" s="448">
        <v>218</v>
      </c>
      <c r="BP19" s="448">
        <v>57</v>
      </c>
      <c r="BQ19" s="448">
        <v>484</v>
      </c>
      <c r="BR19" s="448">
        <v>40</v>
      </c>
      <c r="BS19" s="448">
        <v>425</v>
      </c>
      <c r="BT19" s="448">
        <v>213</v>
      </c>
      <c r="BU19" s="448">
        <v>6096</v>
      </c>
      <c r="BV19" s="448">
        <v>22216</v>
      </c>
      <c r="BW19" s="448">
        <v>247850</v>
      </c>
      <c r="BX19" s="450">
        <v>14</v>
      </c>
      <c r="BY19" s="448">
        <v>2175</v>
      </c>
      <c r="BZ19" s="448">
        <v>37819</v>
      </c>
      <c r="CA19" s="448">
        <v>4</v>
      </c>
      <c r="CB19" s="448">
        <v>4</v>
      </c>
      <c r="CC19" s="448">
        <v>46</v>
      </c>
      <c r="CD19" s="448">
        <v>2781</v>
      </c>
      <c r="CE19" s="448">
        <v>109</v>
      </c>
      <c r="CF19" s="448">
        <v>727</v>
      </c>
      <c r="CG19" s="448">
        <v>65</v>
      </c>
      <c r="CH19" s="448">
        <v>5935</v>
      </c>
      <c r="CI19" s="448">
        <v>14</v>
      </c>
      <c r="CJ19" s="448">
        <v>201</v>
      </c>
      <c r="CK19" s="450">
        <v>14</v>
      </c>
      <c r="CL19" s="448">
        <v>220</v>
      </c>
      <c r="CM19" s="448">
        <v>3456</v>
      </c>
      <c r="CN19" s="448">
        <v>245</v>
      </c>
      <c r="CO19" s="448">
        <v>2249</v>
      </c>
      <c r="CP19" s="448">
        <v>52</v>
      </c>
      <c r="CQ19" s="448">
        <v>1055</v>
      </c>
      <c r="CR19" s="448">
        <v>125</v>
      </c>
      <c r="CS19" s="448">
        <v>5659</v>
      </c>
      <c r="CT19" s="448">
        <v>134</v>
      </c>
      <c r="CU19" s="448">
        <v>2345</v>
      </c>
      <c r="CV19" s="448">
        <v>129</v>
      </c>
      <c r="CW19" s="448">
        <v>2305</v>
      </c>
      <c r="CX19" s="450">
        <v>14</v>
      </c>
      <c r="CY19" s="448">
        <v>41</v>
      </c>
      <c r="CZ19" s="448">
        <v>2720</v>
      </c>
      <c r="DA19" s="448">
        <v>41</v>
      </c>
      <c r="DB19" s="448">
        <v>164</v>
      </c>
      <c r="DC19" s="448">
        <v>15</v>
      </c>
      <c r="DD19" s="448">
        <v>777</v>
      </c>
      <c r="DE19" s="448">
        <v>13</v>
      </c>
      <c r="DF19" s="448">
        <v>488</v>
      </c>
      <c r="DG19" s="448">
        <v>16</v>
      </c>
      <c r="DH19" s="448">
        <v>292</v>
      </c>
      <c r="DI19" s="448">
        <v>87</v>
      </c>
      <c r="DJ19" s="448">
        <v>5164</v>
      </c>
      <c r="DK19" s="450">
        <v>14</v>
      </c>
      <c r="DL19" s="448">
        <v>24</v>
      </c>
      <c r="DM19" s="448">
        <v>59</v>
      </c>
      <c r="DN19" s="448">
        <v>136</v>
      </c>
      <c r="DO19" s="448">
        <v>4061</v>
      </c>
      <c r="DP19" s="448">
        <v>172</v>
      </c>
      <c r="DQ19" s="448">
        <v>2641</v>
      </c>
      <c r="DR19" s="448">
        <v>9</v>
      </c>
      <c r="DS19" s="448">
        <v>211</v>
      </c>
      <c r="DT19" s="448">
        <v>34</v>
      </c>
      <c r="DU19" s="448">
        <v>2095</v>
      </c>
      <c r="DV19" s="448">
        <v>40</v>
      </c>
      <c r="DW19" s="448">
        <v>2350</v>
      </c>
      <c r="DX19" s="450">
        <v>14</v>
      </c>
      <c r="DY19" s="448">
        <v>147</v>
      </c>
      <c r="DZ19" s="448">
        <v>15974</v>
      </c>
      <c r="EA19" s="448">
        <v>58</v>
      </c>
      <c r="EB19" s="448">
        <v>5419</v>
      </c>
      <c r="EC19" s="448">
        <v>38</v>
      </c>
      <c r="ED19" s="448">
        <v>422</v>
      </c>
      <c r="EE19" s="448">
        <v>8</v>
      </c>
      <c r="EF19" s="448">
        <v>100</v>
      </c>
      <c r="EG19" s="448">
        <v>54</v>
      </c>
      <c r="EH19" s="448">
        <v>3441</v>
      </c>
      <c r="EI19" s="448">
        <v>41</v>
      </c>
      <c r="EJ19" s="448">
        <v>639</v>
      </c>
      <c r="EK19" s="450">
        <v>14</v>
      </c>
      <c r="EL19" s="448">
        <v>21</v>
      </c>
      <c r="EM19" s="448">
        <v>387</v>
      </c>
      <c r="EN19" s="448">
        <v>16</v>
      </c>
      <c r="EO19" s="448">
        <v>1108</v>
      </c>
      <c r="EP19" s="448">
        <v>72</v>
      </c>
      <c r="EQ19" s="448">
        <v>2172</v>
      </c>
      <c r="ER19" s="448">
        <v>33</v>
      </c>
      <c r="ES19" s="448">
        <v>2065</v>
      </c>
      <c r="ET19" s="448">
        <v>3</v>
      </c>
      <c r="EU19" s="448">
        <v>9</v>
      </c>
      <c r="EV19" s="448">
        <v>10</v>
      </c>
      <c r="EW19" s="448">
        <v>163</v>
      </c>
      <c r="EX19" s="450">
        <v>14</v>
      </c>
      <c r="EY19" s="448">
        <v>20</v>
      </c>
      <c r="EZ19" s="448">
        <v>321</v>
      </c>
      <c r="FA19" s="448">
        <v>86</v>
      </c>
      <c r="FB19" s="448">
        <v>7572</v>
      </c>
      <c r="FC19" s="448">
        <v>5</v>
      </c>
      <c r="FD19" s="448">
        <v>163</v>
      </c>
      <c r="FE19" s="448">
        <v>22</v>
      </c>
      <c r="FF19" s="448">
        <v>2550</v>
      </c>
      <c r="FG19" s="448">
        <v>1</v>
      </c>
      <c r="FH19" s="448">
        <v>4</v>
      </c>
      <c r="FI19" s="448">
        <v>6</v>
      </c>
      <c r="FJ19" s="448">
        <v>12</v>
      </c>
      <c r="FK19" s="450">
        <v>14</v>
      </c>
      <c r="FL19" s="448">
        <v>44</v>
      </c>
      <c r="FM19" s="448">
        <v>664</v>
      </c>
      <c r="FN19" s="448">
        <v>45</v>
      </c>
      <c r="FO19" s="448">
        <v>1980</v>
      </c>
      <c r="FP19" s="448">
        <v>10</v>
      </c>
      <c r="FQ19" s="448">
        <v>274</v>
      </c>
      <c r="FR19" s="448">
        <v>24</v>
      </c>
      <c r="FS19" s="448">
        <v>215</v>
      </c>
      <c r="FT19" s="448">
        <v>85</v>
      </c>
      <c r="FU19" s="448">
        <v>7649</v>
      </c>
      <c r="FV19" s="172">
        <f t="shared" si="0"/>
        <v>32228</v>
      </c>
      <c r="FW19" s="172">
        <f t="shared" si="0"/>
        <v>466829</v>
      </c>
      <c r="FX19" s="172"/>
      <c r="GA19" s="448"/>
      <c r="GB19" s="448"/>
    </row>
    <row r="20" spans="1:184">
      <c r="A20" s="173">
        <v>15</v>
      </c>
      <c r="B20" s="171" t="s">
        <v>327</v>
      </c>
      <c r="C20" s="448">
        <v>92</v>
      </c>
      <c r="D20" s="448">
        <v>591</v>
      </c>
      <c r="E20" s="448">
        <v>1</v>
      </c>
      <c r="F20" s="448">
        <v>9</v>
      </c>
      <c r="G20" s="448">
        <v>5</v>
      </c>
      <c r="H20" s="448">
        <v>187</v>
      </c>
      <c r="I20" s="448">
        <v>2</v>
      </c>
      <c r="J20" s="448">
        <v>6</v>
      </c>
      <c r="K20" s="450">
        <v>15</v>
      </c>
      <c r="L20" s="448">
        <v>1</v>
      </c>
      <c r="M20" s="448">
        <v>4</v>
      </c>
      <c r="N20" s="448">
        <v>178</v>
      </c>
      <c r="O20" s="448">
        <v>2145</v>
      </c>
      <c r="P20" s="448">
        <v>25</v>
      </c>
      <c r="Q20" s="448">
        <v>81</v>
      </c>
      <c r="R20" s="448">
        <v>0</v>
      </c>
      <c r="S20" s="448">
        <v>0</v>
      </c>
      <c r="T20" s="448">
        <v>11</v>
      </c>
      <c r="U20" s="448">
        <v>29</v>
      </c>
      <c r="V20" s="448">
        <v>37</v>
      </c>
      <c r="W20" s="448">
        <v>439</v>
      </c>
      <c r="X20" s="450">
        <v>15</v>
      </c>
      <c r="Y20" s="448">
        <v>1</v>
      </c>
      <c r="Z20" s="448">
        <v>1</v>
      </c>
      <c r="AA20" s="448">
        <v>0</v>
      </c>
      <c r="AB20" s="448">
        <v>0</v>
      </c>
      <c r="AC20" s="448">
        <v>1</v>
      </c>
      <c r="AD20" s="448">
        <v>1</v>
      </c>
      <c r="AE20" s="448">
        <v>130</v>
      </c>
      <c r="AF20" s="448">
        <v>1584</v>
      </c>
      <c r="AG20" s="448">
        <v>0</v>
      </c>
      <c r="AH20" s="448">
        <v>0</v>
      </c>
      <c r="AI20" s="448">
        <v>129</v>
      </c>
      <c r="AJ20" s="448">
        <v>1235</v>
      </c>
      <c r="AK20" s="450">
        <v>15</v>
      </c>
      <c r="AL20" s="448">
        <v>17</v>
      </c>
      <c r="AM20" s="448">
        <v>66</v>
      </c>
      <c r="AN20" s="448">
        <v>3</v>
      </c>
      <c r="AO20" s="448">
        <v>45</v>
      </c>
      <c r="AP20" s="448">
        <v>18</v>
      </c>
      <c r="AQ20" s="448">
        <v>1114</v>
      </c>
      <c r="AR20" s="448">
        <v>39</v>
      </c>
      <c r="AS20" s="448">
        <v>238</v>
      </c>
      <c r="AT20" s="448">
        <v>4</v>
      </c>
      <c r="AU20" s="448">
        <v>17</v>
      </c>
      <c r="AV20" s="448">
        <v>1</v>
      </c>
      <c r="AW20" s="448">
        <v>2</v>
      </c>
      <c r="AX20" s="450">
        <v>15</v>
      </c>
      <c r="AY20" s="448">
        <v>4</v>
      </c>
      <c r="AZ20" s="448">
        <v>10</v>
      </c>
      <c r="BA20" s="448">
        <v>0</v>
      </c>
      <c r="BB20" s="448">
        <v>0</v>
      </c>
      <c r="BC20" s="448">
        <v>2</v>
      </c>
      <c r="BD20" s="448">
        <v>16</v>
      </c>
      <c r="BE20" s="448">
        <v>4</v>
      </c>
      <c r="BF20" s="448">
        <v>54</v>
      </c>
      <c r="BG20" s="448">
        <v>525</v>
      </c>
      <c r="BH20" s="448">
        <v>4139</v>
      </c>
      <c r="BI20" s="448">
        <v>3</v>
      </c>
      <c r="BJ20" s="448">
        <v>15</v>
      </c>
      <c r="BK20" s="450">
        <v>15</v>
      </c>
      <c r="BL20" s="448">
        <v>0</v>
      </c>
      <c r="BM20" s="448">
        <v>0</v>
      </c>
      <c r="BN20" s="448">
        <v>0</v>
      </c>
      <c r="BO20" s="448">
        <v>0</v>
      </c>
      <c r="BP20" s="448">
        <v>86</v>
      </c>
      <c r="BQ20" s="448">
        <v>323</v>
      </c>
      <c r="BR20" s="448">
        <v>40</v>
      </c>
      <c r="BS20" s="448">
        <v>231</v>
      </c>
      <c r="BT20" s="448">
        <v>5</v>
      </c>
      <c r="BU20" s="448">
        <v>24</v>
      </c>
      <c r="BV20" s="448">
        <v>3411</v>
      </c>
      <c r="BW20" s="448">
        <v>30947</v>
      </c>
      <c r="BX20" s="450">
        <v>15</v>
      </c>
      <c r="BY20" s="448">
        <v>720</v>
      </c>
      <c r="BZ20" s="448">
        <v>5878</v>
      </c>
      <c r="CA20" s="448">
        <v>0</v>
      </c>
      <c r="CB20" s="448">
        <v>0</v>
      </c>
      <c r="CC20" s="448">
        <v>2</v>
      </c>
      <c r="CD20" s="448">
        <v>106</v>
      </c>
      <c r="CE20" s="448">
        <v>26</v>
      </c>
      <c r="CF20" s="448">
        <v>335</v>
      </c>
      <c r="CG20" s="448">
        <v>4</v>
      </c>
      <c r="CH20" s="448">
        <v>150</v>
      </c>
      <c r="CI20" s="448">
        <v>0</v>
      </c>
      <c r="CJ20" s="448">
        <v>0</v>
      </c>
      <c r="CK20" s="450">
        <v>15</v>
      </c>
      <c r="CL20" s="448">
        <v>8</v>
      </c>
      <c r="CM20" s="448">
        <v>75</v>
      </c>
      <c r="CN20" s="448">
        <v>296</v>
      </c>
      <c r="CO20" s="448">
        <v>2440</v>
      </c>
      <c r="CP20" s="448">
        <v>4</v>
      </c>
      <c r="CQ20" s="448">
        <v>303</v>
      </c>
      <c r="CR20" s="448">
        <v>17</v>
      </c>
      <c r="CS20" s="448">
        <v>230</v>
      </c>
      <c r="CT20" s="448">
        <v>115</v>
      </c>
      <c r="CU20" s="448">
        <v>687</v>
      </c>
      <c r="CV20" s="448">
        <v>16</v>
      </c>
      <c r="CW20" s="448">
        <v>80</v>
      </c>
      <c r="CX20" s="450">
        <v>15</v>
      </c>
      <c r="CY20" s="448">
        <v>4</v>
      </c>
      <c r="CZ20" s="448">
        <v>22</v>
      </c>
      <c r="DA20" s="448">
        <v>7</v>
      </c>
      <c r="DB20" s="448">
        <v>23</v>
      </c>
      <c r="DC20" s="448">
        <v>0</v>
      </c>
      <c r="DD20" s="448">
        <v>0</v>
      </c>
      <c r="DE20" s="448">
        <v>0</v>
      </c>
      <c r="DF20" s="448">
        <v>0</v>
      </c>
      <c r="DG20" s="448">
        <v>30</v>
      </c>
      <c r="DH20" s="448">
        <v>193</v>
      </c>
      <c r="DI20" s="448">
        <v>12</v>
      </c>
      <c r="DJ20" s="448">
        <v>194</v>
      </c>
      <c r="DK20" s="450">
        <v>15</v>
      </c>
      <c r="DL20" s="448">
        <v>0</v>
      </c>
      <c r="DM20" s="448">
        <v>0</v>
      </c>
      <c r="DN20" s="448">
        <v>18</v>
      </c>
      <c r="DO20" s="448">
        <v>92</v>
      </c>
      <c r="DP20" s="448">
        <v>15</v>
      </c>
      <c r="DQ20" s="448">
        <v>172</v>
      </c>
      <c r="DR20" s="448">
        <v>0</v>
      </c>
      <c r="DS20" s="448">
        <v>0</v>
      </c>
      <c r="DT20" s="448">
        <v>2</v>
      </c>
      <c r="DU20" s="448">
        <v>58</v>
      </c>
      <c r="DV20" s="448">
        <v>1</v>
      </c>
      <c r="DW20" s="448">
        <v>4</v>
      </c>
      <c r="DX20" s="450">
        <v>15</v>
      </c>
      <c r="DY20" s="448">
        <v>90</v>
      </c>
      <c r="DZ20" s="448">
        <v>2083</v>
      </c>
      <c r="EA20" s="448">
        <v>7</v>
      </c>
      <c r="EB20" s="448">
        <v>139</v>
      </c>
      <c r="EC20" s="448">
        <v>22</v>
      </c>
      <c r="ED20" s="448">
        <v>419</v>
      </c>
      <c r="EE20" s="448">
        <v>0</v>
      </c>
      <c r="EF20" s="448">
        <v>0</v>
      </c>
      <c r="EG20" s="448">
        <v>4</v>
      </c>
      <c r="EH20" s="448">
        <v>711</v>
      </c>
      <c r="EI20" s="448">
        <v>92</v>
      </c>
      <c r="EJ20" s="448">
        <v>1236</v>
      </c>
      <c r="EK20" s="450">
        <v>15</v>
      </c>
      <c r="EL20" s="448">
        <v>3</v>
      </c>
      <c r="EM20" s="448">
        <v>10</v>
      </c>
      <c r="EN20" s="448">
        <v>2</v>
      </c>
      <c r="EO20" s="448">
        <v>34</v>
      </c>
      <c r="EP20" s="448">
        <v>7</v>
      </c>
      <c r="EQ20" s="448">
        <v>122</v>
      </c>
      <c r="ER20" s="448">
        <v>1</v>
      </c>
      <c r="ES20" s="448">
        <v>8</v>
      </c>
      <c r="ET20" s="448">
        <v>3</v>
      </c>
      <c r="EU20" s="448">
        <v>20</v>
      </c>
      <c r="EV20" s="448">
        <v>1</v>
      </c>
      <c r="EW20" s="448">
        <v>2</v>
      </c>
      <c r="EX20" s="450">
        <v>15</v>
      </c>
      <c r="EY20" s="448">
        <v>3</v>
      </c>
      <c r="EZ20" s="448">
        <v>14</v>
      </c>
      <c r="FA20" s="448">
        <v>1</v>
      </c>
      <c r="FB20" s="448">
        <v>1</v>
      </c>
      <c r="FC20" s="448">
        <v>0</v>
      </c>
      <c r="FD20" s="448">
        <v>0</v>
      </c>
      <c r="FE20" s="448">
        <v>18</v>
      </c>
      <c r="FF20" s="448">
        <v>813</v>
      </c>
      <c r="FG20" s="448">
        <v>0</v>
      </c>
      <c r="FH20" s="448">
        <v>0</v>
      </c>
      <c r="FI20" s="448">
        <v>2</v>
      </c>
      <c r="FJ20" s="448">
        <v>4</v>
      </c>
      <c r="FK20" s="450">
        <v>15</v>
      </c>
      <c r="FL20" s="448">
        <v>0</v>
      </c>
      <c r="FM20" s="448">
        <v>0</v>
      </c>
      <c r="FN20" s="448">
        <v>1</v>
      </c>
      <c r="FO20" s="448">
        <v>37</v>
      </c>
      <c r="FP20" s="448">
        <v>1</v>
      </c>
      <c r="FQ20" s="448">
        <v>1</v>
      </c>
      <c r="FR20" s="448">
        <v>2</v>
      </c>
      <c r="FS20" s="448">
        <v>4</v>
      </c>
      <c r="FT20" s="448">
        <v>2</v>
      </c>
      <c r="FU20" s="448">
        <v>18</v>
      </c>
      <c r="FV20" s="172">
        <f t="shared" si="0"/>
        <v>6334</v>
      </c>
      <c r="FW20" s="172">
        <f t="shared" si="0"/>
        <v>60271</v>
      </c>
      <c r="FX20" s="172"/>
      <c r="GA20" s="448"/>
      <c r="GB20" s="448"/>
    </row>
    <row r="21" spans="1:184">
      <c r="A21" s="173">
        <v>16</v>
      </c>
      <c r="B21" s="171" t="s">
        <v>328</v>
      </c>
      <c r="C21" s="448">
        <v>197</v>
      </c>
      <c r="D21" s="448">
        <v>1443</v>
      </c>
      <c r="E21" s="448">
        <v>22</v>
      </c>
      <c r="F21" s="448">
        <v>68</v>
      </c>
      <c r="G21" s="448">
        <v>93</v>
      </c>
      <c r="H21" s="448">
        <v>371</v>
      </c>
      <c r="I21" s="448">
        <v>0</v>
      </c>
      <c r="J21" s="448">
        <v>0</v>
      </c>
      <c r="K21" s="450">
        <v>16</v>
      </c>
      <c r="L21" s="448">
        <v>24</v>
      </c>
      <c r="M21" s="448">
        <v>103</v>
      </c>
      <c r="N21" s="448">
        <v>311</v>
      </c>
      <c r="O21" s="448">
        <v>2207</v>
      </c>
      <c r="P21" s="448">
        <v>373</v>
      </c>
      <c r="Q21" s="448">
        <v>2405</v>
      </c>
      <c r="R21" s="448">
        <v>46</v>
      </c>
      <c r="S21" s="448">
        <v>155</v>
      </c>
      <c r="T21" s="448">
        <v>257</v>
      </c>
      <c r="U21" s="448">
        <v>743</v>
      </c>
      <c r="V21" s="448">
        <v>338</v>
      </c>
      <c r="W21" s="448">
        <v>1947</v>
      </c>
      <c r="X21" s="450">
        <v>16</v>
      </c>
      <c r="Y21" s="448">
        <v>36</v>
      </c>
      <c r="Z21" s="448">
        <v>270</v>
      </c>
      <c r="AA21" s="448">
        <v>5</v>
      </c>
      <c r="AB21" s="448">
        <v>29</v>
      </c>
      <c r="AC21" s="448">
        <v>4</v>
      </c>
      <c r="AD21" s="448">
        <v>8</v>
      </c>
      <c r="AE21" s="448">
        <v>63</v>
      </c>
      <c r="AF21" s="448">
        <v>1321</v>
      </c>
      <c r="AG21" s="448">
        <v>61</v>
      </c>
      <c r="AH21" s="448">
        <v>363</v>
      </c>
      <c r="AI21" s="448">
        <v>445</v>
      </c>
      <c r="AJ21" s="448">
        <v>3915</v>
      </c>
      <c r="AK21" s="450">
        <v>16</v>
      </c>
      <c r="AL21" s="448">
        <v>128</v>
      </c>
      <c r="AM21" s="448">
        <v>459</v>
      </c>
      <c r="AN21" s="448">
        <v>21</v>
      </c>
      <c r="AO21" s="448">
        <v>166</v>
      </c>
      <c r="AP21" s="448">
        <v>57</v>
      </c>
      <c r="AQ21" s="448">
        <v>576</v>
      </c>
      <c r="AR21" s="448">
        <v>220</v>
      </c>
      <c r="AS21" s="448">
        <v>997</v>
      </c>
      <c r="AT21" s="448">
        <v>35</v>
      </c>
      <c r="AU21" s="448">
        <v>244</v>
      </c>
      <c r="AV21" s="448">
        <v>102</v>
      </c>
      <c r="AW21" s="448">
        <v>277</v>
      </c>
      <c r="AX21" s="450">
        <v>16</v>
      </c>
      <c r="AY21" s="448">
        <v>19</v>
      </c>
      <c r="AZ21" s="448">
        <v>90</v>
      </c>
      <c r="BA21" s="448">
        <v>32</v>
      </c>
      <c r="BB21" s="448">
        <v>100</v>
      </c>
      <c r="BC21" s="448">
        <v>47</v>
      </c>
      <c r="BD21" s="448">
        <v>153</v>
      </c>
      <c r="BE21" s="448">
        <v>74</v>
      </c>
      <c r="BF21" s="448">
        <v>413</v>
      </c>
      <c r="BG21" s="448">
        <v>227</v>
      </c>
      <c r="BH21" s="448">
        <v>874</v>
      </c>
      <c r="BI21" s="448">
        <v>73</v>
      </c>
      <c r="BJ21" s="448">
        <v>338</v>
      </c>
      <c r="BK21" s="450">
        <v>16</v>
      </c>
      <c r="BL21" s="448">
        <v>39</v>
      </c>
      <c r="BM21" s="448">
        <v>94</v>
      </c>
      <c r="BN21" s="448">
        <v>3</v>
      </c>
      <c r="BO21" s="448">
        <v>6</v>
      </c>
      <c r="BP21" s="448">
        <v>252</v>
      </c>
      <c r="BQ21" s="448">
        <v>1055</v>
      </c>
      <c r="BR21" s="448">
        <v>106</v>
      </c>
      <c r="BS21" s="448">
        <v>1171</v>
      </c>
      <c r="BT21" s="448">
        <v>210</v>
      </c>
      <c r="BU21" s="448">
        <v>1650</v>
      </c>
      <c r="BV21" s="448">
        <v>1891</v>
      </c>
      <c r="BW21" s="448">
        <v>8266</v>
      </c>
      <c r="BX21" s="450">
        <v>16</v>
      </c>
      <c r="BY21" s="448">
        <v>643</v>
      </c>
      <c r="BZ21" s="448">
        <v>3640</v>
      </c>
      <c r="CA21" s="448">
        <v>23</v>
      </c>
      <c r="CB21" s="448">
        <v>63</v>
      </c>
      <c r="CC21" s="448">
        <v>179</v>
      </c>
      <c r="CD21" s="448">
        <v>3060</v>
      </c>
      <c r="CE21" s="448">
        <v>130</v>
      </c>
      <c r="CF21" s="448">
        <v>1074</v>
      </c>
      <c r="CG21" s="448">
        <v>59</v>
      </c>
      <c r="CH21" s="448">
        <v>447</v>
      </c>
      <c r="CI21" s="448">
        <v>35</v>
      </c>
      <c r="CJ21" s="448">
        <v>114</v>
      </c>
      <c r="CK21" s="450">
        <v>16</v>
      </c>
      <c r="CL21" s="448">
        <v>360</v>
      </c>
      <c r="CM21" s="448">
        <v>4527</v>
      </c>
      <c r="CN21" s="448">
        <v>250</v>
      </c>
      <c r="CO21" s="448">
        <v>1034</v>
      </c>
      <c r="CP21" s="448">
        <v>115</v>
      </c>
      <c r="CQ21" s="448">
        <v>734</v>
      </c>
      <c r="CR21" s="448">
        <v>66</v>
      </c>
      <c r="CS21" s="448">
        <v>281</v>
      </c>
      <c r="CT21" s="448">
        <v>321</v>
      </c>
      <c r="CU21" s="448">
        <v>1770</v>
      </c>
      <c r="CV21" s="448">
        <v>87</v>
      </c>
      <c r="CW21" s="448">
        <v>438</v>
      </c>
      <c r="CX21" s="450">
        <v>16</v>
      </c>
      <c r="CY21" s="448">
        <v>5</v>
      </c>
      <c r="CZ21" s="448">
        <v>19</v>
      </c>
      <c r="DA21" s="448">
        <v>418</v>
      </c>
      <c r="DB21" s="448">
        <v>1313</v>
      </c>
      <c r="DC21" s="448">
        <v>4</v>
      </c>
      <c r="DD21" s="448">
        <v>11</v>
      </c>
      <c r="DE21" s="448">
        <v>35</v>
      </c>
      <c r="DF21" s="448">
        <v>94</v>
      </c>
      <c r="DG21" s="448">
        <v>24</v>
      </c>
      <c r="DH21" s="448">
        <v>60</v>
      </c>
      <c r="DI21" s="448">
        <v>135</v>
      </c>
      <c r="DJ21" s="448">
        <v>1015</v>
      </c>
      <c r="DK21" s="450">
        <v>16</v>
      </c>
      <c r="DL21" s="448">
        <v>62</v>
      </c>
      <c r="DM21" s="448">
        <v>206</v>
      </c>
      <c r="DN21" s="448">
        <v>282</v>
      </c>
      <c r="DO21" s="448">
        <v>2523</v>
      </c>
      <c r="DP21" s="448">
        <v>143</v>
      </c>
      <c r="DQ21" s="448">
        <v>1422</v>
      </c>
      <c r="DR21" s="448">
        <v>4</v>
      </c>
      <c r="DS21" s="448">
        <v>20</v>
      </c>
      <c r="DT21" s="448">
        <v>63</v>
      </c>
      <c r="DU21" s="448">
        <v>328</v>
      </c>
      <c r="DV21" s="448">
        <v>66</v>
      </c>
      <c r="DW21" s="448">
        <v>258</v>
      </c>
      <c r="DX21" s="450">
        <v>16</v>
      </c>
      <c r="DY21" s="448">
        <v>157</v>
      </c>
      <c r="DZ21" s="448">
        <v>1527</v>
      </c>
      <c r="EA21" s="448">
        <v>107</v>
      </c>
      <c r="EB21" s="448">
        <v>519</v>
      </c>
      <c r="EC21" s="448">
        <v>125</v>
      </c>
      <c r="ED21" s="448">
        <v>487</v>
      </c>
      <c r="EE21" s="448">
        <v>8</v>
      </c>
      <c r="EF21" s="448">
        <v>36</v>
      </c>
      <c r="EG21" s="448">
        <v>8</v>
      </c>
      <c r="EH21" s="448">
        <v>33</v>
      </c>
      <c r="EI21" s="448">
        <v>72</v>
      </c>
      <c r="EJ21" s="448">
        <v>308</v>
      </c>
      <c r="EK21" s="450">
        <v>16</v>
      </c>
      <c r="EL21" s="448">
        <v>35</v>
      </c>
      <c r="EM21" s="448">
        <v>252</v>
      </c>
      <c r="EN21" s="448">
        <v>37</v>
      </c>
      <c r="EO21" s="448">
        <v>141</v>
      </c>
      <c r="EP21" s="448">
        <v>84</v>
      </c>
      <c r="EQ21" s="448">
        <v>483</v>
      </c>
      <c r="ER21" s="448">
        <v>39</v>
      </c>
      <c r="ES21" s="448">
        <v>214</v>
      </c>
      <c r="ET21" s="448">
        <v>13</v>
      </c>
      <c r="EU21" s="448">
        <v>17</v>
      </c>
      <c r="EV21" s="448">
        <v>29</v>
      </c>
      <c r="EW21" s="448">
        <v>254</v>
      </c>
      <c r="EX21" s="450">
        <v>16</v>
      </c>
      <c r="EY21" s="448">
        <v>17</v>
      </c>
      <c r="EZ21" s="448">
        <v>47</v>
      </c>
      <c r="FA21" s="448">
        <v>4</v>
      </c>
      <c r="FB21" s="448">
        <v>20</v>
      </c>
      <c r="FC21" s="448">
        <v>5</v>
      </c>
      <c r="FD21" s="448">
        <v>38</v>
      </c>
      <c r="FE21" s="448">
        <v>34</v>
      </c>
      <c r="FF21" s="448">
        <v>250</v>
      </c>
      <c r="FG21" s="448">
        <v>10</v>
      </c>
      <c r="FH21" s="448">
        <v>23</v>
      </c>
      <c r="FI21" s="448">
        <v>6</v>
      </c>
      <c r="FJ21" s="448">
        <v>19</v>
      </c>
      <c r="FK21" s="450">
        <v>16</v>
      </c>
      <c r="FL21" s="448">
        <v>59</v>
      </c>
      <c r="FM21" s="448">
        <v>240</v>
      </c>
      <c r="FN21" s="448">
        <v>49</v>
      </c>
      <c r="FO21" s="448">
        <v>253</v>
      </c>
      <c r="FP21" s="448">
        <v>7</v>
      </c>
      <c r="FQ21" s="448">
        <v>22</v>
      </c>
      <c r="FR21" s="448">
        <v>36</v>
      </c>
      <c r="FS21" s="448">
        <v>164</v>
      </c>
      <c r="FT21" s="448">
        <v>124</v>
      </c>
      <c r="FU21" s="448">
        <v>1911</v>
      </c>
      <c r="FV21" s="172">
        <f t="shared" si="0"/>
        <v>10385</v>
      </c>
      <c r="FW21" s="172">
        <f t="shared" si="0"/>
        <v>63986</v>
      </c>
      <c r="FX21" s="172"/>
      <c r="GA21" s="448"/>
      <c r="GB21" s="448"/>
    </row>
    <row r="22" spans="1:184">
      <c r="A22" s="173">
        <v>17</v>
      </c>
      <c r="B22" s="171" t="s">
        <v>329</v>
      </c>
      <c r="C22" s="448">
        <v>61</v>
      </c>
      <c r="D22" s="448">
        <v>1157</v>
      </c>
      <c r="E22" s="448">
        <v>1</v>
      </c>
      <c r="F22" s="448">
        <v>2</v>
      </c>
      <c r="G22" s="448">
        <v>4</v>
      </c>
      <c r="H22" s="448">
        <v>42</v>
      </c>
      <c r="I22" s="448">
        <v>0</v>
      </c>
      <c r="J22" s="448">
        <v>0</v>
      </c>
      <c r="K22" s="450">
        <v>17</v>
      </c>
      <c r="L22" s="448">
        <v>4</v>
      </c>
      <c r="M22" s="448">
        <v>31</v>
      </c>
      <c r="N22" s="448">
        <v>119</v>
      </c>
      <c r="O22" s="448">
        <v>1005</v>
      </c>
      <c r="P22" s="448">
        <v>32</v>
      </c>
      <c r="Q22" s="448">
        <v>440</v>
      </c>
      <c r="R22" s="448">
        <v>0</v>
      </c>
      <c r="S22" s="448">
        <v>0</v>
      </c>
      <c r="T22" s="448">
        <v>4</v>
      </c>
      <c r="U22" s="448">
        <v>123</v>
      </c>
      <c r="V22" s="448">
        <v>11</v>
      </c>
      <c r="W22" s="448">
        <v>180</v>
      </c>
      <c r="X22" s="450">
        <v>17</v>
      </c>
      <c r="Y22" s="448">
        <v>7</v>
      </c>
      <c r="Z22" s="448">
        <v>277</v>
      </c>
      <c r="AA22" s="448">
        <v>1</v>
      </c>
      <c r="AB22" s="448">
        <v>8</v>
      </c>
      <c r="AC22" s="448">
        <v>2</v>
      </c>
      <c r="AD22" s="448">
        <v>15</v>
      </c>
      <c r="AE22" s="448">
        <v>0</v>
      </c>
      <c r="AF22" s="448">
        <v>0</v>
      </c>
      <c r="AG22" s="448">
        <v>0</v>
      </c>
      <c r="AH22" s="448">
        <v>0</v>
      </c>
      <c r="AI22" s="448">
        <v>116</v>
      </c>
      <c r="AJ22" s="448">
        <v>1722</v>
      </c>
      <c r="AK22" s="450">
        <v>17</v>
      </c>
      <c r="AL22" s="448">
        <v>5</v>
      </c>
      <c r="AM22" s="448">
        <v>29</v>
      </c>
      <c r="AN22" s="448">
        <v>1</v>
      </c>
      <c r="AO22" s="448">
        <v>42</v>
      </c>
      <c r="AP22" s="448">
        <v>18</v>
      </c>
      <c r="AQ22" s="448">
        <v>612</v>
      </c>
      <c r="AR22" s="448">
        <v>33</v>
      </c>
      <c r="AS22" s="448">
        <v>1137</v>
      </c>
      <c r="AT22" s="448">
        <v>14</v>
      </c>
      <c r="AU22" s="448">
        <v>178</v>
      </c>
      <c r="AV22" s="448">
        <v>3</v>
      </c>
      <c r="AW22" s="448">
        <v>98</v>
      </c>
      <c r="AX22" s="450">
        <v>17</v>
      </c>
      <c r="AY22" s="448">
        <v>7</v>
      </c>
      <c r="AZ22" s="448">
        <v>72</v>
      </c>
      <c r="BA22" s="448">
        <v>3</v>
      </c>
      <c r="BB22" s="448">
        <v>25</v>
      </c>
      <c r="BC22" s="448">
        <v>4</v>
      </c>
      <c r="BD22" s="448">
        <v>15</v>
      </c>
      <c r="BE22" s="448">
        <v>22</v>
      </c>
      <c r="BF22" s="448">
        <v>1097</v>
      </c>
      <c r="BG22" s="448">
        <v>99</v>
      </c>
      <c r="BH22" s="448">
        <v>3198</v>
      </c>
      <c r="BI22" s="448">
        <v>0</v>
      </c>
      <c r="BJ22" s="448">
        <v>0</v>
      </c>
      <c r="BK22" s="450">
        <v>17</v>
      </c>
      <c r="BL22" s="448">
        <v>0</v>
      </c>
      <c r="BM22" s="448">
        <v>0</v>
      </c>
      <c r="BN22" s="448">
        <v>1</v>
      </c>
      <c r="BO22" s="448">
        <v>3</v>
      </c>
      <c r="BP22" s="448">
        <v>10</v>
      </c>
      <c r="BQ22" s="448">
        <v>97</v>
      </c>
      <c r="BR22" s="448">
        <v>3</v>
      </c>
      <c r="BS22" s="448">
        <v>16</v>
      </c>
      <c r="BT22" s="448">
        <v>30</v>
      </c>
      <c r="BU22" s="448">
        <v>1253</v>
      </c>
      <c r="BV22" s="448">
        <v>1155</v>
      </c>
      <c r="BW22" s="448">
        <v>17863</v>
      </c>
      <c r="BX22" s="450">
        <v>17</v>
      </c>
      <c r="BY22" s="448">
        <v>256</v>
      </c>
      <c r="BZ22" s="448">
        <v>5335</v>
      </c>
      <c r="CA22" s="448">
        <v>0</v>
      </c>
      <c r="CB22" s="448">
        <v>0</v>
      </c>
      <c r="CC22" s="448">
        <v>2</v>
      </c>
      <c r="CD22" s="448">
        <v>54</v>
      </c>
      <c r="CE22" s="448">
        <v>45</v>
      </c>
      <c r="CF22" s="448">
        <v>1206</v>
      </c>
      <c r="CG22" s="448">
        <v>8</v>
      </c>
      <c r="CH22" s="448">
        <v>735</v>
      </c>
      <c r="CI22" s="448">
        <v>0</v>
      </c>
      <c r="CJ22" s="448">
        <v>0</v>
      </c>
      <c r="CK22" s="450">
        <v>17</v>
      </c>
      <c r="CL22" s="448">
        <v>78</v>
      </c>
      <c r="CM22" s="448">
        <v>4407</v>
      </c>
      <c r="CN22" s="448">
        <v>55</v>
      </c>
      <c r="CO22" s="448">
        <v>803</v>
      </c>
      <c r="CP22" s="448">
        <v>6</v>
      </c>
      <c r="CQ22" s="448">
        <v>202</v>
      </c>
      <c r="CR22" s="448">
        <v>11</v>
      </c>
      <c r="CS22" s="448">
        <v>101</v>
      </c>
      <c r="CT22" s="448">
        <v>29</v>
      </c>
      <c r="CU22" s="448">
        <v>1193</v>
      </c>
      <c r="CV22" s="448">
        <v>11</v>
      </c>
      <c r="CW22" s="448">
        <v>1051</v>
      </c>
      <c r="CX22" s="450">
        <v>17</v>
      </c>
      <c r="CY22" s="448">
        <v>2</v>
      </c>
      <c r="CZ22" s="448">
        <v>2</v>
      </c>
      <c r="DA22" s="448">
        <v>2</v>
      </c>
      <c r="DB22" s="448">
        <v>105</v>
      </c>
      <c r="DC22" s="448">
        <v>1</v>
      </c>
      <c r="DD22" s="448">
        <v>2</v>
      </c>
      <c r="DE22" s="448">
        <v>2</v>
      </c>
      <c r="DF22" s="448">
        <v>6</v>
      </c>
      <c r="DG22" s="448">
        <v>0</v>
      </c>
      <c r="DH22" s="448">
        <v>0</v>
      </c>
      <c r="DI22" s="448">
        <v>2</v>
      </c>
      <c r="DJ22" s="448">
        <v>126</v>
      </c>
      <c r="DK22" s="450">
        <v>17</v>
      </c>
      <c r="DL22" s="448">
        <v>1</v>
      </c>
      <c r="DM22" s="448">
        <v>3</v>
      </c>
      <c r="DN22" s="448">
        <v>24</v>
      </c>
      <c r="DO22" s="448">
        <v>1279</v>
      </c>
      <c r="DP22" s="448">
        <v>14</v>
      </c>
      <c r="DQ22" s="448">
        <v>151</v>
      </c>
      <c r="DR22" s="448">
        <v>0</v>
      </c>
      <c r="DS22" s="448">
        <v>0</v>
      </c>
      <c r="DT22" s="448">
        <v>0</v>
      </c>
      <c r="DU22" s="448">
        <v>0</v>
      </c>
      <c r="DV22" s="448">
        <v>4</v>
      </c>
      <c r="DW22" s="448">
        <v>16</v>
      </c>
      <c r="DX22" s="450">
        <v>17</v>
      </c>
      <c r="DY22" s="448">
        <v>46</v>
      </c>
      <c r="DZ22" s="448">
        <v>3376</v>
      </c>
      <c r="EA22" s="448">
        <v>2</v>
      </c>
      <c r="EB22" s="448">
        <v>3</v>
      </c>
      <c r="EC22" s="448">
        <v>7</v>
      </c>
      <c r="ED22" s="448">
        <v>77</v>
      </c>
      <c r="EE22" s="448">
        <v>0</v>
      </c>
      <c r="EF22" s="448">
        <v>0</v>
      </c>
      <c r="EG22" s="448">
        <v>5</v>
      </c>
      <c r="EH22" s="448">
        <v>53</v>
      </c>
      <c r="EI22" s="448">
        <v>2</v>
      </c>
      <c r="EJ22" s="448">
        <v>7</v>
      </c>
      <c r="EK22" s="450">
        <v>17</v>
      </c>
      <c r="EL22" s="448">
        <v>3</v>
      </c>
      <c r="EM22" s="448">
        <v>7</v>
      </c>
      <c r="EN22" s="448">
        <v>2</v>
      </c>
      <c r="EO22" s="448">
        <v>122</v>
      </c>
      <c r="EP22" s="448">
        <v>5</v>
      </c>
      <c r="EQ22" s="448">
        <v>408</v>
      </c>
      <c r="ER22" s="448">
        <v>4</v>
      </c>
      <c r="ES22" s="448">
        <v>83</v>
      </c>
      <c r="ET22" s="448">
        <v>0</v>
      </c>
      <c r="EU22" s="448">
        <v>0</v>
      </c>
      <c r="EV22" s="448">
        <v>13</v>
      </c>
      <c r="EW22" s="448">
        <v>593</v>
      </c>
      <c r="EX22" s="450">
        <v>17</v>
      </c>
      <c r="EY22" s="448">
        <v>0</v>
      </c>
      <c r="EZ22" s="448">
        <v>0</v>
      </c>
      <c r="FA22" s="448">
        <v>3</v>
      </c>
      <c r="FB22" s="448">
        <v>9</v>
      </c>
      <c r="FC22" s="448">
        <v>0</v>
      </c>
      <c r="FD22" s="448">
        <v>0</v>
      </c>
      <c r="FE22" s="448">
        <v>0</v>
      </c>
      <c r="FF22" s="448">
        <v>0</v>
      </c>
      <c r="FG22" s="448">
        <v>0</v>
      </c>
      <c r="FH22" s="448">
        <v>0</v>
      </c>
      <c r="FI22" s="448">
        <v>0</v>
      </c>
      <c r="FJ22" s="448">
        <v>0</v>
      </c>
      <c r="FK22" s="450">
        <v>17</v>
      </c>
      <c r="FL22" s="448">
        <v>6</v>
      </c>
      <c r="FM22" s="448">
        <v>694</v>
      </c>
      <c r="FN22" s="448">
        <v>1</v>
      </c>
      <c r="FO22" s="448">
        <v>3</v>
      </c>
      <c r="FP22" s="448">
        <v>2</v>
      </c>
      <c r="FQ22" s="448">
        <v>16</v>
      </c>
      <c r="FR22" s="448">
        <v>4</v>
      </c>
      <c r="FS22" s="448">
        <v>78</v>
      </c>
      <c r="FT22" s="448">
        <v>7</v>
      </c>
      <c r="FU22" s="448">
        <v>74</v>
      </c>
      <c r="FV22" s="172">
        <f t="shared" si="0"/>
        <v>2435</v>
      </c>
      <c r="FW22" s="172">
        <f t="shared" si="0"/>
        <v>53117</v>
      </c>
      <c r="FX22" s="172"/>
      <c r="GA22" s="448"/>
      <c r="GB22" s="448"/>
    </row>
    <row r="23" spans="1:184">
      <c r="A23" s="173">
        <v>18</v>
      </c>
      <c r="B23" s="174" t="s">
        <v>330</v>
      </c>
      <c r="C23" s="448">
        <v>127</v>
      </c>
      <c r="D23" s="448">
        <v>558</v>
      </c>
      <c r="E23" s="448">
        <v>17</v>
      </c>
      <c r="F23" s="448">
        <v>51</v>
      </c>
      <c r="G23" s="448">
        <v>29</v>
      </c>
      <c r="H23" s="448">
        <v>105</v>
      </c>
      <c r="I23" s="448">
        <v>10</v>
      </c>
      <c r="J23" s="448">
        <v>47</v>
      </c>
      <c r="K23" s="450">
        <v>18</v>
      </c>
      <c r="L23" s="448">
        <v>20</v>
      </c>
      <c r="M23" s="448">
        <v>67</v>
      </c>
      <c r="N23" s="448">
        <v>733</v>
      </c>
      <c r="O23" s="448">
        <v>6027</v>
      </c>
      <c r="P23" s="448">
        <v>188</v>
      </c>
      <c r="Q23" s="448">
        <v>830</v>
      </c>
      <c r="R23" s="448">
        <v>14</v>
      </c>
      <c r="S23" s="448">
        <v>51</v>
      </c>
      <c r="T23" s="448">
        <v>45</v>
      </c>
      <c r="U23" s="448">
        <v>119</v>
      </c>
      <c r="V23" s="448">
        <v>87</v>
      </c>
      <c r="W23" s="448">
        <v>320</v>
      </c>
      <c r="X23" s="450">
        <v>18</v>
      </c>
      <c r="Y23" s="448">
        <v>12</v>
      </c>
      <c r="Z23" s="448">
        <v>152</v>
      </c>
      <c r="AA23" s="448">
        <v>10</v>
      </c>
      <c r="AB23" s="448">
        <v>37</v>
      </c>
      <c r="AC23" s="448">
        <v>9</v>
      </c>
      <c r="AD23" s="448">
        <v>27</v>
      </c>
      <c r="AE23" s="448">
        <v>10</v>
      </c>
      <c r="AF23" s="448">
        <v>170</v>
      </c>
      <c r="AG23" s="448">
        <v>20</v>
      </c>
      <c r="AH23" s="448">
        <v>53</v>
      </c>
      <c r="AI23" s="448">
        <v>280</v>
      </c>
      <c r="AJ23" s="448">
        <v>1485</v>
      </c>
      <c r="AK23" s="450">
        <v>18</v>
      </c>
      <c r="AL23" s="448">
        <v>46</v>
      </c>
      <c r="AM23" s="448">
        <v>177</v>
      </c>
      <c r="AN23" s="448">
        <v>6</v>
      </c>
      <c r="AO23" s="448">
        <v>36</v>
      </c>
      <c r="AP23" s="448">
        <v>16</v>
      </c>
      <c r="AQ23" s="448">
        <v>72</v>
      </c>
      <c r="AR23" s="448">
        <v>91</v>
      </c>
      <c r="AS23" s="448">
        <v>561</v>
      </c>
      <c r="AT23" s="448">
        <v>38</v>
      </c>
      <c r="AU23" s="448">
        <v>152</v>
      </c>
      <c r="AV23" s="448">
        <v>19</v>
      </c>
      <c r="AW23" s="448">
        <v>78</v>
      </c>
      <c r="AX23" s="450">
        <v>18</v>
      </c>
      <c r="AY23" s="448">
        <v>19</v>
      </c>
      <c r="AZ23" s="448">
        <v>132</v>
      </c>
      <c r="BA23" s="448">
        <v>9</v>
      </c>
      <c r="BB23" s="448">
        <v>43</v>
      </c>
      <c r="BC23" s="448">
        <v>20</v>
      </c>
      <c r="BD23" s="448">
        <v>70</v>
      </c>
      <c r="BE23" s="448">
        <v>61</v>
      </c>
      <c r="BF23" s="448">
        <v>758</v>
      </c>
      <c r="BG23" s="448">
        <v>134</v>
      </c>
      <c r="BH23" s="448">
        <v>506</v>
      </c>
      <c r="BI23" s="448">
        <v>16</v>
      </c>
      <c r="BJ23" s="448">
        <v>47</v>
      </c>
      <c r="BK23" s="450">
        <v>18</v>
      </c>
      <c r="BL23" s="448">
        <v>8</v>
      </c>
      <c r="BM23" s="448">
        <v>37</v>
      </c>
      <c r="BN23" s="448">
        <v>13</v>
      </c>
      <c r="BO23" s="448">
        <v>54</v>
      </c>
      <c r="BP23" s="448">
        <v>60</v>
      </c>
      <c r="BQ23" s="448">
        <v>259</v>
      </c>
      <c r="BR23" s="448">
        <v>26</v>
      </c>
      <c r="BS23" s="448">
        <v>180</v>
      </c>
      <c r="BT23" s="448">
        <v>103</v>
      </c>
      <c r="BU23" s="448">
        <v>425</v>
      </c>
      <c r="BV23" s="448">
        <v>3641</v>
      </c>
      <c r="BW23" s="448">
        <v>27367</v>
      </c>
      <c r="BX23" s="450">
        <v>18</v>
      </c>
      <c r="BY23" s="448">
        <v>520</v>
      </c>
      <c r="BZ23" s="448">
        <v>4998</v>
      </c>
      <c r="CA23" s="448">
        <v>8</v>
      </c>
      <c r="CB23" s="448">
        <v>32</v>
      </c>
      <c r="CC23" s="448">
        <v>15</v>
      </c>
      <c r="CD23" s="448">
        <v>62</v>
      </c>
      <c r="CE23" s="448">
        <v>80</v>
      </c>
      <c r="CF23" s="448">
        <v>358</v>
      </c>
      <c r="CG23" s="448">
        <v>25</v>
      </c>
      <c r="CH23" s="448">
        <v>112</v>
      </c>
      <c r="CI23" s="448">
        <v>15</v>
      </c>
      <c r="CJ23" s="448">
        <v>57</v>
      </c>
      <c r="CK23" s="450">
        <v>18</v>
      </c>
      <c r="CL23" s="448">
        <v>142</v>
      </c>
      <c r="CM23" s="448">
        <v>1201</v>
      </c>
      <c r="CN23" s="448">
        <v>174</v>
      </c>
      <c r="CO23" s="448">
        <v>1223</v>
      </c>
      <c r="CP23" s="448">
        <v>39</v>
      </c>
      <c r="CQ23" s="448">
        <v>140</v>
      </c>
      <c r="CR23" s="448">
        <v>44</v>
      </c>
      <c r="CS23" s="448">
        <v>244</v>
      </c>
      <c r="CT23" s="448">
        <v>87</v>
      </c>
      <c r="CU23" s="448">
        <v>1220</v>
      </c>
      <c r="CV23" s="448">
        <v>42</v>
      </c>
      <c r="CW23" s="448">
        <v>119</v>
      </c>
      <c r="CX23" s="450">
        <v>18</v>
      </c>
      <c r="CY23" s="448">
        <v>13</v>
      </c>
      <c r="CZ23" s="448">
        <v>87</v>
      </c>
      <c r="DA23" s="448">
        <v>61</v>
      </c>
      <c r="DB23" s="448">
        <v>170</v>
      </c>
      <c r="DC23" s="448">
        <v>13</v>
      </c>
      <c r="DD23" s="448">
        <v>62</v>
      </c>
      <c r="DE23" s="448">
        <v>10</v>
      </c>
      <c r="DF23" s="448">
        <v>38</v>
      </c>
      <c r="DG23" s="448">
        <v>17</v>
      </c>
      <c r="DH23" s="448">
        <v>58</v>
      </c>
      <c r="DI23" s="448">
        <v>36</v>
      </c>
      <c r="DJ23" s="448">
        <v>131</v>
      </c>
      <c r="DK23" s="450">
        <v>18</v>
      </c>
      <c r="DL23" s="448">
        <v>15</v>
      </c>
      <c r="DM23" s="448">
        <v>55</v>
      </c>
      <c r="DN23" s="448">
        <v>67</v>
      </c>
      <c r="DO23" s="448">
        <v>319</v>
      </c>
      <c r="DP23" s="448">
        <v>75</v>
      </c>
      <c r="DQ23" s="448">
        <v>290</v>
      </c>
      <c r="DR23" s="448">
        <v>6</v>
      </c>
      <c r="DS23" s="448">
        <v>29</v>
      </c>
      <c r="DT23" s="448">
        <v>10</v>
      </c>
      <c r="DU23" s="448">
        <v>32</v>
      </c>
      <c r="DV23" s="448">
        <v>27</v>
      </c>
      <c r="DW23" s="448">
        <v>98</v>
      </c>
      <c r="DX23" s="450">
        <v>18</v>
      </c>
      <c r="DY23" s="448">
        <v>71</v>
      </c>
      <c r="DZ23" s="448">
        <v>711</v>
      </c>
      <c r="EA23" s="448">
        <v>23</v>
      </c>
      <c r="EB23" s="448">
        <v>64</v>
      </c>
      <c r="EC23" s="448">
        <v>50</v>
      </c>
      <c r="ED23" s="448">
        <v>235</v>
      </c>
      <c r="EE23" s="448">
        <v>3</v>
      </c>
      <c r="EF23" s="448">
        <v>12</v>
      </c>
      <c r="EG23" s="448">
        <v>26</v>
      </c>
      <c r="EH23" s="448">
        <v>98</v>
      </c>
      <c r="EI23" s="448">
        <v>17</v>
      </c>
      <c r="EJ23" s="448">
        <v>36</v>
      </c>
      <c r="EK23" s="450">
        <v>18</v>
      </c>
      <c r="EL23" s="448">
        <v>25</v>
      </c>
      <c r="EM23" s="448">
        <v>122</v>
      </c>
      <c r="EN23" s="448">
        <v>17</v>
      </c>
      <c r="EO23" s="448">
        <v>62</v>
      </c>
      <c r="EP23" s="448">
        <v>32</v>
      </c>
      <c r="EQ23" s="448">
        <v>82</v>
      </c>
      <c r="ER23" s="448">
        <v>13</v>
      </c>
      <c r="ES23" s="448">
        <v>55</v>
      </c>
      <c r="ET23" s="448">
        <v>4</v>
      </c>
      <c r="EU23" s="448">
        <v>17</v>
      </c>
      <c r="EV23" s="448">
        <v>13</v>
      </c>
      <c r="EW23" s="448">
        <v>167</v>
      </c>
      <c r="EX23" s="450">
        <v>18</v>
      </c>
      <c r="EY23" s="448">
        <v>8</v>
      </c>
      <c r="EZ23" s="448">
        <v>27</v>
      </c>
      <c r="FA23" s="448">
        <v>16</v>
      </c>
      <c r="FB23" s="448">
        <v>95</v>
      </c>
      <c r="FC23" s="448">
        <v>6</v>
      </c>
      <c r="FD23" s="448">
        <v>22</v>
      </c>
      <c r="FE23" s="448">
        <v>11</v>
      </c>
      <c r="FF23" s="448">
        <v>30</v>
      </c>
      <c r="FG23" s="448">
        <v>12</v>
      </c>
      <c r="FH23" s="448">
        <v>49</v>
      </c>
      <c r="FI23" s="448">
        <v>5</v>
      </c>
      <c r="FJ23" s="448">
        <v>25</v>
      </c>
      <c r="FK23" s="450">
        <v>18</v>
      </c>
      <c r="FL23" s="448">
        <v>17</v>
      </c>
      <c r="FM23" s="448">
        <v>53</v>
      </c>
      <c r="FN23" s="448">
        <v>10</v>
      </c>
      <c r="FO23" s="448">
        <v>36</v>
      </c>
      <c r="FP23" s="448">
        <v>3</v>
      </c>
      <c r="FQ23" s="448">
        <v>11</v>
      </c>
      <c r="FR23" s="448">
        <v>17</v>
      </c>
      <c r="FS23" s="448">
        <v>65</v>
      </c>
      <c r="FT23" s="448">
        <v>20</v>
      </c>
      <c r="FU23" s="448">
        <v>316</v>
      </c>
      <c r="FV23" s="172">
        <f t="shared" si="0"/>
        <v>7897</v>
      </c>
      <c r="FW23" s="172">
        <f t="shared" si="0"/>
        <v>54578</v>
      </c>
      <c r="FX23" s="172"/>
      <c r="GA23" s="448"/>
      <c r="GB23" s="448"/>
    </row>
    <row r="24" spans="1:184">
      <c r="A24" s="173">
        <v>19</v>
      </c>
      <c r="B24" s="171" t="s">
        <v>331</v>
      </c>
      <c r="C24" s="448">
        <v>18</v>
      </c>
      <c r="D24" s="448">
        <v>155</v>
      </c>
      <c r="E24" s="448">
        <v>0</v>
      </c>
      <c r="F24" s="448">
        <v>0</v>
      </c>
      <c r="G24" s="448">
        <v>4</v>
      </c>
      <c r="H24" s="448">
        <v>21</v>
      </c>
      <c r="I24" s="448">
        <v>0</v>
      </c>
      <c r="J24" s="448">
        <v>0</v>
      </c>
      <c r="K24" s="450">
        <v>19</v>
      </c>
      <c r="L24" s="448">
        <v>0</v>
      </c>
      <c r="M24" s="448">
        <v>0</v>
      </c>
      <c r="N24" s="448">
        <v>14</v>
      </c>
      <c r="O24" s="448">
        <v>100</v>
      </c>
      <c r="P24" s="448">
        <v>3</v>
      </c>
      <c r="Q24" s="448">
        <v>10</v>
      </c>
      <c r="R24" s="448">
        <v>1</v>
      </c>
      <c r="S24" s="448">
        <v>2</v>
      </c>
      <c r="T24" s="448">
        <v>2</v>
      </c>
      <c r="U24" s="448">
        <v>20</v>
      </c>
      <c r="V24" s="448">
        <v>2</v>
      </c>
      <c r="W24" s="448">
        <v>5</v>
      </c>
      <c r="X24" s="450">
        <v>19</v>
      </c>
      <c r="Y24" s="448">
        <v>1</v>
      </c>
      <c r="Z24" s="448">
        <v>7</v>
      </c>
      <c r="AA24" s="448">
        <v>0</v>
      </c>
      <c r="AB24" s="448">
        <v>0</v>
      </c>
      <c r="AC24" s="448">
        <v>0</v>
      </c>
      <c r="AD24" s="448">
        <v>0</v>
      </c>
      <c r="AE24" s="448">
        <v>1</v>
      </c>
      <c r="AF24" s="448">
        <v>2</v>
      </c>
      <c r="AG24" s="448">
        <v>1</v>
      </c>
      <c r="AH24" s="448">
        <v>11</v>
      </c>
      <c r="AI24" s="448">
        <v>8</v>
      </c>
      <c r="AJ24" s="448">
        <v>36</v>
      </c>
      <c r="AK24" s="450">
        <v>19</v>
      </c>
      <c r="AL24" s="448">
        <v>3</v>
      </c>
      <c r="AM24" s="448">
        <v>54</v>
      </c>
      <c r="AN24" s="448">
        <v>1</v>
      </c>
      <c r="AO24" s="448">
        <v>1</v>
      </c>
      <c r="AP24" s="448">
        <v>0</v>
      </c>
      <c r="AQ24" s="448">
        <v>0</v>
      </c>
      <c r="AR24" s="448">
        <v>7</v>
      </c>
      <c r="AS24" s="448">
        <v>123</v>
      </c>
      <c r="AT24" s="448">
        <v>1</v>
      </c>
      <c r="AU24" s="448">
        <v>2</v>
      </c>
      <c r="AV24" s="448">
        <v>0</v>
      </c>
      <c r="AW24" s="448">
        <v>0</v>
      </c>
      <c r="AX24" s="450">
        <v>19</v>
      </c>
      <c r="AY24" s="448">
        <v>0</v>
      </c>
      <c r="AZ24" s="448">
        <v>0</v>
      </c>
      <c r="BA24" s="448">
        <v>0</v>
      </c>
      <c r="BB24" s="448">
        <v>0</v>
      </c>
      <c r="BC24" s="448">
        <v>0</v>
      </c>
      <c r="BD24" s="448">
        <v>0</v>
      </c>
      <c r="BE24" s="448">
        <v>2</v>
      </c>
      <c r="BF24" s="448">
        <v>13</v>
      </c>
      <c r="BG24" s="448">
        <v>8</v>
      </c>
      <c r="BH24" s="448">
        <v>32</v>
      </c>
      <c r="BI24" s="448">
        <v>0</v>
      </c>
      <c r="BJ24" s="448">
        <v>0</v>
      </c>
      <c r="BK24" s="450">
        <v>19</v>
      </c>
      <c r="BL24" s="448">
        <v>0</v>
      </c>
      <c r="BM24" s="448">
        <v>0</v>
      </c>
      <c r="BN24" s="448">
        <v>1</v>
      </c>
      <c r="BO24" s="448">
        <v>4</v>
      </c>
      <c r="BP24" s="448">
        <v>6</v>
      </c>
      <c r="BQ24" s="448">
        <v>160</v>
      </c>
      <c r="BR24" s="448">
        <v>1</v>
      </c>
      <c r="BS24" s="448">
        <v>1</v>
      </c>
      <c r="BT24" s="448">
        <v>8</v>
      </c>
      <c r="BU24" s="448">
        <v>53</v>
      </c>
      <c r="BV24" s="448">
        <v>38</v>
      </c>
      <c r="BW24" s="448">
        <v>489</v>
      </c>
      <c r="BX24" s="450">
        <v>19</v>
      </c>
      <c r="BY24" s="448">
        <v>35</v>
      </c>
      <c r="BZ24" s="448">
        <v>2289</v>
      </c>
      <c r="CA24" s="448">
        <v>0</v>
      </c>
      <c r="CB24" s="448">
        <v>0</v>
      </c>
      <c r="CC24" s="448">
        <v>0</v>
      </c>
      <c r="CD24" s="448">
        <v>0</v>
      </c>
      <c r="CE24" s="448">
        <v>5</v>
      </c>
      <c r="CF24" s="448">
        <v>42</v>
      </c>
      <c r="CG24" s="448">
        <v>1</v>
      </c>
      <c r="CH24" s="448">
        <v>2</v>
      </c>
      <c r="CI24" s="448">
        <v>0</v>
      </c>
      <c r="CJ24" s="448">
        <v>0</v>
      </c>
      <c r="CK24" s="450">
        <v>19</v>
      </c>
      <c r="CL24" s="448">
        <v>33</v>
      </c>
      <c r="CM24" s="448">
        <v>2464</v>
      </c>
      <c r="CN24" s="448">
        <v>17</v>
      </c>
      <c r="CO24" s="448">
        <v>93</v>
      </c>
      <c r="CP24" s="448">
        <v>3</v>
      </c>
      <c r="CQ24" s="448">
        <v>21</v>
      </c>
      <c r="CR24" s="448">
        <v>3</v>
      </c>
      <c r="CS24" s="448">
        <v>14</v>
      </c>
      <c r="CT24" s="448">
        <v>2</v>
      </c>
      <c r="CU24" s="448">
        <v>21</v>
      </c>
      <c r="CV24" s="448">
        <v>2</v>
      </c>
      <c r="CW24" s="448">
        <v>3</v>
      </c>
      <c r="CX24" s="450">
        <v>19</v>
      </c>
      <c r="CY24" s="448">
        <v>3</v>
      </c>
      <c r="CZ24" s="448">
        <v>17</v>
      </c>
      <c r="DA24" s="448">
        <v>1</v>
      </c>
      <c r="DB24" s="448">
        <v>1</v>
      </c>
      <c r="DC24" s="448">
        <v>0</v>
      </c>
      <c r="DD24" s="448">
        <v>0</v>
      </c>
      <c r="DE24" s="448">
        <v>0</v>
      </c>
      <c r="DF24" s="448">
        <v>0</v>
      </c>
      <c r="DG24" s="448">
        <v>1</v>
      </c>
      <c r="DH24" s="448">
        <v>5</v>
      </c>
      <c r="DI24" s="448">
        <v>2</v>
      </c>
      <c r="DJ24" s="448">
        <v>4</v>
      </c>
      <c r="DK24" s="450">
        <v>19</v>
      </c>
      <c r="DL24" s="448">
        <v>0</v>
      </c>
      <c r="DM24" s="448">
        <v>0</v>
      </c>
      <c r="DN24" s="448">
        <v>5</v>
      </c>
      <c r="DO24" s="448">
        <v>45</v>
      </c>
      <c r="DP24" s="448">
        <v>2</v>
      </c>
      <c r="DQ24" s="448">
        <v>11</v>
      </c>
      <c r="DR24" s="448">
        <v>1</v>
      </c>
      <c r="DS24" s="448">
        <v>1</v>
      </c>
      <c r="DT24" s="448">
        <v>1</v>
      </c>
      <c r="DU24" s="448">
        <v>18</v>
      </c>
      <c r="DV24" s="448">
        <v>1</v>
      </c>
      <c r="DW24" s="448">
        <v>2</v>
      </c>
      <c r="DX24" s="450">
        <v>19</v>
      </c>
      <c r="DY24" s="448">
        <v>3</v>
      </c>
      <c r="DZ24" s="448">
        <v>81</v>
      </c>
      <c r="EA24" s="448">
        <v>0</v>
      </c>
      <c r="EB24" s="448">
        <v>0</v>
      </c>
      <c r="EC24" s="448">
        <v>1</v>
      </c>
      <c r="ED24" s="448">
        <v>8</v>
      </c>
      <c r="EE24" s="448">
        <v>1</v>
      </c>
      <c r="EF24" s="448">
        <v>7</v>
      </c>
      <c r="EG24" s="448">
        <v>3</v>
      </c>
      <c r="EH24" s="448">
        <v>4</v>
      </c>
      <c r="EI24" s="448">
        <v>3</v>
      </c>
      <c r="EJ24" s="448">
        <v>35</v>
      </c>
      <c r="EK24" s="450">
        <v>19</v>
      </c>
      <c r="EL24" s="448">
        <v>1</v>
      </c>
      <c r="EM24" s="448">
        <v>1</v>
      </c>
      <c r="EN24" s="448">
        <v>2</v>
      </c>
      <c r="EO24" s="448">
        <v>21</v>
      </c>
      <c r="EP24" s="448">
        <v>3</v>
      </c>
      <c r="EQ24" s="448">
        <v>24</v>
      </c>
      <c r="ER24" s="448">
        <v>0</v>
      </c>
      <c r="ES24" s="448">
        <v>0</v>
      </c>
      <c r="ET24" s="448">
        <v>0</v>
      </c>
      <c r="EU24" s="448">
        <v>0</v>
      </c>
      <c r="EV24" s="448">
        <v>0</v>
      </c>
      <c r="EW24" s="448">
        <v>0</v>
      </c>
      <c r="EX24" s="450">
        <v>19</v>
      </c>
      <c r="EY24" s="448">
        <v>2</v>
      </c>
      <c r="EZ24" s="448">
        <v>863</v>
      </c>
      <c r="FA24" s="448">
        <v>6</v>
      </c>
      <c r="FB24" s="448">
        <v>485</v>
      </c>
      <c r="FC24" s="448">
        <v>1</v>
      </c>
      <c r="FD24" s="448">
        <v>5</v>
      </c>
      <c r="FE24" s="448">
        <v>0</v>
      </c>
      <c r="FF24" s="448">
        <v>0</v>
      </c>
      <c r="FG24" s="448">
        <v>0</v>
      </c>
      <c r="FH24" s="448">
        <v>0</v>
      </c>
      <c r="FI24" s="448">
        <v>0</v>
      </c>
      <c r="FJ24" s="448">
        <v>0</v>
      </c>
      <c r="FK24" s="450">
        <v>19</v>
      </c>
      <c r="FL24" s="448">
        <v>0</v>
      </c>
      <c r="FM24" s="448">
        <v>0</v>
      </c>
      <c r="FN24" s="448">
        <v>0</v>
      </c>
      <c r="FO24" s="448">
        <v>0</v>
      </c>
      <c r="FP24" s="448">
        <v>0</v>
      </c>
      <c r="FQ24" s="448">
        <v>0</v>
      </c>
      <c r="FR24" s="448">
        <v>4</v>
      </c>
      <c r="FS24" s="448">
        <v>74</v>
      </c>
      <c r="FT24" s="448">
        <v>3</v>
      </c>
      <c r="FU24" s="448">
        <v>26</v>
      </c>
      <c r="FV24" s="172">
        <f t="shared" si="0"/>
        <v>282</v>
      </c>
      <c r="FW24" s="172">
        <f t="shared" si="0"/>
        <v>7988</v>
      </c>
      <c r="FX24" s="172"/>
      <c r="GA24" s="448"/>
      <c r="GB24" s="448"/>
    </row>
    <row r="25" spans="1:184">
      <c r="A25" s="173">
        <v>20</v>
      </c>
      <c r="B25" s="171" t="s">
        <v>332</v>
      </c>
      <c r="C25" s="448">
        <v>135</v>
      </c>
      <c r="D25" s="448">
        <v>2995</v>
      </c>
      <c r="E25" s="448">
        <v>9</v>
      </c>
      <c r="F25" s="448">
        <v>52</v>
      </c>
      <c r="G25" s="448">
        <v>21</v>
      </c>
      <c r="H25" s="448">
        <v>300</v>
      </c>
      <c r="I25" s="448">
        <v>1</v>
      </c>
      <c r="J25" s="448">
        <v>6</v>
      </c>
      <c r="K25" s="450">
        <v>20</v>
      </c>
      <c r="L25" s="448">
        <v>6</v>
      </c>
      <c r="M25" s="448">
        <v>24</v>
      </c>
      <c r="N25" s="448">
        <v>325</v>
      </c>
      <c r="O25" s="448">
        <v>2483</v>
      </c>
      <c r="P25" s="448">
        <v>146</v>
      </c>
      <c r="Q25" s="448">
        <v>1156</v>
      </c>
      <c r="R25" s="448">
        <v>0</v>
      </c>
      <c r="S25" s="448">
        <v>0</v>
      </c>
      <c r="T25" s="448">
        <v>40</v>
      </c>
      <c r="U25" s="448">
        <v>426</v>
      </c>
      <c r="V25" s="448">
        <v>63</v>
      </c>
      <c r="W25" s="448">
        <v>1915</v>
      </c>
      <c r="X25" s="450">
        <v>20</v>
      </c>
      <c r="Y25" s="448">
        <v>7</v>
      </c>
      <c r="Z25" s="448">
        <v>242</v>
      </c>
      <c r="AA25" s="448">
        <v>1</v>
      </c>
      <c r="AB25" s="448">
        <v>1</v>
      </c>
      <c r="AC25" s="448">
        <v>0</v>
      </c>
      <c r="AD25" s="448">
        <v>0</v>
      </c>
      <c r="AE25" s="448">
        <v>17</v>
      </c>
      <c r="AF25" s="448">
        <v>98</v>
      </c>
      <c r="AG25" s="448">
        <v>6</v>
      </c>
      <c r="AH25" s="448">
        <v>48</v>
      </c>
      <c r="AI25" s="448">
        <v>186</v>
      </c>
      <c r="AJ25" s="448">
        <v>5053</v>
      </c>
      <c r="AK25" s="450">
        <v>20</v>
      </c>
      <c r="AL25" s="448">
        <v>16</v>
      </c>
      <c r="AM25" s="448">
        <v>85</v>
      </c>
      <c r="AN25" s="448">
        <v>3</v>
      </c>
      <c r="AO25" s="448">
        <v>120</v>
      </c>
      <c r="AP25" s="448">
        <v>16</v>
      </c>
      <c r="AQ25" s="448">
        <v>66</v>
      </c>
      <c r="AR25" s="448">
        <v>45</v>
      </c>
      <c r="AS25" s="448">
        <v>643</v>
      </c>
      <c r="AT25" s="448">
        <v>18</v>
      </c>
      <c r="AU25" s="448">
        <v>195</v>
      </c>
      <c r="AV25" s="448">
        <v>9</v>
      </c>
      <c r="AW25" s="448">
        <v>59</v>
      </c>
      <c r="AX25" s="450">
        <v>20</v>
      </c>
      <c r="AY25" s="448">
        <v>11</v>
      </c>
      <c r="AZ25" s="448">
        <v>85</v>
      </c>
      <c r="BA25" s="448">
        <v>2</v>
      </c>
      <c r="BB25" s="448">
        <v>6</v>
      </c>
      <c r="BC25" s="448">
        <v>12</v>
      </c>
      <c r="BD25" s="448">
        <v>35</v>
      </c>
      <c r="BE25" s="448">
        <v>29</v>
      </c>
      <c r="BF25" s="448">
        <v>397</v>
      </c>
      <c r="BG25" s="448">
        <v>171</v>
      </c>
      <c r="BH25" s="448">
        <v>2133</v>
      </c>
      <c r="BI25" s="448">
        <v>6</v>
      </c>
      <c r="BJ25" s="448">
        <v>13</v>
      </c>
      <c r="BK25" s="450">
        <v>20</v>
      </c>
      <c r="BL25" s="448">
        <v>1</v>
      </c>
      <c r="BM25" s="448">
        <v>1</v>
      </c>
      <c r="BN25" s="448">
        <v>0</v>
      </c>
      <c r="BO25" s="448">
        <v>0</v>
      </c>
      <c r="BP25" s="448">
        <v>49</v>
      </c>
      <c r="BQ25" s="448">
        <v>448</v>
      </c>
      <c r="BR25" s="448">
        <v>45</v>
      </c>
      <c r="BS25" s="448">
        <v>287</v>
      </c>
      <c r="BT25" s="448">
        <v>85</v>
      </c>
      <c r="BU25" s="448">
        <v>1524</v>
      </c>
      <c r="BV25" s="448">
        <v>1514</v>
      </c>
      <c r="BW25" s="448">
        <v>18939</v>
      </c>
      <c r="BX25" s="450">
        <v>20</v>
      </c>
      <c r="BY25" s="448">
        <v>383</v>
      </c>
      <c r="BZ25" s="448">
        <v>9062</v>
      </c>
      <c r="CA25" s="448">
        <v>1</v>
      </c>
      <c r="CB25" s="448">
        <v>2</v>
      </c>
      <c r="CC25" s="448">
        <v>2</v>
      </c>
      <c r="CD25" s="448">
        <v>4</v>
      </c>
      <c r="CE25" s="448">
        <v>61</v>
      </c>
      <c r="CF25" s="448">
        <v>455</v>
      </c>
      <c r="CG25" s="448">
        <v>5</v>
      </c>
      <c r="CH25" s="448">
        <v>174</v>
      </c>
      <c r="CI25" s="448">
        <v>4</v>
      </c>
      <c r="CJ25" s="448">
        <v>27</v>
      </c>
      <c r="CK25" s="450">
        <v>20</v>
      </c>
      <c r="CL25" s="448">
        <v>252</v>
      </c>
      <c r="CM25" s="448">
        <v>11792</v>
      </c>
      <c r="CN25" s="448">
        <v>112</v>
      </c>
      <c r="CO25" s="448">
        <v>1115</v>
      </c>
      <c r="CP25" s="448">
        <v>18</v>
      </c>
      <c r="CQ25" s="448">
        <v>307</v>
      </c>
      <c r="CR25" s="448">
        <v>17</v>
      </c>
      <c r="CS25" s="448">
        <v>105</v>
      </c>
      <c r="CT25" s="448">
        <v>44</v>
      </c>
      <c r="CU25" s="448">
        <v>1148</v>
      </c>
      <c r="CV25" s="448">
        <v>18</v>
      </c>
      <c r="CW25" s="448">
        <v>326</v>
      </c>
      <c r="CX25" s="450">
        <v>20</v>
      </c>
      <c r="CY25" s="448">
        <v>9</v>
      </c>
      <c r="CZ25" s="448">
        <v>47</v>
      </c>
      <c r="DA25" s="448">
        <v>43</v>
      </c>
      <c r="DB25" s="448">
        <v>103</v>
      </c>
      <c r="DC25" s="448">
        <v>0</v>
      </c>
      <c r="DD25" s="448">
        <v>0</v>
      </c>
      <c r="DE25" s="448">
        <v>4</v>
      </c>
      <c r="DF25" s="448">
        <v>63</v>
      </c>
      <c r="DG25" s="448">
        <v>11</v>
      </c>
      <c r="DH25" s="448">
        <v>187</v>
      </c>
      <c r="DI25" s="448">
        <v>6</v>
      </c>
      <c r="DJ25" s="448">
        <v>18</v>
      </c>
      <c r="DK25" s="450">
        <v>20</v>
      </c>
      <c r="DL25" s="448">
        <v>3</v>
      </c>
      <c r="DM25" s="448">
        <v>12</v>
      </c>
      <c r="DN25" s="448">
        <v>42</v>
      </c>
      <c r="DO25" s="448">
        <v>1321</v>
      </c>
      <c r="DP25" s="448">
        <v>37</v>
      </c>
      <c r="DQ25" s="448">
        <v>380</v>
      </c>
      <c r="DR25" s="448">
        <v>1</v>
      </c>
      <c r="DS25" s="448">
        <v>4</v>
      </c>
      <c r="DT25" s="448">
        <v>6</v>
      </c>
      <c r="DU25" s="448">
        <v>156</v>
      </c>
      <c r="DV25" s="448">
        <v>11</v>
      </c>
      <c r="DW25" s="448">
        <v>53</v>
      </c>
      <c r="DX25" s="450">
        <v>20</v>
      </c>
      <c r="DY25" s="448">
        <v>114</v>
      </c>
      <c r="DZ25" s="448">
        <v>4097</v>
      </c>
      <c r="EA25" s="448">
        <v>2</v>
      </c>
      <c r="EB25" s="448">
        <v>13</v>
      </c>
      <c r="EC25" s="448">
        <v>12</v>
      </c>
      <c r="ED25" s="448">
        <v>70</v>
      </c>
      <c r="EE25" s="448">
        <v>1</v>
      </c>
      <c r="EF25" s="448">
        <v>1</v>
      </c>
      <c r="EG25" s="448">
        <v>21</v>
      </c>
      <c r="EH25" s="448">
        <v>177</v>
      </c>
      <c r="EI25" s="448">
        <v>19</v>
      </c>
      <c r="EJ25" s="448">
        <v>150</v>
      </c>
      <c r="EK25" s="450">
        <v>20</v>
      </c>
      <c r="EL25" s="448">
        <v>7</v>
      </c>
      <c r="EM25" s="448">
        <v>47</v>
      </c>
      <c r="EN25" s="448">
        <v>5</v>
      </c>
      <c r="EO25" s="448">
        <v>11</v>
      </c>
      <c r="EP25" s="448">
        <v>7</v>
      </c>
      <c r="EQ25" s="448">
        <v>23</v>
      </c>
      <c r="ER25" s="448">
        <v>13</v>
      </c>
      <c r="ES25" s="448">
        <v>63</v>
      </c>
      <c r="ET25" s="448">
        <v>0</v>
      </c>
      <c r="EU25" s="448">
        <v>0</v>
      </c>
      <c r="EV25" s="448">
        <v>5</v>
      </c>
      <c r="EW25" s="448">
        <v>42</v>
      </c>
      <c r="EX25" s="450">
        <v>20</v>
      </c>
      <c r="EY25" s="448">
        <v>17</v>
      </c>
      <c r="EZ25" s="448">
        <v>304</v>
      </c>
      <c r="FA25" s="448">
        <v>8</v>
      </c>
      <c r="FB25" s="448">
        <v>87</v>
      </c>
      <c r="FC25" s="448">
        <v>6</v>
      </c>
      <c r="FD25" s="448">
        <v>27</v>
      </c>
      <c r="FE25" s="448">
        <v>2</v>
      </c>
      <c r="FF25" s="448">
        <v>11</v>
      </c>
      <c r="FG25" s="448">
        <v>0</v>
      </c>
      <c r="FH25" s="448">
        <v>0</v>
      </c>
      <c r="FI25" s="448">
        <v>4</v>
      </c>
      <c r="FJ25" s="448">
        <v>29</v>
      </c>
      <c r="FK25" s="450">
        <v>20</v>
      </c>
      <c r="FL25" s="448">
        <v>18</v>
      </c>
      <c r="FM25" s="448">
        <v>1888</v>
      </c>
      <c r="FN25" s="448">
        <v>7</v>
      </c>
      <c r="FO25" s="448">
        <v>19</v>
      </c>
      <c r="FP25" s="448">
        <v>4</v>
      </c>
      <c r="FQ25" s="448">
        <v>20</v>
      </c>
      <c r="FR25" s="448">
        <v>9</v>
      </c>
      <c r="FS25" s="448">
        <v>656</v>
      </c>
      <c r="FT25" s="448">
        <v>23</v>
      </c>
      <c r="FU25" s="448">
        <v>348</v>
      </c>
      <c r="FV25" s="172">
        <f t="shared" si="0"/>
        <v>4389</v>
      </c>
      <c r="FW25" s="172">
        <f t="shared" si="0"/>
        <v>74779</v>
      </c>
      <c r="FX25" s="172"/>
      <c r="GA25" s="448"/>
      <c r="GB25" s="448"/>
    </row>
    <row r="26" spans="1:184">
      <c r="A26" s="173">
        <v>21</v>
      </c>
      <c r="B26" s="171" t="s">
        <v>333</v>
      </c>
      <c r="C26" s="448">
        <v>8</v>
      </c>
      <c r="D26" s="448">
        <v>78</v>
      </c>
      <c r="E26" s="448">
        <v>1</v>
      </c>
      <c r="F26" s="448">
        <v>1</v>
      </c>
      <c r="G26" s="448">
        <v>0</v>
      </c>
      <c r="H26" s="448">
        <v>0</v>
      </c>
      <c r="I26" s="448">
        <v>0</v>
      </c>
      <c r="J26" s="448">
        <v>0</v>
      </c>
      <c r="K26" s="450">
        <v>21</v>
      </c>
      <c r="L26" s="448">
        <v>0</v>
      </c>
      <c r="M26" s="448">
        <v>0</v>
      </c>
      <c r="N26" s="448">
        <v>51</v>
      </c>
      <c r="O26" s="448">
        <v>1122</v>
      </c>
      <c r="P26" s="448">
        <v>4</v>
      </c>
      <c r="Q26" s="448">
        <v>71</v>
      </c>
      <c r="R26" s="448">
        <v>0</v>
      </c>
      <c r="S26" s="448">
        <v>0</v>
      </c>
      <c r="T26" s="448">
        <v>0</v>
      </c>
      <c r="U26" s="448">
        <v>0</v>
      </c>
      <c r="V26" s="448">
        <v>3</v>
      </c>
      <c r="W26" s="448">
        <v>115</v>
      </c>
      <c r="X26" s="450">
        <v>21</v>
      </c>
      <c r="Y26" s="448">
        <v>0</v>
      </c>
      <c r="Z26" s="448">
        <v>0</v>
      </c>
      <c r="AA26" s="448">
        <v>3</v>
      </c>
      <c r="AB26" s="448">
        <v>15</v>
      </c>
      <c r="AC26" s="448">
        <v>0</v>
      </c>
      <c r="AD26" s="448">
        <v>0</v>
      </c>
      <c r="AE26" s="448">
        <v>1</v>
      </c>
      <c r="AF26" s="448">
        <v>163</v>
      </c>
      <c r="AG26" s="448">
        <v>0</v>
      </c>
      <c r="AH26" s="448">
        <v>0</v>
      </c>
      <c r="AI26" s="448">
        <v>3</v>
      </c>
      <c r="AJ26" s="448">
        <v>55</v>
      </c>
      <c r="AK26" s="450">
        <v>21</v>
      </c>
      <c r="AL26" s="448">
        <v>0</v>
      </c>
      <c r="AM26" s="448">
        <v>0</v>
      </c>
      <c r="AN26" s="448">
        <v>0</v>
      </c>
      <c r="AO26" s="448">
        <v>0</v>
      </c>
      <c r="AP26" s="448">
        <v>0</v>
      </c>
      <c r="AQ26" s="448">
        <v>0</v>
      </c>
      <c r="AR26" s="448">
        <v>2</v>
      </c>
      <c r="AS26" s="448">
        <v>18</v>
      </c>
      <c r="AT26" s="448">
        <v>4</v>
      </c>
      <c r="AU26" s="448">
        <v>50</v>
      </c>
      <c r="AV26" s="448">
        <v>1</v>
      </c>
      <c r="AW26" s="448">
        <v>18</v>
      </c>
      <c r="AX26" s="450">
        <v>21</v>
      </c>
      <c r="AY26" s="448">
        <v>0</v>
      </c>
      <c r="AZ26" s="448">
        <v>0</v>
      </c>
      <c r="BA26" s="448">
        <v>0</v>
      </c>
      <c r="BB26" s="448">
        <v>0</v>
      </c>
      <c r="BC26" s="448">
        <v>0</v>
      </c>
      <c r="BD26" s="448">
        <v>0</v>
      </c>
      <c r="BE26" s="448">
        <v>0</v>
      </c>
      <c r="BF26" s="448">
        <v>0</v>
      </c>
      <c r="BG26" s="448">
        <v>3</v>
      </c>
      <c r="BH26" s="448">
        <v>41</v>
      </c>
      <c r="BI26" s="448">
        <v>1</v>
      </c>
      <c r="BJ26" s="448">
        <v>6</v>
      </c>
      <c r="BK26" s="450">
        <v>21</v>
      </c>
      <c r="BL26" s="448">
        <v>0</v>
      </c>
      <c r="BM26" s="448">
        <v>0</v>
      </c>
      <c r="BN26" s="448">
        <v>0</v>
      </c>
      <c r="BO26" s="448">
        <v>0</v>
      </c>
      <c r="BP26" s="448">
        <v>0</v>
      </c>
      <c r="BQ26" s="448">
        <v>0</v>
      </c>
      <c r="BR26" s="448">
        <v>1</v>
      </c>
      <c r="BS26" s="448">
        <v>3</v>
      </c>
      <c r="BT26" s="448">
        <v>4</v>
      </c>
      <c r="BU26" s="448">
        <v>23</v>
      </c>
      <c r="BV26" s="448">
        <v>156</v>
      </c>
      <c r="BW26" s="448">
        <v>9177</v>
      </c>
      <c r="BX26" s="450">
        <v>21</v>
      </c>
      <c r="BY26" s="448">
        <v>25</v>
      </c>
      <c r="BZ26" s="448">
        <v>328</v>
      </c>
      <c r="CA26" s="448">
        <v>0</v>
      </c>
      <c r="CB26" s="448">
        <v>0</v>
      </c>
      <c r="CC26" s="448">
        <v>1</v>
      </c>
      <c r="CD26" s="448">
        <v>1</v>
      </c>
      <c r="CE26" s="448">
        <v>5</v>
      </c>
      <c r="CF26" s="448">
        <v>24</v>
      </c>
      <c r="CG26" s="448">
        <v>5</v>
      </c>
      <c r="CH26" s="448">
        <v>813</v>
      </c>
      <c r="CI26" s="448">
        <v>0</v>
      </c>
      <c r="CJ26" s="448">
        <v>0</v>
      </c>
      <c r="CK26" s="450">
        <v>21</v>
      </c>
      <c r="CL26" s="448">
        <v>20</v>
      </c>
      <c r="CM26" s="448">
        <v>2951</v>
      </c>
      <c r="CN26" s="448">
        <v>4</v>
      </c>
      <c r="CO26" s="448">
        <v>191</v>
      </c>
      <c r="CP26" s="448">
        <v>0</v>
      </c>
      <c r="CQ26" s="448">
        <v>0</v>
      </c>
      <c r="CR26" s="448">
        <v>1</v>
      </c>
      <c r="CS26" s="448">
        <v>7</v>
      </c>
      <c r="CT26" s="448">
        <v>1</v>
      </c>
      <c r="CU26" s="448">
        <v>44</v>
      </c>
      <c r="CV26" s="448">
        <v>2</v>
      </c>
      <c r="CW26" s="448">
        <v>19</v>
      </c>
      <c r="CX26" s="450">
        <v>21</v>
      </c>
      <c r="CY26" s="448">
        <v>0</v>
      </c>
      <c r="CZ26" s="448">
        <v>0</v>
      </c>
      <c r="DA26" s="448">
        <v>0</v>
      </c>
      <c r="DB26" s="448">
        <v>0</v>
      </c>
      <c r="DC26" s="448">
        <v>0</v>
      </c>
      <c r="DD26" s="448">
        <v>0</v>
      </c>
      <c r="DE26" s="448">
        <v>0</v>
      </c>
      <c r="DF26" s="448">
        <v>0</v>
      </c>
      <c r="DG26" s="448">
        <v>0</v>
      </c>
      <c r="DH26" s="448">
        <v>0</v>
      </c>
      <c r="DI26" s="448">
        <v>0</v>
      </c>
      <c r="DJ26" s="448">
        <v>0</v>
      </c>
      <c r="DK26" s="450">
        <v>21</v>
      </c>
      <c r="DL26" s="448">
        <v>0</v>
      </c>
      <c r="DM26" s="448">
        <v>0</v>
      </c>
      <c r="DN26" s="448">
        <v>5</v>
      </c>
      <c r="DO26" s="448">
        <v>328</v>
      </c>
      <c r="DP26" s="448">
        <v>4</v>
      </c>
      <c r="DQ26" s="448">
        <v>126</v>
      </c>
      <c r="DR26" s="448">
        <v>1</v>
      </c>
      <c r="DS26" s="448">
        <v>2</v>
      </c>
      <c r="DT26" s="448">
        <v>1</v>
      </c>
      <c r="DU26" s="448">
        <v>1</v>
      </c>
      <c r="DV26" s="448">
        <v>1</v>
      </c>
      <c r="DW26" s="448">
        <v>2</v>
      </c>
      <c r="DX26" s="450">
        <v>21</v>
      </c>
      <c r="DY26" s="448">
        <v>19</v>
      </c>
      <c r="DZ26" s="448">
        <v>3799</v>
      </c>
      <c r="EA26" s="448">
        <v>2</v>
      </c>
      <c r="EB26" s="448">
        <v>82</v>
      </c>
      <c r="EC26" s="448">
        <v>1</v>
      </c>
      <c r="ED26" s="448">
        <v>103</v>
      </c>
      <c r="EE26" s="448">
        <v>0</v>
      </c>
      <c r="EF26" s="448">
        <v>0</v>
      </c>
      <c r="EG26" s="448">
        <v>3</v>
      </c>
      <c r="EH26" s="448">
        <v>72</v>
      </c>
      <c r="EI26" s="448">
        <v>2</v>
      </c>
      <c r="EJ26" s="448">
        <v>227</v>
      </c>
      <c r="EK26" s="450">
        <v>21</v>
      </c>
      <c r="EL26" s="448">
        <v>2</v>
      </c>
      <c r="EM26" s="448">
        <v>5</v>
      </c>
      <c r="EN26" s="448">
        <v>1</v>
      </c>
      <c r="EO26" s="448">
        <v>1</v>
      </c>
      <c r="EP26" s="448">
        <v>0</v>
      </c>
      <c r="EQ26" s="448">
        <v>0</v>
      </c>
      <c r="ER26" s="448">
        <v>0</v>
      </c>
      <c r="ES26" s="448">
        <v>0</v>
      </c>
      <c r="ET26" s="448">
        <v>0</v>
      </c>
      <c r="EU26" s="448">
        <v>0</v>
      </c>
      <c r="EV26" s="448">
        <v>0</v>
      </c>
      <c r="EW26" s="448">
        <v>0</v>
      </c>
      <c r="EX26" s="450">
        <v>21</v>
      </c>
      <c r="EY26" s="448">
        <v>0</v>
      </c>
      <c r="EZ26" s="448">
        <v>0</v>
      </c>
      <c r="FA26" s="448">
        <v>2</v>
      </c>
      <c r="FB26" s="448">
        <v>26</v>
      </c>
      <c r="FC26" s="448">
        <v>0</v>
      </c>
      <c r="FD26" s="448">
        <v>0</v>
      </c>
      <c r="FE26" s="448">
        <v>0</v>
      </c>
      <c r="FF26" s="448">
        <v>0</v>
      </c>
      <c r="FG26" s="448">
        <v>0</v>
      </c>
      <c r="FH26" s="448">
        <v>0</v>
      </c>
      <c r="FI26" s="448">
        <v>0</v>
      </c>
      <c r="FJ26" s="448">
        <v>0</v>
      </c>
      <c r="FK26" s="450">
        <v>21</v>
      </c>
      <c r="FL26" s="448">
        <v>1</v>
      </c>
      <c r="FM26" s="448">
        <v>4</v>
      </c>
      <c r="FN26" s="448">
        <v>0</v>
      </c>
      <c r="FO26" s="448">
        <v>0</v>
      </c>
      <c r="FP26" s="448">
        <v>0</v>
      </c>
      <c r="FQ26" s="448">
        <v>0</v>
      </c>
      <c r="FR26" s="448">
        <v>0</v>
      </c>
      <c r="FS26" s="448">
        <v>0</v>
      </c>
      <c r="FT26" s="448">
        <v>6</v>
      </c>
      <c r="FU26" s="448">
        <v>454</v>
      </c>
      <c r="FV26" s="172">
        <f t="shared" si="0"/>
        <v>361</v>
      </c>
      <c r="FW26" s="172">
        <f t="shared" si="0"/>
        <v>20566</v>
      </c>
      <c r="FX26" s="172"/>
      <c r="GA26" s="448"/>
      <c r="GB26" s="448"/>
    </row>
    <row r="27" spans="1:184">
      <c r="A27" s="173">
        <v>22</v>
      </c>
      <c r="B27" s="174" t="s">
        <v>334</v>
      </c>
      <c r="C27" s="448">
        <v>323</v>
      </c>
      <c r="D27" s="448">
        <v>4742</v>
      </c>
      <c r="E27" s="448">
        <v>38</v>
      </c>
      <c r="F27" s="448">
        <v>209</v>
      </c>
      <c r="G27" s="448">
        <v>52</v>
      </c>
      <c r="H27" s="448">
        <v>595</v>
      </c>
      <c r="I27" s="448">
        <v>4</v>
      </c>
      <c r="J27" s="448">
        <v>19</v>
      </c>
      <c r="K27" s="450">
        <v>22</v>
      </c>
      <c r="L27" s="448">
        <v>35</v>
      </c>
      <c r="M27" s="448">
        <v>587</v>
      </c>
      <c r="N27" s="448">
        <v>604</v>
      </c>
      <c r="O27" s="448">
        <v>6606</v>
      </c>
      <c r="P27" s="448">
        <v>380</v>
      </c>
      <c r="Q27" s="448">
        <v>3634</v>
      </c>
      <c r="R27" s="448">
        <v>17</v>
      </c>
      <c r="S27" s="448">
        <v>65</v>
      </c>
      <c r="T27" s="448">
        <v>123</v>
      </c>
      <c r="U27" s="448">
        <v>506</v>
      </c>
      <c r="V27" s="448">
        <v>164</v>
      </c>
      <c r="W27" s="448">
        <v>958</v>
      </c>
      <c r="X27" s="450">
        <v>22</v>
      </c>
      <c r="Y27" s="448">
        <v>14</v>
      </c>
      <c r="Z27" s="448">
        <v>643</v>
      </c>
      <c r="AA27" s="448">
        <v>13</v>
      </c>
      <c r="AB27" s="448">
        <v>62</v>
      </c>
      <c r="AC27" s="448">
        <v>9</v>
      </c>
      <c r="AD27" s="448">
        <v>29</v>
      </c>
      <c r="AE27" s="448">
        <v>28</v>
      </c>
      <c r="AF27" s="448">
        <v>476</v>
      </c>
      <c r="AG27" s="448">
        <v>25</v>
      </c>
      <c r="AH27" s="448">
        <v>180</v>
      </c>
      <c r="AI27" s="448">
        <v>662</v>
      </c>
      <c r="AJ27" s="448">
        <v>12293</v>
      </c>
      <c r="AK27" s="450">
        <v>22</v>
      </c>
      <c r="AL27" s="448">
        <v>46</v>
      </c>
      <c r="AM27" s="448">
        <v>389</v>
      </c>
      <c r="AN27" s="448">
        <v>12</v>
      </c>
      <c r="AO27" s="448">
        <v>1241</v>
      </c>
      <c r="AP27" s="448">
        <v>41</v>
      </c>
      <c r="AQ27" s="448">
        <v>310</v>
      </c>
      <c r="AR27" s="448">
        <v>142</v>
      </c>
      <c r="AS27" s="448">
        <v>1544</v>
      </c>
      <c r="AT27" s="448">
        <v>70</v>
      </c>
      <c r="AU27" s="448">
        <v>705</v>
      </c>
      <c r="AV27" s="448">
        <v>23</v>
      </c>
      <c r="AW27" s="448">
        <v>56</v>
      </c>
      <c r="AX27" s="450">
        <v>22</v>
      </c>
      <c r="AY27" s="448">
        <v>57</v>
      </c>
      <c r="AZ27" s="448">
        <v>595</v>
      </c>
      <c r="BA27" s="448">
        <v>9</v>
      </c>
      <c r="BB27" s="448">
        <v>73</v>
      </c>
      <c r="BC27" s="448">
        <v>34</v>
      </c>
      <c r="BD27" s="448">
        <v>136</v>
      </c>
      <c r="BE27" s="448">
        <v>117</v>
      </c>
      <c r="BF27" s="448">
        <v>3302</v>
      </c>
      <c r="BG27" s="448">
        <v>406</v>
      </c>
      <c r="BH27" s="448">
        <v>10037</v>
      </c>
      <c r="BI27" s="448">
        <v>78</v>
      </c>
      <c r="BJ27" s="448">
        <v>316</v>
      </c>
      <c r="BK27" s="450">
        <v>22</v>
      </c>
      <c r="BL27" s="448">
        <v>14</v>
      </c>
      <c r="BM27" s="448">
        <v>46</v>
      </c>
      <c r="BN27" s="448">
        <v>5</v>
      </c>
      <c r="BO27" s="448">
        <v>12</v>
      </c>
      <c r="BP27" s="448">
        <v>149</v>
      </c>
      <c r="BQ27" s="448">
        <v>1244</v>
      </c>
      <c r="BR27" s="448">
        <v>42</v>
      </c>
      <c r="BS27" s="448">
        <v>239</v>
      </c>
      <c r="BT27" s="448">
        <v>252</v>
      </c>
      <c r="BU27" s="448">
        <v>2744</v>
      </c>
      <c r="BV27" s="448">
        <v>4597</v>
      </c>
      <c r="BW27" s="448">
        <v>59014</v>
      </c>
      <c r="BX27" s="450">
        <v>22</v>
      </c>
      <c r="BY27" s="448">
        <v>813</v>
      </c>
      <c r="BZ27" s="448">
        <v>14101</v>
      </c>
      <c r="CA27" s="448">
        <v>10</v>
      </c>
      <c r="CB27" s="448">
        <v>29</v>
      </c>
      <c r="CC27" s="448">
        <v>20</v>
      </c>
      <c r="CD27" s="448">
        <v>103</v>
      </c>
      <c r="CE27" s="448">
        <v>227</v>
      </c>
      <c r="CF27" s="448">
        <v>3122</v>
      </c>
      <c r="CG27" s="448">
        <v>36</v>
      </c>
      <c r="CH27" s="448">
        <v>665</v>
      </c>
      <c r="CI27" s="448">
        <v>29</v>
      </c>
      <c r="CJ27" s="448">
        <v>2906</v>
      </c>
      <c r="CK27" s="450">
        <v>22</v>
      </c>
      <c r="CL27" s="448">
        <v>437</v>
      </c>
      <c r="CM27" s="448">
        <v>21113</v>
      </c>
      <c r="CN27" s="448">
        <v>460</v>
      </c>
      <c r="CO27" s="448">
        <v>5506</v>
      </c>
      <c r="CP27" s="448">
        <v>47</v>
      </c>
      <c r="CQ27" s="448">
        <v>993</v>
      </c>
      <c r="CR27" s="448">
        <v>57</v>
      </c>
      <c r="CS27" s="448">
        <v>583</v>
      </c>
      <c r="CT27" s="448">
        <v>207</v>
      </c>
      <c r="CU27" s="448">
        <v>6353</v>
      </c>
      <c r="CV27" s="448">
        <v>85</v>
      </c>
      <c r="CW27" s="448">
        <v>638</v>
      </c>
      <c r="CX27" s="450">
        <v>22</v>
      </c>
      <c r="CY27" s="448">
        <v>29</v>
      </c>
      <c r="CZ27" s="448">
        <v>218</v>
      </c>
      <c r="DA27" s="448">
        <v>66</v>
      </c>
      <c r="DB27" s="448">
        <v>290</v>
      </c>
      <c r="DC27" s="448">
        <v>13</v>
      </c>
      <c r="DD27" s="448">
        <v>111</v>
      </c>
      <c r="DE27" s="448">
        <v>38</v>
      </c>
      <c r="DF27" s="448">
        <v>169</v>
      </c>
      <c r="DG27" s="448">
        <v>32</v>
      </c>
      <c r="DH27" s="448">
        <v>500</v>
      </c>
      <c r="DI27" s="448">
        <v>111</v>
      </c>
      <c r="DJ27" s="448">
        <v>615</v>
      </c>
      <c r="DK27" s="450">
        <v>22</v>
      </c>
      <c r="DL27" s="448">
        <v>32</v>
      </c>
      <c r="DM27" s="448">
        <v>129</v>
      </c>
      <c r="DN27" s="448">
        <v>190</v>
      </c>
      <c r="DO27" s="448">
        <v>4016</v>
      </c>
      <c r="DP27" s="448">
        <v>179</v>
      </c>
      <c r="DQ27" s="448">
        <v>1430</v>
      </c>
      <c r="DR27" s="448">
        <v>8</v>
      </c>
      <c r="DS27" s="448">
        <v>39</v>
      </c>
      <c r="DT27" s="448">
        <v>27</v>
      </c>
      <c r="DU27" s="448">
        <v>133</v>
      </c>
      <c r="DV27" s="448">
        <v>50</v>
      </c>
      <c r="DW27" s="448">
        <v>396</v>
      </c>
      <c r="DX27" s="450">
        <v>22</v>
      </c>
      <c r="DY27" s="448">
        <v>211</v>
      </c>
      <c r="DZ27" s="448">
        <v>9091</v>
      </c>
      <c r="EA27" s="448">
        <v>56</v>
      </c>
      <c r="EB27" s="448">
        <v>249</v>
      </c>
      <c r="EC27" s="448">
        <v>126</v>
      </c>
      <c r="ED27" s="448">
        <v>1052</v>
      </c>
      <c r="EE27" s="448">
        <v>3</v>
      </c>
      <c r="EF27" s="448">
        <v>18</v>
      </c>
      <c r="EG27" s="448">
        <v>68</v>
      </c>
      <c r="EH27" s="448">
        <v>729</v>
      </c>
      <c r="EI27" s="448">
        <v>42</v>
      </c>
      <c r="EJ27" s="448">
        <v>293</v>
      </c>
      <c r="EK27" s="450">
        <v>22</v>
      </c>
      <c r="EL27" s="448">
        <v>34</v>
      </c>
      <c r="EM27" s="448">
        <v>183</v>
      </c>
      <c r="EN27" s="448">
        <v>48</v>
      </c>
      <c r="EO27" s="448">
        <v>265</v>
      </c>
      <c r="EP27" s="448">
        <v>94</v>
      </c>
      <c r="EQ27" s="448">
        <v>1127</v>
      </c>
      <c r="ER27" s="448">
        <v>33</v>
      </c>
      <c r="ES27" s="448">
        <v>506</v>
      </c>
      <c r="ET27" s="448">
        <v>6</v>
      </c>
      <c r="EU27" s="448">
        <v>17</v>
      </c>
      <c r="EV27" s="448">
        <v>41</v>
      </c>
      <c r="EW27" s="448">
        <v>382</v>
      </c>
      <c r="EX27" s="450">
        <v>22</v>
      </c>
      <c r="EY27" s="448">
        <v>39</v>
      </c>
      <c r="EZ27" s="448">
        <v>146</v>
      </c>
      <c r="FA27" s="448">
        <v>34</v>
      </c>
      <c r="FB27" s="448">
        <v>413</v>
      </c>
      <c r="FC27" s="448">
        <v>8</v>
      </c>
      <c r="FD27" s="448">
        <v>80</v>
      </c>
      <c r="FE27" s="448">
        <v>16</v>
      </c>
      <c r="FF27" s="448">
        <v>753</v>
      </c>
      <c r="FG27" s="448">
        <v>7</v>
      </c>
      <c r="FH27" s="448">
        <v>16</v>
      </c>
      <c r="FI27" s="448">
        <v>11</v>
      </c>
      <c r="FJ27" s="448">
        <v>54</v>
      </c>
      <c r="FK27" s="450">
        <v>22</v>
      </c>
      <c r="FL27" s="448">
        <v>35</v>
      </c>
      <c r="FM27" s="448">
        <v>564</v>
      </c>
      <c r="FN27" s="448">
        <v>23</v>
      </c>
      <c r="FO27" s="448">
        <v>86</v>
      </c>
      <c r="FP27" s="448">
        <v>11</v>
      </c>
      <c r="FQ27" s="448">
        <v>151</v>
      </c>
      <c r="FR27" s="448">
        <v>57</v>
      </c>
      <c r="FS27" s="448">
        <v>459</v>
      </c>
      <c r="FT27" s="448">
        <v>68</v>
      </c>
      <c r="FU27" s="448">
        <v>3409</v>
      </c>
      <c r="FV27" s="172">
        <f t="shared" si="0"/>
        <v>12859</v>
      </c>
      <c r="FW27" s="172">
        <f t="shared" si="0"/>
        <v>197808</v>
      </c>
      <c r="FX27" s="172"/>
      <c r="GA27" s="448"/>
      <c r="GB27" s="448"/>
    </row>
    <row r="28" spans="1:184">
      <c r="A28" s="173">
        <v>23</v>
      </c>
      <c r="B28" s="174" t="s">
        <v>335</v>
      </c>
      <c r="C28" s="448">
        <v>242</v>
      </c>
      <c r="D28" s="448">
        <v>3081</v>
      </c>
      <c r="E28" s="448">
        <v>70</v>
      </c>
      <c r="F28" s="448">
        <v>938</v>
      </c>
      <c r="G28" s="448">
        <v>517</v>
      </c>
      <c r="H28" s="448">
        <v>7667</v>
      </c>
      <c r="I28" s="448">
        <v>26</v>
      </c>
      <c r="J28" s="448">
        <v>152</v>
      </c>
      <c r="K28" s="450">
        <v>23</v>
      </c>
      <c r="L28" s="448">
        <v>76</v>
      </c>
      <c r="M28" s="448">
        <v>1387</v>
      </c>
      <c r="N28" s="448">
        <v>766</v>
      </c>
      <c r="O28" s="448">
        <v>10310</v>
      </c>
      <c r="P28" s="448">
        <v>436</v>
      </c>
      <c r="Q28" s="448">
        <v>4237</v>
      </c>
      <c r="R28" s="448">
        <v>47</v>
      </c>
      <c r="S28" s="448">
        <v>308</v>
      </c>
      <c r="T28" s="448">
        <v>269</v>
      </c>
      <c r="U28" s="448">
        <v>3551</v>
      </c>
      <c r="V28" s="448">
        <v>262</v>
      </c>
      <c r="W28" s="448">
        <v>2440</v>
      </c>
      <c r="X28" s="450">
        <v>23</v>
      </c>
      <c r="Y28" s="448">
        <v>122</v>
      </c>
      <c r="Z28" s="448">
        <v>10965</v>
      </c>
      <c r="AA28" s="448">
        <v>31</v>
      </c>
      <c r="AB28" s="448">
        <v>438</v>
      </c>
      <c r="AC28" s="448">
        <v>24</v>
      </c>
      <c r="AD28" s="448">
        <v>219</v>
      </c>
      <c r="AE28" s="448">
        <v>48</v>
      </c>
      <c r="AF28" s="448">
        <v>965</v>
      </c>
      <c r="AG28" s="448">
        <v>155</v>
      </c>
      <c r="AH28" s="448">
        <v>3709</v>
      </c>
      <c r="AI28" s="448">
        <v>492</v>
      </c>
      <c r="AJ28" s="448">
        <v>7049</v>
      </c>
      <c r="AK28" s="450">
        <v>23</v>
      </c>
      <c r="AL28" s="448">
        <v>113</v>
      </c>
      <c r="AM28" s="448">
        <v>3984</v>
      </c>
      <c r="AN28" s="448">
        <v>33</v>
      </c>
      <c r="AO28" s="448">
        <v>847</v>
      </c>
      <c r="AP28" s="448">
        <v>109</v>
      </c>
      <c r="AQ28" s="448">
        <v>2482</v>
      </c>
      <c r="AR28" s="448">
        <v>333</v>
      </c>
      <c r="AS28" s="448">
        <v>8496</v>
      </c>
      <c r="AT28" s="448">
        <v>107</v>
      </c>
      <c r="AU28" s="448">
        <v>2090</v>
      </c>
      <c r="AV28" s="448">
        <v>73</v>
      </c>
      <c r="AW28" s="448">
        <v>772</v>
      </c>
      <c r="AX28" s="450">
        <v>23</v>
      </c>
      <c r="AY28" s="448">
        <v>107</v>
      </c>
      <c r="AZ28" s="448">
        <v>1430</v>
      </c>
      <c r="BA28" s="448">
        <v>28</v>
      </c>
      <c r="BB28" s="448">
        <v>433</v>
      </c>
      <c r="BC28" s="448">
        <v>70</v>
      </c>
      <c r="BD28" s="448">
        <v>1037</v>
      </c>
      <c r="BE28" s="448">
        <v>231</v>
      </c>
      <c r="BF28" s="448">
        <v>7915</v>
      </c>
      <c r="BG28" s="448">
        <v>260</v>
      </c>
      <c r="BH28" s="448">
        <v>1937</v>
      </c>
      <c r="BI28" s="448">
        <v>90</v>
      </c>
      <c r="BJ28" s="448">
        <v>743</v>
      </c>
      <c r="BK28" s="450">
        <v>23</v>
      </c>
      <c r="BL28" s="448">
        <v>36</v>
      </c>
      <c r="BM28" s="448">
        <v>447</v>
      </c>
      <c r="BN28" s="448">
        <v>12</v>
      </c>
      <c r="BO28" s="448">
        <v>37</v>
      </c>
      <c r="BP28" s="448">
        <v>183</v>
      </c>
      <c r="BQ28" s="448">
        <v>1669</v>
      </c>
      <c r="BR28" s="448">
        <v>119</v>
      </c>
      <c r="BS28" s="448">
        <v>2255</v>
      </c>
      <c r="BT28" s="448">
        <v>295</v>
      </c>
      <c r="BU28" s="448">
        <v>5513</v>
      </c>
      <c r="BV28" s="448">
        <v>2217</v>
      </c>
      <c r="BW28" s="448">
        <v>24745</v>
      </c>
      <c r="BX28" s="450">
        <v>23</v>
      </c>
      <c r="BY28" s="448">
        <v>788</v>
      </c>
      <c r="BZ28" s="448">
        <v>9979</v>
      </c>
      <c r="CA28" s="448">
        <v>20</v>
      </c>
      <c r="CB28" s="448">
        <v>212</v>
      </c>
      <c r="CC28" s="448">
        <v>78</v>
      </c>
      <c r="CD28" s="448">
        <v>738</v>
      </c>
      <c r="CE28" s="448">
        <v>224</v>
      </c>
      <c r="CF28" s="448">
        <v>3889</v>
      </c>
      <c r="CG28" s="448">
        <v>69</v>
      </c>
      <c r="CH28" s="448">
        <v>4088</v>
      </c>
      <c r="CI28" s="448">
        <v>57</v>
      </c>
      <c r="CJ28" s="448">
        <v>535</v>
      </c>
      <c r="CK28" s="450">
        <v>23</v>
      </c>
      <c r="CL28" s="448">
        <v>359</v>
      </c>
      <c r="CM28" s="448">
        <v>6800</v>
      </c>
      <c r="CN28" s="448">
        <v>334</v>
      </c>
      <c r="CO28" s="448">
        <v>3966</v>
      </c>
      <c r="CP28" s="448">
        <v>215</v>
      </c>
      <c r="CQ28" s="448">
        <v>9778</v>
      </c>
      <c r="CR28" s="448">
        <v>105</v>
      </c>
      <c r="CS28" s="448">
        <v>949</v>
      </c>
      <c r="CT28" s="448">
        <v>298</v>
      </c>
      <c r="CU28" s="448">
        <v>9407</v>
      </c>
      <c r="CV28" s="448">
        <v>163</v>
      </c>
      <c r="CW28" s="448">
        <v>2170</v>
      </c>
      <c r="CX28" s="450">
        <v>23</v>
      </c>
      <c r="CY28" s="448">
        <v>72</v>
      </c>
      <c r="CZ28" s="448">
        <v>1055</v>
      </c>
      <c r="DA28" s="448">
        <v>308</v>
      </c>
      <c r="DB28" s="448">
        <v>3991</v>
      </c>
      <c r="DC28" s="448">
        <v>15</v>
      </c>
      <c r="DD28" s="448">
        <v>298</v>
      </c>
      <c r="DE28" s="448">
        <v>107</v>
      </c>
      <c r="DF28" s="448">
        <v>1790</v>
      </c>
      <c r="DG28" s="448">
        <v>52</v>
      </c>
      <c r="DH28" s="448">
        <v>645</v>
      </c>
      <c r="DI28" s="448">
        <v>147</v>
      </c>
      <c r="DJ28" s="448">
        <v>1407</v>
      </c>
      <c r="DK28" s="450">
        <v>23</v>
      </c>
      <c r="DL28" s="448">
        <v>77</v>
      </c>
      <c r="DM28" s="448">
        <v>637</v>
      </c>
      <c r="DN28" s="448">
        <v>202</v>
      </c>
      <c r="DO28" s="448">
        <v>2198</v>
      </c>
      <c r="DP28" s="448">
        <v>197</v>
      </c>
      <c r="DQ28" s="448">
        <v>2507</v>
      </c>
      <c r="DR28" s="448">
        <v>27</v>
      </c>
      <c r="DS28" s="448">
        <v>488</v>
      </c>
      <c r="DT28" s="448">
        <v>94</v>
      </c>
      <c r="DU28" s="448">
        <v>1906</v>
      </c>
      <c r="DV28" s="448">
        <v>115</v>
      </c>
      <c r="DW28" s="448">
        <v>1635</v>
      </c>
      <c r="DX28" s="450">
        <v>23</v>
      </c>
      <c r="DY28" s="448">
        <v>201</v>
      </c>
      <c r="DZ28" s="448">
        <v>4529</v>
      </c>
      <c r="EA28" s="448">
        <v>111</v>
      </c>
      <c r="EB28" s="448">
        <v>1574</v>
      </c>
      <c r="EC28" s="448">
        <v>176</v>
      </c>
      <c r="ED28" s="448">
        <v>1588</v>
      </c>
      <c r="EE28" s="448">
        <v>3</v>
      </c>
      <c r="EF28" s="448">
        <v>25</v>
      </c>
      <c r="EG28" s="448">
        <v>143</v>
      </c>
      <c r="EH28" s="448">
        <v>1635</v>
      </c>
      <c r="EI28" s="448">
        <v>63</v>
      </c>
      <c r="EJ28" s="448">
        <v>2333</v>
      </c>
      <c r="EK28" s="450">
        <v>23</v>
      </c>
      <c r="EL28" s="448">
        <v>86</v>
      </c>
      <c r="EM28" s="448">
        <v>1038</v>
      </c>
      <c r="EN28" s="448">
        <v>70</v>
      </c>
      <c r="EO28" s="448">
        <v>973</v>
      </c>
      <c r="EP28" s="448">
        <v>109</v>
      </c>
      <c r="EQ28" s="448">
        <v>1485</v>
      </c>
      <c r="ER28" s="448">
        <v>93</v>
      </c>
      <c r="ES28" s="448">
        <v>858</v>
      </c>
      <c r="ET28" s="448">
        <v>20</v>
      </c>
      <c r="EU28" s="448">
        <v>214</v>
      </c>
      <c r="EV28" s="448">
        <v>38</v>
      </c>
      <c r="EW28" s="448">
        <v>271</v>
      </c>
      <c r="EX28" s="450">
        <v>23</v>
      </c>
      <c r="EY28" s="448">
        <v>38</v>
      </c>
      <c r="EZ28" s="448">
        <v>328</v>
      </c>
      <c r="FA28" s="448">
        <v>58</v>
      </c>
      <c r="FB28" s="448">
        <v>1020</v>
      </c>
      <c r="FC28" s="448">
        <v>19</v>
      </c>
      <c r="FD28" s="448">
        <v>252</v>
      </c>
      <c r="FE28" s="448">
        <v>41</v>
      </c>
      <c r="FF28" s="448">
        <v>1148</v>
      </c>
      <c r="FG28" s="448">
        <v>7</v>
      </c>
      <c r="FH28" s="448">
        <v>41</v>
      </c>
      <c r="FI28" s="448">
        <v>17</v>
      </c>
      <c r="FJ28" s="448">
        <v>113</v>
      </c>
      <c r="FK28" s="450">
        <v>23</v>
      </c>
      <c r="FL28" s="448">
        <v>56</v>
      </c>
      <c r="FM28" s="448">
        <v>645</v>
      </c>
      <c r="FN28" s="448">
        <v>36</v>
      </c>
      <c r="FO28" s="448">
        <v>279</v>
      </c>
      <c r="FP28" s="448">
        <v>22</v>
      </c>
      <c r="FQ28" s="448">
        <v>139</v>
      </c>
      <c r="FR28" s="448">
        <v>89</v>
      </c>
      <c r="FS28" s="448">
        <v>790</v>
      </c>
      <c r="FT28" s="448">
        <v>70</v>
      </c>
      <c r="FU28" s="448">
        <v>1094</v>
      </c>
      <c r="FV28" s="172">
        <f t="shared" si="0"/>
        <v>13688</v>
      </c>
      <c r="FW28" s="172">
        <f t="shared" si="0"/>
        <v>217688</v>
      </c>
      <c r="FX28" s="172"/>
      <c r="GA28" s="448"/>
      <c r="GB28" s="448"/>
    </row>
    <row r="29" spans="1:184">
      <c r="A29" s="173">
        <v>24</v>
      </c>
      <c r="B29" s="174" t="s">
        <v>336</v>
      </c>
      <c r="C29" s="448">
        <v>162</v>
      </c>
      <c r="D29" s="448">
        <v>2792</v>
      </c>
      <c r="E29" s="448">
        <v>14</v>
      </c>
      <c r="F29" s="448">
        <v>29</v>
      </c>
      <c r="G29" s="448">
        <v>14</v>
      </c>
      <c r="H29" s="448">
        <v>50</v>
      </c>
      <c r="I29" s="448">
        <v>5</v>
      </c>
      <c r="J29" s="448">
        <v>24</v>
      </c>
      <c r="K29" s="450">
        <v>24</v>
      </c>
      <c r="L29" s="448">
        <v>13</v>
      </c>
      <c r="M29" s="448">
        <v>180</v>
      </c>
      <c r="N29" s="448">
        <v>760</v>
      </c>
      <c r="O29" s="448">
        <v>8385</v>
      </c>
      <c r="P29" s="448">
        <v>239</v>
      </c>
      <c r="Q29" s="448">
        <v>930</v>
      </c>
      <c r="R29" s="448">
        <v>3</v>
      </c>
      <c r="S29" s="448">
        <v>9</v>
      </c>
      <c r="T29" s="448">
        <v>94</v>
      </c>
      <c r="U29" s="448">
        <v>437</v>
      </c>
      <c r="V29" s="448">
        <v>88</v>
      </c>
      <c r="W29" s="448">
        <v>587</v>
      </c>
      <c r="X29" s="450">
        <v>24</v>
      </c>
      <c r="Y29" s="448">
        <v>20</v>
      </c>
      <c r="Z29" s="448">
        <v>1935</v>
      </c>
      <c r="AA29" s="448">
        <v>6</v>
      </c>
      <c r="AB29" s="448">
        <v>41</v>
      </c>
      <c r="AC29" s="448">
        <v>7</v>
      </c>
      <c r="AD29" s="448">
        <v>26</v>
      </c>
      <c r="AE29" s="448">
        <v>10</v>
      </c>
      <c r="AF29" s="448">
        <v>122</v>
      </c>
      <c r="AG29" s="448">
        <v>14</v>
      </c>
      <c r="AH29" s="448">
        <v>37</v>
      </c>
      <c r="AI29" s="448">
        <v>257</v>
      </c>
      <c r="AJ29" s="448">
        <v>9229</v>
      </c>
      <c r="AK29" s="450">
        <v>24</v>
      </c>
      <c r="AL29" s="448">
        <v>17</v>
      </c>
      <c r="AM29" s="448">
        <v>2714</v>
      </c>
      <c r="AN29" s="448">
        <v>11</v>
      </c>
      <c r="AO29" s="448">
        <v>107</v>
      </c>
      <c r="AP29" s="448">
        <v>34</v>
      </c>
      <c r="AQ29" s="448">
        <v>478</v>
      </c>
      <c r="AR29" s="448">
        <v>105</v>
      </c>
      <c r="AS29" s="448">
        <v>1878</v>
      </c>
      <c r="AT29" s="448">
        <v>33</v>
      </c>
      <c r="AU29" s="448">
        <v>699</v>
      </c>
      <c r="AV29" s="448">
        <v>8</v>
      </c>
      <c r="AW29" s="448">
        <v>88</v>
      </c>
      <c r="AX29" s="450">
        <v>24</v>
      </c>
      <c r="AY29" s="448">
        <v>23</v>
      </c>
      <c r="AZ29" s="448">
        <v>298</v>
      </c>
      <c r="BA29" s="448">
        <v>19</v>
      </c>
      <c r="BB29" s="448">
        <v>91</v>
      </c>
      <c r="BC29" s="448">
        <v>46</v>
      </c>
      <c r="BD29" s="448">
        <v>221</v>
      </c>
      <c r="BE29" s="448">
        <v>55</v>
      </c>
      <c r="BF29" s="448">
        <v>1725</v>
      </c>
      <c r="BG29" s="448">
        <v>141</v>
      </c>
      <c r="BH29" s="448">
        <v>1131</v>
      </c>
      <c r="BI29" s="448">
        <v>9</v>
      </c>
      <c r="BJ29" s="448">
        <v>18</v>
      </c>
      <c r="BK29" s="450">
        <v>24</v>
      </c>
      <c r="BL29" s="448">
        <v>1</v>
      </c>
      <c r="BM29" s="448">
        <v>17</v>
      </c>
      <c r="BN29" s="448">
        <v>3</v>
      </c>
      <c r="BO29" s="448">
        <v>7</v>
      </c>
      <c r="BP29" s="448">
        <v>99</v>
      </c>
      <c r="BQ29" s="448">
        <v>12142</v>
      </c>
      <c r="BR29" s="448">
        <v>14</v>
      </c>
      <c r="BS29" s="448">
        <v>73</v>
      </c>
      <c r="BT29" s="448">
        <v>129</v>
      </c>
      <c r="BU29" s="448">
        <v>1664</v>
      </c>
      <c r="BV29" s="448">
        <v>2099</v>
      </c>
      <c r="BW29" s="448">
        <v>19986</v>
      </c>
      <c r="BX29" s="450">
        <v>24</v>
      </c>
      <c r="BY29" s="448">
        <v>475</v>
      </c>
      <c r="BZ29" s="448">
        <v>11213</v>
      </c>
      <c r="CA29" s="448">
        <v>6</v>
      </c>
      <c r="CB29" s="448">
        <v>35</v>
      </c>
      <c r="CC29" s="448">
        <v>15</v>
      </c>
      <c r="CD29" s="448">
        <v>94</v>
      </c>
      <c r="CE29" s="448">
        <v>121</v>
      </c>
      <c r="CF29" s="448">
        <v>2164</v>
      </c>
      <c r="CG29" s="448">
        <v>22</v>
      </c>
      <c r="CH29" s="448">
        <v>1937</v>
      </c>
      <c r="CI29" s="448">
        <v>18</v>
      </c>
      <c r="CJ29" s="448">
        <v>536</v>
      </c>
      <c r="CK29" s="450">
        <v>24</v>
      </c>
      <c r="CL29" s="448">
        <v>414</v>
      </c>
      <c r="CM29" s="448">
        <v>19306</v>
      </c>
      <c r="CN29" s="448">
        <v>436</v>
      </c>
      <c r="CO29" s="448">
        <v>5819</v>
      </c>
      <c r="CP29" s="448">
        <v>11</v>
      </c>
      <c r="CQ29" s="448">
        <v>190</v>
      </c>
      <c r="CR29" s="448">
        <v>38</v>
      </c>
      <c r="CS29" s="448">
        <v>152</v>
      </c>
      <c r="CT29" s="448">
        <v>118</v>
      </c>
      <c r="CU29" s="448">
        <v>2291</v>
      </c>
      <c r="CV29" s="448">
        <v>96</v>
      </c>
      <c r="CW29" s="448">
        <v>680</v>
      </c>
      <c r="CX29" s="450">
        <v>24</v>
      </c>
      <c r="CY29" s="448">
        <v>11</v>
      </c>
      <c r="CZ29" s="448">
        <v>63</v>
      </c>
      <c r="DA29" s="448">
        <v>55</v>
      </c>
      <c r="DB29" s="448">
        <v>134</v>
      </c>
      <c r="DC29" s="448">
        <v>4</v>
      </c>
      <c r="DD29" s="448">
        <v>26</v>
      </c>
      <c r="DE29" s="448">
        <v>7</v>
      </c>
      <c r="DF29" s="448">
        <v>176</v>
      </c>
      <c r="DG29" s="448">
        <v>15</v>
      </c>
      <c r="DH29" s="448">
        <v>215</v>
      </c>
      <c r="DI29" s="448">
        <v>30</v>
      </c>
      <c r="DJ29" s="448">
        <v>103</v>
      </c>
      <c r="DK29" s="450">
        <v>24</v>
      </c>
      <c r="DL29" s="448">
        <v>7</v>
      </c>
      <c r="DM29" s="448">
        <v>10</v>
      </c>
      <c r="DN29" s="448">
        <v>103</v>
      </c>
      <c r="DO29" s="448">
        <v>2963</v>
      </c>
      <c r="DP29" s="448">
        <v>78</v>
      </c>
      <c r="DQ29" s="448">
        <v>1828</v>
      </c>
      <c r="DR29" s="448">
        <v>3</v>
      </c>
      <c r="DS29" s="448">
        <v>22</v>
      </c>
      <c r="DT29" s="448">
        <v>9</v>
      </c>
      <c r="DU29" s="448">
        <v>76</v>
      </c>
      <c r="DV29" s="448">
        <v>27</v>
      </c>
      <c r="DW29" s="448">
        <v>354</v>
      </c>
      <c r="DX29" s="450">
        <v>24</v>
      </c>
      <c r="DY29" s="448">
        <v>94</v>
      </c>
      <c r="DZ29" s="448">
        <v>3900</v>
      </c>
      <c r="EA29" s="448">
        <v>16</v>
      </c>
      <c r="EB29" s="448">
        <v>115</v>
      </c>
      <c r="EC29" s="448">
        <v>39</v>
      </c>
      <c r="ED29" s="448">
        <v>545</v>
      </c>
      <c r="EE29" s="448">
        <v>2</v>
      </c>
      <c r="EF29" s="448">
        <v>5</v>
      </c>
      <c r="EG29" s="448">
        <v>29</v>
      </c>
      <c r="EH29" s="448">
        <v>220</v>
      </c>
      <c r="EI29" s="448">
        <v>35</v>
      </c>
      <c r="EJ29" s="448">
        <v>162</v>
      </c>
      <c r="EK29" s="450">
        <v>24</v>
      </c>
      <c r="EL29" s="448">
        <v>23</v>
      </c>
      <c r="EM29" s="448">
        <v>147</v>
      </c>
      <c r="EN29" s="448">
        <v>15</v>
      </c>
      <c r="EO29" s="448">
        <v>93</v>
      </c>
      <c r="EP29" s="448">
        <v>63</v>
      </c>
      <c r="EQ29" s="448">
        <v>8294</v>
      </c>
      <c r="ER29" s="448">
        <v>19</v>
      </c>
      <c r="ES29" s="448">
        <v>142</v>
      </c>
      <c r="ET29" s="448">
        <v>2</v>
      </c>
      <c r="EU29" s="448">
        <v>4</v>
      </c>
      <c r="EV29" s="448">
        <v>11</v>
      </c>
      <c r="EW29" s="448">
        <v>20</v>
      </c>
      <c r="EX29" s="450">
        <v>24</v>
      </c>
      <c r="EY29" s="448">
        <v>32</v>
      </c>
      <c r="EZ29" s="448">
        <v>685</v>
      </c>
      <c r="FA29" s="448">
        <v>1</v>
      </c>
      <c r="FB29" s="448">
        <v>30</v>
      </c>
      <c r="FC29" s="448">
        <v>2</v>
      </c>
      <c r="FD29" s="448">
        <v>3</v>
      </c>
      <c r="FE29" s="448">
        <v>10</v>
      </c>
      <c r="FF29" s="448">
        <v>306</v>
      </c>
      <c r="FG29" s="448">
        <v>1</v>
      </c>
      <c r="FH29" s="448">
        <v>3</v>
      </c>
      <c r="FI29" s="448">
        <v>2</v>
      </c>
      <c r="FJ29" s="448">
        <v>21</v>
      </c>
      <c r="FK29" s="450">
        <v>24</v>
      </c>
      <c r="FL29" s="448">
        <v>24</v>
      </c>
      <c r="FM29" s="448">
        <v>248</v>
      </c>
      <c r="FN29" s="448">
        <v>78</v>
      </c>
      <c r="FO29" s="448">
        <v>5978</v>
      </c>
      <c r="FP29" s="448">
        <v>2</v>
      </c>
      <c r="FQ29" s="448">
        <v>7</v>
      </c>
      <c r="FR29" s="448">
        <v>44</v>
      </c>
      <c r="FS29" s="448">
        <v>4241</v>
      </c>
      <c r="FT29" s="448">
        <v>55</v>
      </c>
      <c r="FU29" s="448">
        <v>1562</v>
      </c>
      <c r="FV29" s="172">
        <f t="shared" si="0"/>
        <v>7270</v>
      </c>
      <c r="FW29" s="172">
        <f t="shared" si="0"/>
        <v>145268</v>
      </c>
      <c r="FX29" s="172"/>
      <c r="GA29" s="448"/>
      <c r="GB29" s="448"/>
    </row>
    <row r="30" spans="1:184">
      <c r="A30" s="173">
        <v>25</v>
      </c>
      <c r="B30" s="171" t="s">
        <v>337</v>
      </c>
      <c r="C30" s="448">
        <v>652</v>
      </c>
      <c r="D30" s="448">
        <v>6073</v>
      </c>
      <c r="E30" s="448">
        <v>62</v>
      </c>
      <c r="F30" s="448">
        <v>188</v>
      </c>
      <c r="G30" s="448">
        <v>131</v>
      </c>
      <c r="H30" s="448">
        <v>1215</v>
      </c>
      <c r="I30" s="448">
        <v>6</v>
      </c>
      <c r="J30" s="448">
        <v>14</v>
      </c>
      <c r="K30" s="450">
        <v>25</v>
      </c>
      <c r="L30" s="448">
        <v>63</v>
      </c>
      <c r="M30" s="448">
        <v>352</v>
      </c>
      <c r="N30" s="448">
        <v>3186</v>
      </c>
      <c r="O30" s="448">
        <v>36722</v>
      </c>
      <c r="P30" s="448">
        <v>655</v>
      </c>
      <c r="Q30" s="448">
        <v>4201</v>
      </c>
      <c r="R30" s="448">
        <v>22</v>
      </c>
      <c r="S30" s="448">
        <v>71</v>
      </c>
      <c r="T30" s="448">
        <v>453</v>
      </c>
      <c r="U30" s="448">
        <v>2695</v>
      </c>
      <c r="V30" s="448">
        <v>377</v>
      </c>
      <c r="W30" s="448">
        <v>4308</v>
      </c>
      <c r="X30" s="450">
        <v>25</v>
      </c>
      <c r="Y30" s="448">
        <v>78</v>
      </c>
      <c r="Z30" s="448">
        <v>3071</v>
      </c>
      <c r="AA30" s="448">
        <v>9</v>
      </c>
      <c r="AB30" s="448">
        <v>28</v>
      </c>
      <c r="AC30" s="448">
        <v>18</v>
      </c>
      <c r="AD30" s="448">
        <v>55</v>
      </c>
      <c r="AE30" s="448">
        <v>102</v>
      </c>
      <c r="AF30" s="448">
        <v>1281</v>
      </c>
      <c r="AG30" s="448">
        <v>94</v>
      </c>
      <c r="AH30" s="448">
        <v>577</v>
      </c>
      <c r="AI30" s="448">
        <v>2069</v>
      </c>
      <c r="AJ30" s="448">
        <v>33726</v>
      </c>
      <c r="AK30" s="450">
        <v>25</v>
      </c>
      <c r="AL30" s="448">
        <v>156</v>
      </c>
      <c r="AM30" s="448">
        <v>633</v>
      </c>
      <c r="AN30" s="448">
        <v>34</v>
      </c>
      <c r="AO30" s="448">
        <v>509</v>
      </c>
      <c r="AP30" s="448">
        <v>152</v>
      </c>
      <c r="AQ30" s="448">
        <v>1535</v>
      </c>
      <c r="AR30" s="448">
        <v>613</v>
      </c>
      <c r="AS30" s="448">
        <v>4684</v>
      </c>
      <c r="AT30" s="448">
        <v>121</v>
      </c>
      <c r="AU30" s="448">
        <v>1277</v>
      </c>
      <c r="AV30" s="448">
        <v>137</v>
      </c>
      <c r="AW30" s="448">
        <v>623</v>
      </c>
      <c r="AX30" s="450">
        <v>25</v>
      </c>
      <c r="AY30" s="448">
        <v>76</v>
      </c>
      <c r="AZ30" s="448">
        <v>579</v>
      </c>
      <c r="BA30" s="448">
        <v>39</v>
      </c>
      <c r="BB30" s="448">
        <v>320</v>
      </c>
      <c r="BC30" s="448">
        <v>91</v>
      </c>
      <c r="BD30" s="448">
        <v>612</v>
      </c>
      <c r="BE30" s="448">
        <v>460</v>
      </c>
      <c r="BF30" s="448">
        <v>7760</v>
      </c>
      <c r="BG30" s="448">
        <v>605</v>
      </c>
      <c r="BH30" s="448">
        <v>3330</v>
      </c>
      <c r="BI30" s="448">
        <v>63</v>
      </c>
      <c r="BJ30" s="448">
        <v>520</v>
      </c>
      <c r="BK30" s="450">
        <v>25</v>
      </c>
      <c r="BL30" s="448">
        <v>13</v>
      </c>
      <c r="BM30" s="448">
        <v>29</v>
      </c>
      <c r="BN30" s="448">
        <v>6</v>
      </c>
      <c r="BO30" s="448">
        <v>23</v>
      </c>
      <c r="BP30" s="448">
        <v>339</v>
      </c>
      <c r="BQ30" s="448">
        <v>3565</v>
      </c>
      <c r="BR30" s="448">
        <v>106</v>
      </c>
      <c r="BS30" s="448">
        <v>727</v>
      </c>
      <c r="BT30" s="448">
        <v>529</v>
      </c>
      <c r="BU30" s="448">
        <v>3508</v>
      </c>
      <c r="BV30" s="448">
        <v>11646</v>
      </c>
      <c r="BW30" s="448">
        <v>102734</v>
      </c>
      <c r="BX30" s="450">
        <v>25</v>
      </c>
      <c r="BY30" s="448">
        <v>2537</v>
      </c>
      <c r="BZ30" s="448">
        <v>27688</v>
      </c>
      <c r="CA30" s="448">
        <v>16</v>
      </c>
      <c r="CB30" s="448">
        <v>34</v>
      </c>
      <c r="CC30" s="448">
        <v>63</v>
      </c>
      <c r="CD30" s="448">
        <v>519</v>
      </c>
      <c r="CE30" s="448">
        <v>878</v>
      </c>
      <c r="CF30" s="448">
        <v>12469</v>
      </c>
      <c r="CG30" s="448">
        <v>67</v>
      </c>
      <c r="CH30" s="448">
        <v>526</v>
      </c>
      <c r="CI30" s="448">
        <v>39</v>
      </c>
      <c r="CJ30" s="448">
        <v>281</v>
      </c>
      <c r="CK30" s="450">
        <v>25</v>
      </c>
      <c r="CL30" s="448">
        <v>1506</v>
      </c>
      <c r="CM30" s="448">
        <v>31741</v>
      </c>
      <c r="CN30" s="448">
        <v>1675</v>
      </c>
      <c r="CO30" s="448">
        <v>14218</v>
      </c>
      <c r="CP30" s="448">
        <v>132</v>
      </c>
      <c r="CQ30" s="448">
        <v>905</v>
      </c>
      <c r="CR30" s="448">
        <v>131</v>
      </c>
      <c r="CS30" s="448">
        <v>1047</v>
      </c>
      <c r="CT30" s="448">
        <v>769</v>
      </c>
      <c r="CU30" s="448">
        <v>14147</v>
      </c>
      <c r="CV30" s="448">
        <v>447</v>
      </c>
      <c r="CW30" s="448">
        <v>5047</v>
      </c>
      <c r="CX30" s="450">
        <v>25</v>
      </c>
      <c r="CY30" s="448">
        <v>19</v>
      </c>
      <c r="CZ30" s="448">
        <v>129</v>
      </c>
      <c r="DA30" s="448">
        <v>432</v>
      </c>
      <c r="DB30" s="448">
        <v>1567</v>
      </c>
      <c r="DC30" s="448">
        <v>10</v>
      </c>
      <c r="DD30" s="448">
        <v>131</v>
      </c>
      <c r="DE30" s="448">
        <v>67</v>
      </c>
      <c r="DF30" s="448">
        <v>357</v>
      </c>
      <c r="DG30" s="448">
        <v>76</v>
      </c>
      <c r="DH30" s="448">
        <v>1387</v>
      </c>
      <c r="DI30" s="448">
        <v>150</v>
      </c>
      <c r="DJ30" s="448">
        <v>491</v>
      </c>
      <c r="DK30" s="450">
        <v>25</v>
      </c>
      <c r="DL30" s="448">
        <v>92</v>
      </c>
      <c r="DM30" s="448">
        <v>458</v>
      </c>
      <c r="DN30" s="448">
        <v>504</v>
      </c>
      <c r="DO30" s="448">
        <v>10208</v>
      </c>
      <c r="DP30" s="448">
        <v>332</v>
      </c>
      <c r="DQ30" s="448">
        <v>2089</v>
      </c>
      <c r="DR30" s="448">
        <v>13</v>
      </c>
      <c r="DS30" s="448">
        <v>131</v>
      </c>
      <c r="DT30" s="448">
        <v>40</v>
      </c>
      <c r="DU30" s="448">
        <v>414</v>
      </c>
      <c r="DV30" s="448">
        <v>106</v>
      </c>
      <c r="DW30" s="448">
        <v>686</v>
      </c>
      <c r="DX30" s="450">
        <v>25</v>
      </c>
      <c r="DY30" s="448">
        <v>430</v>
      </c>
      <c r="DZ30" s="448">
        <v>11034</v>
      </c>
      <c r="EA30" s="448">
        <v>110</v>
      </c>
      <c r="EB30" s="448">
        <v>579</v>
      </c>
      <c r="EC30" s="448">
        <v>200</v>
      </c>
      <c r="ED30" s="448">
        <v>1187</v>
      </c>
      <c r="EE30" s="448">
        <v>2</v>
      </c>
      <c r="EF30" s="448">
        <v>4</v>
      </c>
      <c r="EG30" s="448">
        <v>80</v>
      </c>
      <c r="EH30" s="448">
        <v>602</v>
      </c>
      <c r="EI30" s="448">
        <v>106</v>
      </c>
      <c r="EJ30" s="448">
        <v>379</v>
      </c>
      <c r="EK30" s="450">
        <v>25</v>
      </c>
      <c r="EL30" s="448">
        <v>38</v>
      </c>
      <c r="EM30" s="448">
        <v>927</v>
      </c>
      <c r="EN30" s="448">
        <v>65</v>
      </c>
      <c r="EO30" s="448">
        <v>693</v>
      </c>
      <c r="EP30" s="448">
        <v>182</v>
      </c>
      <c r="EQ30" s="448">
        <v>2527</v>
      </c>
      <c r="ER30" s="448">
        <v>114</v>
      </c>
      <c r="ES30" s="448">
        <v>1669</v>
      </c>
      <c r="ET30" s="448">
        <v>7</v>
      </c>
      <c r="EU30" s="448">
        <v>20</v>
      </c>
      <c r="EV30" s="448">
        <v>75</v>
      </c>
      <c r="EW30" s="448">
        <v>374</v>
      </c>
      <c r="EX30" s="450">
        <v>25</v>
      </c>
      <c r="EY30" s="448">
        <v>70</v>
      </c>
      <c r="EZ30" s="448">
        <v>1825</v>
      </c>
      <c r="FA30" s="448">
        <v>24</v>
      </c>
      <c r="FB30" s="448">
        <v>294</v>
      </c>
      <c r="FC30" s="448">
        <v>8</v>
      </c>
      <c r="FD30" s="448">
        <v>46</v>
      </c>
      <c r="FE30" s="448">
        <v>38</v>
      </c>
      <c r="FF30" s="448">
        <v>322</v>
      </c>
      <c r="FG30" s="448">
        <v>5</v>
      </c>
      <c r="FH30" s="448">
        <v>9</v>
      </c>
      <c r="FI30" s="448">
        <v>14</v>
      </c>
      <c r="FJ30" s="448">
        <v>39</v>
      </c>
      <c r="FK30" s="450">
        <v>25</v>
      </c>
      <c r="FL30" s="448">
        <v>81</v>
      </c>
      <c r="FM30" s="448">
        <v>1400</v>
      </c>
      <c r="FN30" s="448">
        <v>42</v>
      </c>
      <c r="FO30" s="448">
        <v>405</v>
      </c>
      <c r="FP30" s="448">
        <v>6</v>
      </c>
      <c r="FQ30" s="448">
        <v>212</v>
      </c>
      <c r="FR30" s="448">
        <v>119</v>
      </c>
      <c r="FS30" s="448">
        <v>1475</v>
      </c>
      <c r="FT30" s="448">
        <v>129</v>
      </c>
      <c r="FU30" s="448">
        <v>3201</v>
      </c>
      <c r="FV30" s="172">
        <f t="shared" si="0"/>
        <v>35209</v>
      </c>
      <c r="FW30" s="172">
        <f t="shared" si="0"/>
        <v>383438</v>
      </c>
      <c r="FX30" s="172"/>
      <c r="GA30" s="448"/>
      <c r="GB30" s="448"/>
    </row>
    <row r="31" spans="1:184">
      <c r="A31" s="173">
        <v>26</v>
      </c>
      <c r="B31" s="171" t="s">
        <v>338</v>
      </c>
      <c r="C31" s="448">
        <v>28</v>
      </c>
      <c r="D31" s="448">
        <v>145</v>
      </c>
      <c r="E31" s="448">
        <v>1</v>
      </c>
      <c r="F31" s="448">
        <v>6</v>
      </c>
      <c r="G31" s="448">
        <v>7</v>
      </c>
      <c r="H31" s="448">
        <v>14</v>
      </c>
      <c r="I31" s="448">
        <v>1</v>
      </c>
      <c r="J31" s="448">
        <v>1</v>
      </c>
      <c r="K31" s="450">
        <v>26</v>
      </c>
      <c r="L31" s="448">
        <v>1</v>
      </c>
      <c r="M31" s="448">
        <v>2</v>
      </c>
      <c r="N31" s="448">
        <v>249</v>
      </c>
      <c r="O31" s="448">
        <v>7274</v>
      </c>
      <c r="P31" s="448">
        <v>20</v>
      </c>
      <c r="Q31" s="448">
        <v>194</v>
      </c>
      <c r="R31" s="448">
        <v>2</v>
      </c>
      <c r="S31" s="448">
        <v>6</v>
      </c>
      <c r="T31" s="448">
        <v>10</v>
      </c>
      <c r="U31" s="448">
        <v>161</v>
      </c>
      <c r="V31" s="448">
        <v>21</v>
      </c>
      <c r="W31" s="448">
        <v>57</v>
      </c>
      <c r="X31" s="450">
        <v>26</v>
      </c>
      <c r="Y31" s="448">
        <v>0</v>
      </c>
      <c r="Z31" s="448">
        <v>0</v>
      </c>
      <c r="AA31" s="448">
        <v>0</v>
      </c>
      <c r="AB31" s="448">
        <v>0</v>
      </c>
      <c r="AC31" s="448">
        <v>1</v>
      </c>
      <c r="AD31" s="448">
        <v>2</v>
      </c>
      <c r="AE31" s="448">
        <v>5</v>
      </c>
      <c r="AF31" s="448">
        <v>42</v>
      </c>
      <c r="AG31" s="448">
        <v>1</v>
      </c>
      <c r="AH31" s="448">
        <v>1</v>
      </c>
      <c r="AI31" s="448">
        <v>43</v>
      </c>
      <c r="AJ31" s="448">
        <v>543</v>
      </c>
      <c r="AK31" s="450">
        <v>26</v>
      </c>
      <c r="AL31" s="448">
        <v>10</v>
      </c>
      <c r="AM31" s="448">
        <v>27</v>
      </c>
      <c r="AN31" s="448">
        <v>2</v>
      </c>
      <c r="AO31" s="448">
        <v>80</v>
      </c>
      <c r="AP31" s="448">
        <v>5</v>
      </c>
      <c r="AQ31" s="448">
        <v>14</v>
      </c>
      <c r="AR31" s="448">
        <v>21</v>
      </c>
      <c r="AS31" s="448">
        <v>115</v>
      </c>
      <c r="AT31" s="448">
        <v>7</v>
      </c>
      <c r="AU31" s="448">
        <v>32</v>
      </c>
      <c r="AV31" s="448">
        <v>1</v>
      </c>
      <c r="AW31" s="448">
        <v>11</v>
      </c>
      <c r="AX31" s="450">
        <v>26</v>
      </c>
      <c r="AY31" s="448">
        <v>5</v>
      </c>
      <c r="AZ31" s="448">
        <v>73</v>
      </c>
      <c r="BA31" s="448">
        <v>3</v>
      </c>
      <c r="BB31" s="448">
        <v>8</v>
      </c>
      <c r="BC31" s="448">
        <v>6</v>
      </c>
      <c r="BD31" s="448">
        <v>14</v>
      </c>
      <c r="BE31" s="448">
        <v>18</v>
      </c>
      <c r="BF31" s="448">
        <v>350</v>
      </c>
      <c r="BG31" s="448">
        <v>27</v>
      </c>
      <c r="BH31" s="448">
        <v>198</v>
      </c>
      <c r="BI31" s="448">
        <v>1</v>
      </c>
      <c r="BJ31" s="448">
        <v>10</v>
      </c>
      <c r="BK31" s="450">
        <v>26</v>
      </c>
      <c r="BL31" s="448">
        <v>1</v>
      </c>
      <c r="BM31" s="448">
        <v>3</v>
      </c>
      <c r="BN31" s="448">
        <v>0</v>
      </c>
      <c r="BO31" s="448">
        <v>0</v>
      </c>
      <c r="BP31" s="448">
        <v>10</v>
      </c>
      <c r="BQ31" s="448">
        <v>32</v>
      </c>
      <c r="BR31" s="448">
        <v>5</v>
      </c>
      <c r="BS31" s="448">
        <v>16</v>
      </c>
      <c r="BT31" s="448">
        <v>11</v>
      </c>
      <c r="BU31" s="448">
        <v>59</v>
      </c>
      <c r="BV31" s="448">
        <v>681</v>
      </c>
      <c r="BW31" s="448">
        <v>10836</v>
      </c>
      <c r="BX31" s="450">
        <v>26</v>
      </c>
      <c r="BY31" s="448">
        <v>151</v>
      </c>
      <c r="BZ31" s="448">
        <v>1975</v>
      </c>
      <c r="CA31" s="448">
        <v>1</v>
      </c>
      <c r="CB31" s="448">
        <v>2</v>
      </c>
      <c r="CC31" s="448">
        <v>1</v>
      </c>
      <c r="CD31" s="448">
        <v>1</v>
      </c>
      <c r="CE31" s="448">
        <v>29</v>
      </c>
      <c r="CF31" s="448">
        <v>405</v>
      </c>
      <c r="CG31" s="448">
        <v>1</v>
      </c>
      <c r="CH31" s="448">
        <v>56</v>
      </c>
      <c r="CI31" s="448">
        <v>0</v>
      </c>
      <c r="CJ31" s="448">
        <v>0</v>
      </c>
      <c r="CK31" s="450">
        <v>26</v>
      </c>
      <c r="CL31" s="448">
        <v>40</v>
      </c>
      <c r="CM31" s="448">
        <v>902</v>
      </c>
      <c r="CN31" s="448">
        <v>20</v>
      </c>
      <c r="CO31" s="448">
        <v>106</v>
      </c>
      <c r="CP31" s="448">
        <v>9</v>
      </c>
      <c r="CQ31" s="448">
        <v>21</v>
      </c>
      <c r="CR31" s="448">
        <v>1</v>
      </c>
      <c r="CS31" s="448">
        <v>2</v>
      </c>
      <c r="CT31" s="448">
        <v>20</v>
      </c>
      <c r="CU31" s="448">
        <v>7276</v>
      </c>
      <c r="CV31" s="448">
        <v>5</v>
      </c>
      <c r="CW31" s="448">
        <v>7</v>
      </c>
      <c r="CX31" s="450">
        <v>26</v>
      </c>
      <c r="CY31" s="448">
        <v>1</v>
      </c>
      <c r="CZ31" s="448">
        <v>1</v>
      </c>
      <c r="DA31" s="448">
        <v>37</v>
      </c>
      <c r="DB31" s="448">
        <v>107</v>
      </c>
      <c r="DC31" s="448">
        <v>1</v>
      </c>
      <c r="DD31" s="448">
        <v>12</v>
      </c>
      <c r="DE31" s="448">
        <v>1</v>
      </c>
      <c r="DF31" s="448">
        <v>2</v>
      </c>
      <c r="DG31" s="448">
        <v>3</v>
      </c>
      <c r="DH31" s="448">
        <v>7</v>
      </c>
      <c r="DI31" s="448">
        <v>0</v>
      </c>
      <c r="DJ31" s="448">
        <v>0</v>
      </c>
      <c r="DK31" s="450">
        <v>26</v>
      </c>
      <c r="DL31" s="448">
        <v>0</v>
      </c>
      <c r="DM31" s="448">
        <v>0</v>
      </c>
      <c r="DN31" s="448">
        <v>31</v>
      </c>
      <c r="DO31" s="448">
        <v>146</v>
      </c>
      <c r="DP31" s="448">
        <v>12</v>
      </c>
      <c r="DQ31" s="448">
        <v>29</v>
      </c>
      <c r="DR31" s="448">
        <v>1</v>
      </c>
      <c r="DS31" s="448">
        <v>2</v>
      </c>
      <c r="DT31" s="448">
        <v>1</v>
      </c>
      <c r="DU31" s="448">
        <v>3</v>
      </c>
      <c r="DV31" s="448">
        <v>13</v>
      </c>
      <c r="DW31" s="448">
        <v>74</v>
      </c>
      <c r="DX31" s="450">
        <v>26</v>
      </c>
      <c r="DY31" s="448">
        <v>25</v>
      </c>
      <c r="DZ31" s="448">
        <v>1360</v>
      </c>
      <c r="EA31" s="448">
        <v>3</v>
      </c>
      <c r="EB31" s="448">
        <v>47</v>
      </c>
      <c r="EC31" s="448">
        <v>6</v>
      </c>
      <c r="ED31" s="448">
        <v>120</v>
      </c>
      <c r="EE31" s="448">
        <v>0</v>
      </c>
      <c r="EF31" s="448">
        <v>0</v>
      </c>
      <c r="EG31" s="448">
        <v>5</v>
      </c>
      <c r="EH31" s="448">
        <v>9</v>
      </c>
      <c r="EI31" s="448">
        <v>1</v>
      </c>
      <c r="EJ31" s="448">
        <v>7</v>
      </c>
      <c r="EK31" s="450">
        <v>26</v>
      </c>
      <c r="EL31" s="448">
        <v>1</v>
      </c>
      <c r="EM31" s="448">
        <v>3</v>
      </c>
      <c r="EN31" s="448">
        <v>2</v>
      </c>
      <c r="EO31" s="448">
        <v>70</v>
      </c>
      <c r="EP31" s="448">
        <v>10</v>
      </c>
      <c r="EQ31" s="448">
        <v>86</v>
      </c>
      <c r="ER31" s="448">
        <v>5</v>
      </c>
      <c r="ES31" s="448">
        <v>19</v>
      </c>
      <c r="ET31" s="448">
        <v>0</v>
      </c>
      <c r="EU31" s="448">
        <v>0</v>
      </c>
      <c r="EV31" s="448">
        <v>0</v>
      </c>
      <c r="EW31" s="448">
        <v>0</v>
      </c>
      <c r="EX31" s="450">
        <v>26</v>
      </c>
      <c r="EY31" s="448">
        <v>6</v>
      </c>
      <c r="EZ31" s="448">
        <v>13</v>
      </c>
      <c r="FA31" s="448">
        <v>0</v>
      </c>
      <c r="FB31" s="448">
        <v>0</v>
      </c>
      <c r="FC31" s="448">
        <v>0</v>
      </c>
      <c r="FD31" s="448">
        <v>0</v>
      </c>
      <c r="FE31" s="448">
        <v>1</v>
      </c>
      <c r="FF31" s="448">
        <v>2</v>
      </c>
      <c r="FG31" s="448">
        <v>0</v>
      </c>
      <c r="FH31" s="448">
        <v>0</v>
      </c>
      <c r="FI31" s="448">
        <v>1</v>
      </c>
      <c r="FJ31" s="448">
        <v>1</v>
      </c>
      <c r="FK31" s="450">
        <v>26</v>
      </c>
      <c r="FL31" s="448">
        <v>3</v>
      </c>
      <c r="FM31" s="448">
        <v>7</v>
      </c>
      <c r="FN31" s="448">
        <v>1</v>
      </c>
      <c r="FO31" s="448">
        <v>4</v>
      </c>
      <c r="FP31" s="448">
        <v>1</v>
      </c>
      <c r="FQ31" s="448">
        <v>2</v>
      </c>
      <c r="FR31" s="448">
        <v>0</v>
      </c>
      <c r="FS31" s="448">
        <v>0</v>
      </c>
      <c r="FT31" s="448">
        <v>5</v>
      </c>
      <c r="FU31" s="448">
        <v>25</v>
      </c>
      <c r="FV31" s="172">
        <f t="shared" si="0"/>
        <v>1659</v>
      </c>
      <c r="FW31" s="172">
        <f t="shared" si="0"/>
        <v>33237</v>
      </c>
      <c r="FX31" s="172"/>
      <c r="GA31" s="448"/>
      <c r="GB31" s="448"/>
    </row>
    <row r="32" spans="1:184">
      <c r="A32" s="173">
        <v>27</v>
      </c>
      <c r="B32" s="171" t="s">
        <v>339</v>
      </c>
      <c r="C32" s="448">
        <v>99</v>
      </c>
      <c r="D32" s="448">
        <v>791</v>
      </c>
      <c r="E32" s="448">
        <v>12</v>
      </c>
      <c r="F32" s="448">
        <v>125</v>
      </c>
      <c r="G32" s="448">
        <v>19</v>
      </c>
      <c r="H32" s="448">
        <v>70</v>
      </c>
      <c r="I32" s="448">
        <v>0</v>
      </c>
      <c r="J32" s="448">
        <v>0</v>
      </c>
      <c r="K32" s="450">
        <v>27</v>
      </c>
      <c r="L32" s="448">
        <v>14</v>
      </c>
      <c r="M32" s="448">
        <v>1074</v>
      </c>
      <c r="N32" s="448">
        <v>629</v>
      </c>
      <c r="O32" s="448">
        <v>11482</v>
      </c>
      <c r="P32" s="448">
        <v>125</v>
      </c>
      <c r="Q32" s="448">
        <v>670</v>
      </c>
      <c r="R32" s="448">
        <v>2</v>
      </c>
      <c r="S32" s="448">
        <v>2</v>
      </c>
      <c r="T32" s="448">
        <v>44</v>
      </c>
      <c r="U32" s="448">
        <v>730</v>
      </c>
      <c r="V32" s="448">
        <v>64</v>
      </c>
      <c r="W32" s="448">
        <v>2042</v>
      </c>
      <c r="X32" s="450">
        <v>27</v>
      </c>
      <c r="Y32" s="448">
        <v>6</v>
      </c>
      <c r="Z32" s="448">
        <v>233</v>
      </c>
      <c r="AA32" s="448">
        <v>1</v>
      </c>
      <c r="AB32" s="448">
        <v>24</v>
      </c>
      <c r="AC32" s="448">
        <v>2</v>
      </c>
      <c r="AD32" s="448">
        <v>6</v>
      </c>
      <c r="AE32" s="448">
        <v>16</v>
      </c>
      <c r="AF32" s="448">
        <v>2847</v>
      </c>
      <c r="AG32" s="448">
        <v>8</v>
      </c>
      <c r="AH32" s="448">
        <v>26</v>
      </c>
      <c r="AI32" s="448">
        <v>193</v>
      </c>
      <c r="AJ32" s="448">
        <v>5103</v>
      </c>
      <c r="AK32" s="450">
        <v>27</v>
      </c>
      <c r="AL32" s="448">
        <v>9</v>
      </c>
      <c r="AM32" s="448">
        <v>33</v>
      </c>
      <c r="AN32" s="448">
        <v>8</v>
      </c>
      <c r="AO32" s="448">
        <v>1527</v>
      </c>
      <c r="AP32" s="448">
        <v>16</v>
      </c>
      <c r="AQ32" s="448">
        <v>80</v>
      </c>
      <c r="AR32" s="448">
        <v>64</v>
      </c>
      <c r="AS32" s="448">
        <v>1058</v>
      </c>
      <c r="AT32" s="448">
        <v>33</v>
      </c>
      <c r="AU32" s="448">
        <v>304</v>
      </c>
      <c r="AV32" s="448">
        <v>8</v>
      </c>
      <c r="AW32" s="448">
        <v>67</v>
      </c>
      <c r="AX32" s="450">
        <v>27</v>
      </c>
      <c r="AY32" s="448">
        <v>15</v>
      </c>
      <c r="AZ32" s="448">
        <v>88</v>
      </c>
      <c r="BA32" s="448">
        <v>6</v>
      </c>
      <c r="BB32" s="448">
        <v>26</v>
      </c>
      <c r="BC32" s="448">
        <v>16</v>
      </c>
      <c r="BD32" s="448">
        <v>105</v>
      </c>
      <c r="BE32" s="448">
        <v>58</v>
      </c>
      <c r="BF32" s="448">
        <v>7369</v>
      </c>
      <c r="BG32" s="448">
        <v>81</v>
      </c>
      <c r="BH32" s="448">
        <v>411</v>
      </c>
      <c r="BI32" s="448">
        <v>14</v>
      </c>
      <c r="BJ32" s="448">
        <v>37</v>
      </c>
      <c r="BK32" s="450">
        <v>27</v>
      </c>
      <c r="BL32" s="448">
        <v>0</v>
      </c>
      <c r="BM32" s="448">
        <v>0</v>
      </c>
      <c r="BN32" s="448">
        <v>7</v>
      </c>
      <c r="BO32" s="448">
        <v>20</v>
      </c>
      <c r="BP32" s="448">
        <v>28</v>
      </c>
      <c r="BQ32" s="448">
        <v>181</v>
      </c>
      <c r="BR32" s="448">
        <v>18</v>
      </c>
      <c r="BS32" s="448">
        <v>60</v>
      </c>
      <c r="BT32" s="448">
        <v>55</v>
      </c>
      <c r="BU32" s="448">
        <v>353</v>
      </c>
      <c r="BV32" s="448">
        <v>2390</v>
      </c>
      <c r="BW32" s="448">
        <v>43100</v>
      </c>
      <c r="BX32" s="450">
        <v>27</v>
      </c>
      <c r="BY32" s="448">
        <v>426</v>
      </c>
      <c r="BZ32" s="448">
        <v>5698</v>
      </c>
      <c r="CA32" s="448">
        <v>5</v>
      </c>
      <c r="CB32" s="448">
        <v>14</v>
      </c>
      <c r="CC32" s="448">
        <v>11</v>
      </c>
      <c r="CD32" s="448">
        <v>75</v>
      </c>
      <c r="CE32" s="448">
        <v>167</v>
      </c>
      <c r="CF32" s="448">
        <v>3691</v>
      </c>
      <c r="CG32" s="448">
        <v>7</v>
      </c>
      <c r="CH32" s="448">
        <v>297</v>
      </c>
      <c r="CI32" s="448">
        <v>4</v>
      </c>
      <c r="CJ32" s="448">
        <v>35</v>
      </c>
      <c r="CK32" s="450">
        <v>27</v>
      </c>
      <c r="CL32" s="448">
        <v>238</v>
      </c>
      <c r="CM32" s="448">
        <v>10934</v>
      </c>
      <c r="CN32" s="448">
        <v>180</v>
      </c>
      <c r="CO32" s="448">
        <v>1435</v>
      </c>
      <c r="CP32" s="448">
        <v>12</v>
      </c>
      <c r="CQ32" s="448">
        <v>2364</v>
      </c>
      <c r="CR32" s="448">
        <v>16</v>
      </c>
      <c r="CS32" s="448">
        <v>356</v>
      </c>
      <c r="CT32" s="448">
        <v>88</v>
      </c>
      <c r="CU32" s="448">
        <v>12828</v>
      </c>
      <c r="CV32" s="448">
        <v>19</v>
      </c>
      <c r="CW32" s="448">
        <v>77</v>
      </c>
      <c r="CX32" s="450">
        <v>27</v>
      </c>
      <c r="CY32" s="448">
        <v>10</v>
      </c>
      <c r="CZ32" s="448">
        <v>76</v>
      </c>
      <c r="DA32" s="448">
        <v>24</v>
      </c>
      <c r="DB32" s="448">
        <v>65</v>
      </c>
      <c r="DC32" s="448">
        <v>4</v>
      </c>
      <c r="DD32" s="448">
        <v>7</v>
      </c>
      <c r="DE32" s="448">
        <v>7</v>
      </c>
      <c r="DF32" s="448">
        <v>16</v>
      </c>
      <c r="DG32" s="448">
        <v>8</v>
      </c>
      <c r="DH32" s="448">
        <v>39</v>
      </c>
      <c r="DI32" s="448">
        <v>13</v>
      </c>
      <c r="DJ32" s="448">
        <v>25</v>
      </c>
      <c r="DK32" s="450">
        <v>27</v>
      </c>
      <c r="DL32" s="448">
        <v>12</v>
      </c>
      <c r="DM32" s="448">
        <v>64</v>
      </c>
      <c r="DN32" s="448">
        <v>86</v>
      </c>
      <c r="DO32" s="448">
        <v>1116</v>
      </c>
      <c r="DP32" s="448">
        <v>64</v>
      </c>
      <c r="DQ32" s="448">
        <v>637</v>
      </c>
      <c r="DR32" s="448">
        <v>1</v>
      </c>
      <c r="DS32" s="448">
        <v>4</v>
      </c>
      <c r="DT32" s="448">
        <v>6</v>
      </c>
      <c r="DU32" s="448">
        <v>15</v>
      </c>
      <c r="DV32" s="448">
        <v>15</v>
      </c>
      <c r="DW32" s="448">
        <v>134</v>
      </c>
      <c r="DX32" s="450">
        <v>27</v>
      </c>
      <c r="DY32" s="448">
        <v>92</v>
      </c>
      <c r="DZ32" s="448">
        <v>11302</v>
      </c>
      <c r="EA32" s="448">
        <v>12</v>
      </c>
      <c r="EB32" s="448">
        <v>67</v>
      </c>
      <c r="EC32" s="448">
        <v>22</v>
      </c>
      <c r="ED32" s="448">
        <v>170</v>
      </c>
      <c r="EE32" s="448">
        <v>1</v>
      </c>
      <c r="EF32" s="448">
        <v>19</v>
      </c>
      <c r="EG32" s="448">
        <v>33</v>
      </c>
      <c r="EH32" s="448">
        <v>376</v>
      </c>
      <c r="EI32" s="448">
        <v>8</v>
      </c>
      <c r="EJ32" s="448">
        <v>28</v>
      </c>
      <c r="EK32" s="450">
        <v>27</v>
      </c>
      <c r="EL32" s="448">
        <v>4</v>
      </c>
      <c r="EM32" s="448">
        <v>33</v>
      </c>
      <c r="EN32" s="448">
        <v>2</v>
      </c>
      <c r="EO32" s="448">
        <v>3</v>
      </c>
      <c r="EP32" s="448">
        <v>21</v>
      </c>
      <c r="EQ32" s="448">
        <v>393</v>
      </c>
      <c r="ER32" s="448">
        <v>20</v>
      </c>
      <c r="ES32" s="448">
        <v>249</v>
      </c>
      <c r="ET32" s="448">
        <v>1</v>
      </c>
      <c r="EU32" s="448">
        <v>1</v>
      </c>
      <c r="EV32" s="448">
        <v>11</v>
      </c>
      <c r="EW32" s="448">
        <v>144</v>
      </c>
      <c r="EX32" s="450">
        <v>27</v>
      </c>
      <c r="EY32" s="448">
        <v>8</v>
      </c>
      <c r="EZ32" s="448">
        <v>92</v>
      </c>
      <c r="FA32" s="448">
        <v>5</v>
      </c>
      <c r="FB32" s="448">
        <v>48</v>
      </c>
      <c r="FC32" s="448">
        <v>0</v>
      </c>
      <c r="FD32" s="448">
        <v>0</v>
      </c>
      <c r="FE32" s="448">
        <v>5</v>
      </c>
      <c r="FF32" s="448">
        <v>22</v>
      </c>
      <c r="FG32" s="448">
        <v>0</v>
      </c>
      <c r="FH32" s="448">
        <v>0</v>
      </c>
      <c r="FI32" s="448">
        <v>1</v>
      </c>
      <c r="FJ32" s="448">
        <v>2</v>
      </c>
      <c r="FK32" s="450">
        <v>27</v>
      </c>
      <c r="FL32" s="448">
        <v>7</v>
      </c>
      <c r="FM32" s="448">
        <v>67</v>
      </c>
      <c r="FN32" s="448">
        <v>7</v>
      </c>
      <c r="FO32" s="448">
        <v>48</v>
      </c>
      <c r="FP32" s="448">
        <v>0</v>
      </c>
      <c r="FQ32" s="448">
        <v>0</v>
      </c>
      <c r="FR32" s="448">
        <v>6</v>
      </c>
      <c r="FS32" s="448">
        <v>154</v>
      </c>
      <c r="FT32" s="448">
        <v>21</v>
      </c>
      <c r="FU32" s="448">
        <v>226</v>
      </c>
      <c r="FV32" s="172">
        <f t="shared" si="0"/>
        <v>5770</v>
      </c>
      <c r="FW32" s="172">
        <f t="shared" si="0"/>
        <v>133490</v>
      </c>
      <c r="FX32" s="172"/>
      <c r="GA32" s="448"/>
      <c r="GB32" s="448"/>
    </row>
    <row r="33" spans="1:184">
      <c r="A33" s="173">
        <v>28</v>
      </c>
      <c r="B33" s="174" t="s">
        <v>340</v>
      </c>
      <c r="C33" s="448">
        <v>247</v>
      </c>
      <c r="D33" s="448">
        <v>2560</v>
      </c>
      <c r="E33" s="448">
        <v>19</v>
      </c>
      <c r="F33" s="448">
        <v>85</v>
      </c>
      <c r="G33" s="448">
        <v>48</v>
      </c>
      <c r="H33" s="448">
        <v>436</v>
      </c>
      <c r="I33" s="448">
        <v>4</v>
      </c>
      <c r="J33" s="448">
        <v>17</v>
      </c>
      <c r="K33" s="450">
        <v>28</v>
      </c>
      <c r="L33" s="448">
        <v>20</v>
      </c>
      <c r="M33" s="448">
        <v>207</v>
      </c>
      <c r="N33" s="448">
        <v>1064</v>
      </c>
      <c r="O33" s="448">
        <v>16628</v>
      </c>
      <c r="P33" s="448">
        <v>135</v>
      </c>
      <c r="Q33" s="448">
        <v>1202</v>
      </c>
      <c r="R33" s="448">
        <v>0</v>
      </c>
      <c r="S33" s="448">
        <v>0</v>
      </c>
      <c r="T33" s="448">
        <v>131</v>
      </c>
      <c r="U33" s="448">
        <v>3523</v>
      </c>
      <c r="V33" s="448">
        <v>120</v>
      </c>
      <c r="W33" s="448">
        <v>1874</v>
      </c>
      <c r="X33" s="450">
        <v>28</v>
      </c>
      <c r="Y33" s="448">
        <v>10</v>
      </c>
      <c r="Z33" s="448">
        <v>238</v>
      </c>
      <c r="AA33" s="448">
        <v>2</v>
      </c>
      <c r="AB33" s="448">
        <v>14</v>
      </c>
      <c r="AC33" s="448">
        <v>1</v>
      </c>
      <c r="AD33" s="448">
        <v>7</v>
      </c>
      <c r="AE33" s="448">
        <v>12</v>
      </c>
      <c r="AF33" s="448">
        <v>200</v>
      </c>
      <c r="AG33" s="448">
        <v>35</v>
      </c>
      <c r="AH33" s="448">
        <v>368</v>
      </c>
      <c r="AI33" s="448">
        <v>773</v>
      </c>
      <c r="AJ33" s="448">
        <v>15805</v>
      </c>
      <c r="AK33" s="450">
        <v>28</v>
      </c>
      <c r="AL33" s="448">
        <v>22</v>
      </c>
      <c r="AM33" s="448">
        <v>158</v>
      </c>
      <c r="AN33" s="448">
        <v>8</v>
      </c>
      <c r="AO33" s="448">
        <v>138</v>
      </c>
      <c r="AP33" s="448">
        <v>98</v>
      </c>
      <c r="AQ33" s="448">
        <v>1313</v>
      </c>
      <c r="AR33" s="448">
        <v>84</v>
      </c>
      <c r="AS33" s="448">
        <v>745</v>
      </c>
      <c r="AT33" s="448">
        <v>31</v>
      </c>
      <c r="AU33" s="448">
        <v>146</v>
      </c>
      <c r="AV33" s="448">
        <v>26</v>
      </c>
      <c r="AW33" s="448">
        <v>172</v>
      </c>
      <c r="AX33" s="450">
        <v>28</v>
      </c>
      <c r="AY33" s="448">
        <v>15</v>
      </c>
      <c r="AZ33" s="448">
        <v>68</v>
      </c>
      <c r="BA33" s="448">
        <v>6</v>
      </c>
      <c r="BB33" s="448">
        <v>31</v>
      </c>
      <c r="BC33" s="448">
        <v>12</v>
      </c>
      <c r="BD33" s="448">
        <v>48</v>
      </c>
      <c r="BE33" s="448">
        <v>118</v>
      </c>
      <c r="BF33" s="448">
        <v>1602</v>
      </c>
      <c r="BG33" s="448">
        <v>201</v>
      </c>
      <c r="BH33" s="448">
        <v>1576</v>
      </c>
      <c r="BI33" s="448">
        <v>15</v>
      </c>
      <c r="BJ33" s="448">
        <v>177</v>
      </c>
      <c r="BK33" s="450">
        <v>28</v>
      </c>
      <c r="BL33" s="448">
        <v>0</v>
      </c>
      <c r="BM33" s="448">
        <v>0</v>
      </c>
      <c r="BN33" s="448">
        <v>1</v>
      </c>
      <c r="BO33" s="448">
        <v>2</v>
      </c>
      <c r="BP33" s="448">
        <v>63</v>
      </c>
      <c r="BQ33" s="448">
        <v>1471</v>
      </c>
      <c r="BR33" s="448">
        <v>25</v>
      </c>
      <c r="BS33" s="448">
        <v>308</v>
      </c>
      <c r="BT33" s="448">
        <v>109</v>
      </c>
      <c r="BU33" s="448">
        <v>1267</v>
      </c>
      <c r="BV33" s="448">
        <v>3282</v>
      </c>
      <c r="BW33" s="448">
        <v>32834</v>
      </c>
      <c r="BX33" s="450">
        <v>28</v>
      </c>
      <c r="BY33" s="448">
        <v>1000</v>
      </c>
      <c r="BZ33" s="448">
        <v>16544</v>
      </c>
      <c r="CA33" s="448">
        <v>5</v>
      </c>
      <c r="CB33" s="448">
        <v>20</v>
      </c>
      <c r="CC33" s="448">
        <v>8</v>
      </c>
      <c r="CD33" s="448">
        <v>43</v>
      </c>
      <c r="CE33" s="448">
        <v>141</v>
      </c>
      <c r="CF33" s="448">
        <v>2106</v>
      </c>
      <c r="CG33" s="448">
        <v>20</v>
      </c>
      <c r="CH33" s="448">
        <v>194</v>
      </c>
      <c r="CI33" s="448">
        <v>10</v>
      </c>
      <c r="CJ33" s="448">
        <v>229</v>
      </c>
      <c r="CK33" s="450">
        <v>28</v>
      </c>
      <c r="CL33" s="448">
        <v>396</v>
      </c>
      <c r="CM33" s="448">
        <v>9892</v>
      </c>
      <c r="CN33" s="448">
        <v>932</v>
      </c>
      <c r="CO33" s="448">
        <v>11838</v>
      </c>
      <c r="CP33" s="448">
        <v>42</v>
      </c>
      <c r="CQ33" s="448">
        <v>379</v>
      </c>
      <c r="CR33" s="448">
        <v>40</v>
      </c>
      <c r="CS33" s="448">
        <v>385</v>
      </c>
      <c r="CT33" s="448">
        <v>180</v>
      </c>
      <c r="CU33" s="448">
        <v>3992</v>
      </c>
      <c r="CV33" s="448">
        <v>50</v>
      </c>
      <c r="CW33" s="448">
        <v>395</v>
      </c>
      <c r="CX33" s="450">
        <v>28</v>
      </c>
      <c r="CY33" s="448">
        <v>3</v>
      </c>
      <c r="CZ33" s="448">
        <v>5</v>
      </c>
      <c r="DA33" s="448">
        <v>25</v>
      </c>
      <c r="DB33" s="448">
        <v>74</v>
      </c>
      <c r="DC33" s="448">
        <v>9</v>
      </c>
      <c r="DD33" s="448">
        <v>64</v>
      </c>
      <c r="DE33" s="448">
        <v>21</v>
      </c>
      <c r="DF33" s="448">
        <v>231</v>
      </c>
      <c r="DG33" s="448">
        <v>12</v>
      </c>
      <c r="DH33" s="448">
        <v>51</v>
      </c>
      <c r="DI33" s="448">
        <v>23</v>
      </c>
      <c r="DJ33" s="448">
        <v>139</v>
      </c>
      <c r="DK33" s="450">
        <v>28</v>
      </c>
      <c r="DL33" s="448">
        <v>6</v>
      </c>
      <c r="DM33" s="448">
        <v>60</v>
      </c>
      <c r="DN33" s="448">
        <v>186</v>
      </c>
      <c r="DO33" s="448">
        <v>4350</v>
      </c>
      <c r="DP33" s="448">
        <v>60</v>
      </c>
      <c r="DQ33" s="448">
        <v>770</v>
      </c>
      <c r="DR33" s="448">
        <v>0</v>
      </c>
      <c r="DS33" s="448">
        <v>0</v>
      </c>
      <c r="DT33" s="448">
        <v>9</v>
      </c>
      <c r="DU33" s="448">
        <v>139</v>
      </c>
      <c r="DV33" s="448">
        <v>25</v>
      </c>
      <c r="DW33" s="448">
        <v>123</v>
      </c>
      <c r="DX33" s="450">
        <v>28</v>
      </c>
      <c r="DY33" s="448">
        <v>174</v>
      </c>
      <c r="DZ33" s="448">
        <v>3639</v>
      </c>
      <c r="EA33" s="448">
        <v>21</v>
      </c>
      <c r="EB33" s="448">
        <v>152</v>
      </c>
      <c r="EC33" s="448">
        <v>38</v>
      </c>
      <c r="ED33" s="448">
        <v>327</v>
      </c>
      <c r="EE33" s="448">
        <v>1</v>
      </c>
      <c r="EF33" s="448">
        <v>8</v>
      </c>
      <c r="EG33" s="448">
        <v>48</v>
      </c>
      <c r="EH33" s="448">
        <v>217</v>
      </c>
      <c r="EI33" s="448">
        <v>23</v>
      </c>
      <c r="EJ33" s="448">
        <v>122</v>
      </c>
      <c r="EK33" s="450">
        <v>28</v>
      </c>
      <c r="EL33" s="448">
        <v>11</v>
      </c>
      <c r="EM33" s="448">
        <v>56</v>
      </c>
      <c r="EN33" s="448">
        <v>19</v>
      </c>
      <c r="EO33" s="448">
        <v>40</v>
      </c>
      <c r="EP33" s="448">
        <v>29</v>
      </c>
      <c r="EQ33" s="448">
        <v>286</v>
      </c>
      <c r="ER33" s="448">
        <v>20</v>
      </c>
      <c r="ES33" s="448">
        <v>252</v>
      </c>
      <c r="ET33" s="448">
        <v>0</v>
      </c>
      <c r="EU33" s="448">
        <v>0</v>
      </c>
      <c r="EV33" s="448">
        <v>48</v>
      </c>
      <c r="EW33" s="448">
        <v>363</v>
      </c>
      <c r="EX33" s="450">
        <v>28</v>
      </c>
      <c r="EY33" s="448">
        <v>14</v>
      </c>
      <c r="EZ33" s="448">
        <v>72</v>
      </c>
      <c r="FA33" s="448">
        <v>4</v>
      </c>
      <c r="FB33" s="448">
        <v>23</v>
      </c>
      <c r="FC33" s="448">
        <v>0</v>
      </c>
      <c r="FD33" s="448">
        <v>0</v>
      </c>
      <c r="FE33" s="448">
        <v>2</v>
      </c>
      <c r="FF33" s="448">
        <v>10</v>
      </c>
      <c r="FG33" s="448">
        <v>2</v>
      </c>
      <c r="FH33" s="448">
        <v>11</v>
      </c>
      <c r="FI33" s="448">
        <v>0</v>
      </c>
      <c r="FJ33" s="448">
        <v>0</v>
      </c>
      <c r="FK33" s="450">
        <v>28</v>
      </c>
      <c r="FL33" s="448">
        <v>28</v>
      </c>
      <c r="FM33" s="448">
        <v>202</v>
      </c>
      <c r="FN33" s="448">
        <v>20</v>
      </c>
      <c r="FO33" s="448">
        <v>223</v>
      </c>
      <c r="FP33" s="448">
        <v>3</v>
      </c>
      <c r="FQ33" s="448">
        <v>5</v>
      </c>
      <c r="FR33" s="448">
        <v>21</v>
      </c>
      <c r="FS33" s="448">
        <v>244</v>
      </c>
      <c r="FT33" s="448">
        <v>37</v>
      </c>
      <c r="FU33" s="448">
        <v>605</v>
      </c>
      <c r="FV33" s="172">
        <f t="shared" si="0"/>
        <v>10503</v>
      </c>
      <c r="FW33" s="172">
        <f t="shared" si="0"/>
        <v>144100</v>
      </c>
      <c r="FX33" s="172"/>
      <c r="GA33" s="448"/>
      <c r="GB33" s="448"/>
    </row>
    <row r="34" spans="1:184">
      <c r="A34" s="173">
        <v>29</v>
      </c>
      <c r="B34" s="171" t="s">
        <v>341</v>
      </c>
      <c r="C34" s="448">
        <v>69</v>
      </c>
      <c r="D34" s="448">
        <v>2272</v>
      </c>
      <c r="E34" s="448">
        <v>2</v>
      </c>
      <c r="F34" s="448">
        <v>4</v>
      </c>
      <c r="G34" s="448">
        <v>9</v>
      </c>
      <c r="H34" s="448">
        <v>76</v>
      </c>
      <c r="I34" s="448">
        <v>0</v>
      </c>
      <c r="J34" s="448">
        <v>0</v>
      </c>
      <c r="K34" s="450">
        <v>29</v>
      </c>
      <c r="L34" s="448">
        <v>4</v>
      </c>
      <c r="M34" s="448">
        <v>33</v>
      </c>
      <c r="N34" s="448">
        <v>235</v>
      </c>
      <c r="O34" s="448">
        <v>5528</v>
      </c>
      <c r="P34" s="448">
        <v>46</v>
      </c>
      <c r="Q34" s="448">
        <v>699</v>
      </c>
      <c r="R34" s="448">
        <v>2</v>
      </c>
      <c r="S34" s="448">
        <v>3</v>
      </c>
      <c r="T34" s="448">
        <v>18</v>
      </c>
      <c r="U34" s="448">
        <v>1092</v>
      </c>
      <c r="V34" s="448">
        <v>36</v>
      </c>
      <c r="W34" s="448">
        <v>786</v>
      </c>
      <c r="X34" s="450">
        <v>29</v>
      </c>
      <c r="Y34" s="448">
        <v>3</v>
      </c>
      <c r="Z34" s="448">
        <v>350</v>
      </c>
      <c r="AA34" s="448">
        <v>2</v>
      </c>
      <c r="AB34" s="448">
        <v>6</v>
      </c>
      <c r="AC34" s="448">
        <v>2</v>
      </c>
      <c r="AD34" s="448">
        <v>3</v>
      </c>
      <c r="AE34" s="448">
        <v>6</v>
      </c>
      <c r="AF34" s="448">
        <v>36</v>
      </c>
      <c r="AG34" s="448">
        <v>17</v>
      </c>
      <c r="AH34" s="448">
        <v>80</v>
      </c>
      <c r="AI34" s="448">
        <v>657</v>
      </c>
      <c r="AJ34" s="448">
        <v>69286</v>
      </c>
      <c r="AK34" s="450">
        <v>29</v>
      </c>
      <c r="AL34" s="448">
        <v>9</v>
      </c>
      <c r="AM34" s="448">
        <v>38</v>
      </c>
      <c r="AN34" s="448">
        <v>1</v>
      </c>
      <c r="AO34" s="448">
        <v>4</v>
      </c>
      <c r="AP34" s="448">
        <v>23</v>
      </c>
      <c r="AQ34" s="448">
        <v>113</v>
      </c>
      <c r="AR34" s="448">
        <v>22</v>
      </c>
      <c r="AS34" s="448">
        <v>71</v>
      </c>
      <c r="AT34" s="448">
        <v>29</v>
      </c>
      <c r="AU34" s="448">
        <v>310</v>
      </c>
      <c r="AV34" s="448">
        <v>4</v>
      </c>
      <c r="AW34" s="448">
        <v>16</v>
      </c>
      <c r="AX34" s="450">
        <v>29</v>
      </c>
      <c r="AY34" s="448">
        <v>10</v>
      </c>
      <c r="AZ34" s="448">
        <v>54</v>
      </c>
      <c r="BA34" s="448">
        <v>1</v>
      </c>
      <c r="BB34" s="448">
        <v>1</v>
      </c>
      <c r="BC34" s="448">
        <v>5</v>
      </c>
      <c r="BD34" s="448">
        <v>25</v>
      </c>
      <c r="BE34" s="448">
        <v>23</v>
      </c>
      <c r="BF34" s="448">
        <v>2975</v>
      </c>
      <c r="BG34" s="448">
        <v>63</v>
      </c>
      <c r="BH34" s="448">
        <v>433</v>
      </c>
      <c r="BI34" s="448">
        <v>5</v>
      </c>
      <c r="BJ34" s="448">
        <v>22</v>
      </c>
      <c r="BK34" s="450">
        <v>29</v>
      </c>
      <c r="BL34" s="448">
        <v>0</v>
      </c>
      <c r="BM34" s="448">
        <v>0</v>
      </c>
      <c r="BN34" s="448">
        <v>0</v>
      </c>
      <c r="BO34" s="448">
        <v>0</v>
      </c>
      <c r="BP34" s="448">
        <v>36</v>
      </c>
      <c r="BQ34" s="448">
        <v>1133</v>
      </c>
      <c r="BR34" s="448">
        <v>6</v>
      </c>
      <c r="BS34" s="448">
        <v>37</v>
      </c>
      <c r="BT34" s="448">
        <v>51</v>
      </c>
      <c r="BU34" s="448">
        <v>1116</v>
      </c>
      <c r="BV34" s="448">
        <v>710</v>
      </c>
      <c r="BW34" s="448">
        <v>14846</v>
      </c>
      <c r="BX34" s="450">
        <v>29</v>
      </c>
      <c r="BY34" s="448">
        <v>281</v>
      </c>
      <c r="BZ34" s="448">
        <v>13229</v>
      </c>
      <c r="CA34" s="448">
        <v>0</v>
      </c>
      <c r="CB34" s="448">
        <v>0</v>
      </c>
      <c r="CC34" s="448">
        <v>3</v>
      </c>
      <c r="CD34" s="448">
        <v>71</v>
      </c>
      <c r="CE34" s="448">
        <v>29</v>
      </c>
      <c r="CF34" s="448">
        <v>292</v>
      </c>
      <c r="CG34" s="448">
        <v>2</v>
      </c>
      <c r="CH34" s="448">
        <v>12</v>
      </c>
      <c r="CI34" s="448">
        <v>2</v>
      </c>
      <c r="CJ34" s="448">
        <v>6</v>
      </c>
      <c r="CK34" s="450">
        <v>29</v>
      </c>
      <c r="CL34" s="448">
        <v>236</v>
      </c>
      <c r="CM34" s="448">
        <v>35938</v>
      </c>
      <c r="CN34" s="448">
        <v>431</v>
      </c>
      <c r="CO34" s="448">
        <v>7344</v>
      </c>
      <c r="CP34" s="448">
        <v>11</v>
      </c>
      <c r="CQ34" s="448">
        <v>1933</v>
      </c>
      <c r="CR34" s="448">
        <v>15</v>
      </c>
      <c r="CS34" s="448">
        <v>71</v>
      </c>
      <c r="CT34" s="448">
        <v>59</v>
      </c>
      <c r="CU34" s="448">
        <v>5178</v>
      </c>
      <c r="CV34" s="448">
        <v>11</v>
      </c>
      <c r="CW34" s="448">
        <v>52</v>
      </c>
      <c r="CX34" s="450">
        <v>29</v>
      </c>
      <c r="CY34" s="448">
        <v>0</v>
      </c>
      <c r="CZ34" s="448">
        <v>0</v>
      </c>
      <c r="DA34" s="448">
        <v>8</v>
      </c>
      <c r="DB34" s="448">
        <v>40</v>
      </c>
      <c r="DC34" s="448">
        <v>0</v>
      </c>
      <c r="DD34" s="448">
        <v>0</v>
      </c>
      <c r="DE34" s="448">
        <v>25</v>
      </c>
      <c r="DF34" s="448">
        <v>295</v>
      </c>
      <c r="DG34" s="448">
        <v>5</v>
      </c>
      <c r="DH34" s="448">
        <v>17</v>
      </c>
      <c r="DI34" s="448">
        <v>9</v>
      </c>
      <c r="DJ34" s="448">
        <v>29</v>
      </c>
      <c r="DK34" s="450">
        <v>29</v>
      </c>
      <c r="DL34" s="448">
        <v>2</v>
      </c>
      <c r="DM34" s="448">
        <v>5</v>
      </c>
      <c r="DN34" s="448">
        <v>116</v>
      </c>
      <c r="DO34" s="448">
        <v>16621</v>
      </c>
      <c r="DP34" s="448">
        <v>38</v>
      </c>
      <c r="DQ34" s="448">
        <v>1090</v>
      </c>
      <c r="DR34" s="448">
        <v>0</v>
      </c>
      <c r="DS34" s="448">
        <v>0</v>
      </c>
      <c r="DT34" s="448">
        <v>2</v>
      </c>
      <c r="DU34" s="448">
        <v>3</v>
      </c>
      <c r="DV34" s="448">
        <v>4</v>
      </c>
      <c r="DW34" s="448">
        <v>505</v>
      </c>
      <c r="DX34" s="450">
        <v>29</v>
      </c>
      <c r="DY34" s="448">
        <v>38</v>
      </c>
      <c r="DZ34" s="448">
        <v>2358</v>
      </c>
      <c r="EA34" s="448">
        <v>2</v>
      </c>
      <c r="EB34" s="448">
        <v>7</v>
      </c>
      <c r="EC34" s="448">
        <v>24</v>
      </c>
      <c r="ED34" s="448">
        <v>160</v>
      </c>
      <c r="EE34" s="448">
        <v>0</v>
      </c>
      <c r="EF34" s="448">
        <v>0</v>
      </c>
      <c r="EG34" s="448">
        <v>6</v>
      </c>
      <c r="EH34" s="448">
        <v>64</v>
      </c>
      <c r="EI34" s="448">
        <v>2</v>
      </c>
      <c r="EJ34" s="448">
        <v>20</v>
      </c>
      <c r="EK34" s="450">
        <v>29</v>
      </c>
      <c r="EL34" s="448">
        <v>6</v>
      </c>
      <c r="EM34" s="448">
        <v>23</v>
      </c>
      <c r="EN34" s="448">
        <v>9</v>
      </c>
      <c r="EO34" s="448">
        <v>117</v>
      </c>
      <c r="EP34" s="448">
        <v>13</v>
      </c>
      <c r="EQ34" s="448">
        <v>44</v>
      </c>
      <c r="ER34" s="448">
        <v>19</v>
      </c>
      <c r="ES34" s="448">
        <v>2246</v>
      </c>
      <c r="ET34" s="448">
        <v>0</v>
      </c>
      <c r="EU34" s="448">
        <v>0</v>
      </c>
      <c r="EV34" s="448">
        <v>3</v>
      </c>
      <c r="EW34" s="448">
        <v>43</v>
      </c>
      <c r="EX34" s="450">
        <v>29</v>
      </c>
      <c r="EY34" s="448">
        <v>3</v>
      </c>
      <c r="EZ34" s="448">
        <v>66</v>
      </c>
      <c r="FA34" s="448">
        <v>3</v>
      </c>
      <c r="FB34" s="448">
        <v>14</v>
      </c>
      <c r="FC34" s="448">
        <v>0</v>
      </c>
      <c r="FD34" s="448">
        <v>0</v>
      </c>
      <c r="FE34" s="448">
        <v>2</v>
      </c>
      <c r="FF34" s="448">
        <v>13</v>
      </c>
      <c r="FG34" s="448">
        <v>0</v>
      </c>
      <c r="FH34" s="448">
        <v>0</v>
      </c>
      <c r="FI34" s="448">
        <v>1</v>
      </c>
      <c r="FJ34" s="448">
        <v>2</v>
      </c>
      <c r="FK34" s="450">
        <v>29</v>
      </c>
      <c r="FL34" s="448">
        <v>8</v>
      </c>
      <c r="FM34" s="448">
        <v>31</v>
      </c>
      <c r="FN34" s="448">
        <v>3</v>
      </c>
      <c r="FO34" s="448">
        <v>19</v>
      </c>
      <c r="FP34" s="448">
        <v>0</v>
      </c>
      <c r="FQ34" s="448">
        <v>0</v>
      </c>
      <c r="FR34" s="448">
        <v>11</v>
      </c>
      <c r="FS34" s="448">
        <v>236</v>
      </c>
      <c r="FT34" s="448">
        <v>28</v>
      </c>
      <c r="FU34" s="448">
        <v>1584</v>
      </c>
      <c r="FV34" s="172">
        <f t="shared" si="0"/>
        <v>3576</v>
      </c>
      <c r="FW34" s="172">
        <f t="shared" si="0"/>
        <v>191226</v>
      </c>
      <c r="FX34" s="172"/>
      <c r="GA34" s="448"/>
      <c r="GB34" s="448"/>
    </row>
    <row r="35" spans="1:184">
      <c r="A35" s="173">
        <v>30</v>
      </c>
      <c r="B35" s="171" t="s">
        <v>342</v>
      </c>
      <c r="C35" s="448">
        <v>14</v>
      </c>
      <c r="D35" s="448">
        <v>176</v>
      </c>
      <c r="E35" s="448">
        <v>0</v>
      </c>
      <c r="F35" s="448">
        <v>0</v>
      </c>
      <c r="G35" s="448">
        <v>8</v>
      </c>
      <c r="H35" s="448">
        <v>238</v>
      </c>
      <c r="I35" s="448">
        <v>2</v>
      </c>
      <c r="J35" s="448">
        <v>2</v>
      </c>
      <c r="K35" s="450">
        <v>30</v>
      </c>
      <c r="L35" s="448">
        <v>2</v>
      </c>
      <c r="M35" s="448">
        <v>5</v>
      </c>
      <c r="N35" s="448">
        <v>58</v>
      </c>
      <c r="O35" s="448">
        <v>7309</v>
      </c>
      <c r="P35" s="448">
        <v>86</v>
      </c>
      <c r="Q35" s="448">
        <v>1334</v>
      </c>
      <c r="R35" s="448">
        <v>0</v>
      </c>
      <c r="S35" s="448">
        <v>0</v>
      </c>
      <c r="T35" s="448">
        <v>12</v>
      </c>
      <c r="U35" s="448">
        <v>300</v>
      </c>
      <c r="V35" s="448">
        <v>17</v>
      </c>
      <c r="W35" s="448">
        <v>279</v>
      </c>
      <c r="X35" s="450">
        <v>30</v>
      </c>
      <c r="Y35" s="448">
        <v>2</v>
      </c>
      <c r="Z35" s="448">
        <v>102</v>
      </c>
      <c r="AA35" s="448">
        <v>0</v>
      </c>
      <c r="AB35" s="448">
        <v>0</v>
      </c>
      <c r="AC35" s="448">
        <v>1</v>
      </c>
      <c r="AD35" s="448">
        <v>4</v>
      </c>
      <c r="AE35" s="448">
        <v>2</v>
      </c>
      <c r="AF35" s="448">
        <v>4</v>
      </c>
      <c r="AG35" s="448">
        <v>2</v>
      </c>
      <c r="AH35" s="448">
        <v>13</v>
      </c>
      <c r="AI35" s="448">
        <v>16</v>
      </c>
      <c r="AJ35" s="448">
        <v>976</v>
      </c>
      <c r="AK35" s="450">
        <v>30</v>
      </c>
      <c r="AL35" s="448">
        <v>14</v>
      </c>
      <c r="AM35" s="448">
        <v>85</v>
      </c>
      <c r="AN35" s="448">
        <v>4</v>
      </c>
      <c r="AO35" s="448">
        <v>166</v>
      </c>
      <c r="AP35" s="448">
        <v>1</v>
      </c>
      <c r="AQ35" s="448">
        <v>1</v>
      </c>
      <c r="AR35" s="448">
        <v>5</v>
      </c>
      <c r="AS35" s="448">
        <v>37</v>
      </c>
      <c r="AT35" s="448">
        <v>2</v>
      </c>
      <c r="AU35" s="448">
        <v>12</v>
      </c>
      <c r="AV35" s="448">
        <v>3</v>
      </c>
      <c r="AW35" s="448">
        <v>10</v>
      </c>
      <c r="AX35" s="450">
        <v>30</v>
      </c>
      <c r="AY35" s="448">
        <v>3</v>
      </c>
      <c r="AZ35" s="448">
        <v>95</v>
      </c>
      <c r="BA35" s="448">
        <v>2</v>
      </c>
      <c r="BB35" s="448">
        <v>22</v>
      </c>
      <c r="BC35" s="448">
        <v>3</v>
      </c>
      <c r="BD35" s="448">
        <v>124</v>
      </c>
      <c r="BE35" s="448">
        <v>27</v>
      </c>
      <c r="BF35" s="448">
        <v>3963</v>
      </c>
      <c r="BG35" s="448">
        <v>13</v>
      </c>
      <c r="BH35" s="448">
        <v>183</v>
      </c>
      <c r="BI35" s="448">
        <v>0</v>
      </c>
      <c r="BJ35" s="448">
        <v>0</v>
      </c>
      <c r="BK35" s="450">
        <v>30</v>
      </c>
      <c r="BL35" s="448">
        <v>0</v>
      </c>
      <c r="BM35" s="448">
        <v>0</v>
      </c>
      <c r="BN35" s="448">
        <v>0</v>
      </c>
      <c r="BO35" s="448">
        <v>0</v>
      </c>
      <c r="BP35" s="448">
        <v>11</v>
      </c>
      <c r="BQ35" s="448">
        <v>132</v>
      </c>
      <c r="BR35" s="448">
        <v>1</v>
      </c>
      <c r="BS35" s="448">
        <v>2</v>
      </c>
      <c r="BT35" s="448">
        <v>13</v>
      </c>
      <c r="BU35" s="448">
        <v>194</v>
      </c>
      <c r="BV35" s="448">
        <v>365</v>
      </c>
      <c r="BW35" s="448">
        <v>8848</v>
      </c>
      <c r="BX35" s="450">
        <v>30</v>
      </c>
      <c r="BY35" s="448">
        <v>77</v>
      </c>
      <c r="BZ35" s="448">
        <v>1819</v>
      </c>
      <c r="CA35" s="448">
        <v>2</v>
      </c>
      <c r="CB35" s="448">
        <v>50</v>
      </c>
      <c r="CC35" s="448">
        <v>5</v>
      </c>
      <c r="CD35" s="448">
        <v>85</v>
      </c>
      <c r="CE35" s="448">
        <v>17</v>
      </c>
      <c r="CF35" s="448">
        <v>1066</v>
      </c>
      <c r="CG35" s="448">
        <v>2</v>
      </c>
      <c r="CH35" s="448">
        <v>11</v>
      </c>
      <c r="CI35" s="448">
        <v>0</v>
      </c>
      <c r="CJ35" s="448">
        <v>0</v>
      </c>
      <c r="CK35" s="450">
        <v>30</v>
      </c>
      <c r="CL35" s="448">
        <v>44</v>
      </c>
      <c r="CM35" s="448">
        <v>4290</v>
      </c>
      <c r="CN35" s="448">
        <v>16</v>
      </c>
      <c r="CO35" s="448">
        <v>145</v>
      </c>
      <c r="CP35" s="448">
        <v>5</v>
      </c>
      <c r="CQ35" s="448">
        <v>103</v>
      </c>
      <c r="CR35" s="448">
        <v>1</v>
      </c>
      <c r="CS35" s="448">
        <v>2</v>
      </c>
      <c r="CT35" s="448">
        <v>11</v>
      </c>
      <c r="CU35" s="448">
        <v>724</v>
      </c>
      <c r="CV35" s="448">
        <v>0</v>
      </c>
      <c r="CW35" s="448">
        <v>0</v>
      </c>
      <c r="CX35" s="450">
        <v>30</v>
      </c>
      <c r="CY35" s="448">
        <v>1</v>
      </c>
      <c r="CZ35" s="448">
        <v>1</v>
      </c>
      <c r="DA35" s="448">
        <v>72</v>
      </c>
      <c r="DB35" s="448">
        <v>437</v>
      </c>
      <c r="DC35" s="448">
        <v>0</v>
      </c>
      <c r="DD35" s="448">
        <v>0</v>
      </c>
      <c r="DE35" s="448">
        <v>1</v>
      </c>
      <c r="DF35" s="448">
        <v>9</v>
      </c>
      <c r="DG35" s="448">
        <v>1</v>
      </c>
      <c r="DH35" s="448">
        <v>71</v>
      </c>
      <c r="DI35" s="448">
        <v>2</v>
      </c>
      <c r="DJ35" s="448">
        <v>39</v>
      </c>
      <c r="DK35" s="450">
        <v>30</v>
      </c>
      <c r="DL35" s="448">
        <v>1</v>
      </c>
      <c r="DM35" s="448">
        <v>1</v>
      </c>
      <c r="DN35" s="448">
        <v>43</v>
      </c>
      <c r="DO35" s="448">
        <v>2059</v>
      </c>
      <c r="DP35" s="448">
        <v>8</v>
      </c>
      <c r="DQ35" s="448">
        <v>124</v>
      </c>
      <c r="DR35" s="448">
        <v>1</v>
      </c>
      <c r="DS35" s="448">
        <v>2</v>
      </c>
      <c r="DT35" s="448">
        <v>3</v>
      </c>
      <c r="DU35" s="448">
        <v>58</v>
      </c>
      <c r="DV35" s="448">
        <v>29</v>
      </c>
      <c r="DW35" s="448">
        <v>1814</v>
      </c>
      <c r="DX35" s="450">
        <v>30</v>
      </c>
      <c r="DY35" s="448">
        <v>3</v>
      </c>
      <c r="DZ35" s="448">
        <v>19</v>
      </c>
      <c r="EA35" s="448">
        <v>2</v>
      </c>
      <c r="EB35" s="448">
        <v>26</v>
      </c>
      <c r="EC35" s="448">
        <v>9</v>
      </c>
      <c r="ED35" s="448">
        <v>173</v>
      </c>
      <c r="EE35" s="448">
        <v>0</v>
      </c>
      <c r="EF35" s="448">
        <v>0</v>
      </c>
      <c r="EG35" s="448">
        <v>0</v>
      </c>
      <c r="EH35" s="448">
        <v>0</v>
      </c>
      <c r="EI35" s="448">
        <v>2</v>
      </c>
      <c r="EJ35" s="448">
        <v>35</v>
      </c>
      <c r="EK35" s="450">
        <v>30</v>
      </c>
      <c r="EL35" s="448">
        <v>5</v>
      </c>
      <c r="EM35" s="448">
        <v>22</v>
      </c>
      <c r="EN35" s="448">
        <v>2</v>
      </c>
      <c r="EO35" s="448">
        <v>59</v>
      </c>
      <c r="EP35" s="448">
        <v>16</v>
      </c>
      <c r="EQ35" s="448">
        <v>314</v>
      </c>
      <c r="ER35" s="448">
        <v>5</v>
      </c>
      <c r="ES35" s="448">
        <v>75</v>
      </c>
      <c r="ET35" s="448">
        <v>0</v>
      </c>
      <c r="EU35" s="448">
        <v>0</v>
      </c>
      <c r="EV35" s="448">
        <v>1</v>
      </c>
      <c r="EW35" s="448">
        <v>1</v>
      </c>
      <c r="EX35" s="450">
        <v>30</v>
      </c>
      <c r="EY35" s="448">
        <v>1</v>
      </c>
      <c r="EZ35" s="448">
        <v>38</v>
      </c>
      <c r="FA35" s="448">
        <v>1</v>
      </c>
      <c r="FB35" s="448">
        <v>1</v>
      </c>
      <c r="FC35" s="448">
        <v>0</v>
      </c>
      <c r="FD35" s="448">
        <v>0</v>
      </c>
      <c r="FE35" s="448">
        <v>12</v>
      </c>
      <c r="FF35" s="448">
        <v>22</v>
      </c>
      <c r="FG35" s="448">
        <v>0</v>
      </c>
      <c r="FH35" s="448">
        <v>0</v>
      </c>
      <c r="FI35" s="448">
        <v>1</v>
      </c>
      <c r="FJ35" s="448">
        <v>1</v>
      </c>
      <c r="FK35" s="450">
        <v>30</v>
      </c>
      <c r="FL35" s="448">
        <v>61</v>
      </c>
      <c r="FM35" s="448">
        <v>10969</v>
      </c>
      <c r="FN35" s="448">
        <v>1</v>
      </c>
      <c r="FO35" s="448">
        <v>42</v>
      </c>
      <c r="FP35" s="448">
        <v>1</v>
      </c>
      <c r="FQ35" s="448">
        <v>1</v>
      </c>
      <c r="FR35" s="448">
        <v>0</v>
      </c>
      <c r="FS35" s="448">
        <v>0</v>
      </c>
      <c r="FT35" s="448">
        <v>2</v>
      </c>
      <c r="FU35" s="448">
        <v>60</v>
      </c>
      <c r="FV35" s="172">
        <f t="shared" si="0"/>
        <v>1156</v>
      </c>
      <c r="FW35" s="172">
        <f t="shared" si="0"/>
        <v>49384</v>
      </c>
      <c r="FX35" s="172"/>
      <c r="GA35" s="448"/>
      <c r="GB35" s="448"/>
    </row>
    <row r="36" spans="1:184">
      <c r="A36" s="173">
        <v>31</v>
      </c>
      <c r="B36" s="174" t="s">
        <v>343</v>
      </c>
      <c r="C36" s="448">
        <v>489</v>
      </c>
      <c r="D36" s="448">
        <v>2023</v>
      </c>
      <c r="E36" s="448">
        <v>53</v>
      </c>
      <c r="F36" s="448">
        <v>287</v>
      </c>
      <c r="G36" s="448">
        <v>87</v>
      </c>
      <c r="H36" s="448">
        <v>491</v>
      </c>
      <c r="I36" s="448">
        <v>7</v>
      </c>
      <c r="J36" s="448">
        <v>129</v>
      </c>
      <c r="K36" s="450">
        <v>31</v>
      </c>
      <c r="L36" s="448">
        <v>77</v>
      </c>
      <c r="M36" s="448">
        <v>589</v>
      </c>
      <c r="N36" s="448">
        <v>2456</v>
      </c>
      <c r="O36" s="448">
        <v>14103</v>
      </c>
      <c r="P36" s="448">
        <v>820</v>
      </c>
      <c r="Q36" s="448">
        <v>4021</v>
      </c>
      <c r="R36" s="448">
        <v>29</v>
      </c>
      <c r="S36" s="448">
        <v>139</v>
      </c>
      <c r="T36" s="448">
        <v>146</v>
      </c>
      <c r="U36" s="448">
        <v>736</v>
      </c>
      <c r="V36" s="448">
        <v>223</v>
      </c>
      <c r="W36" s="448">
        <v>1154</v>
      </c>
      <c r="X36" s="450">
        <v>31</v>
      </c>
      <c r="Y36" s="448">
        <v>28</v>
      </c>
      <c r="Z36" s="448">
        <v>366</v>
      </c>
      <c r="AA36" s="448">
        <v>23</v>
      </c>
      <c r="AB36" s="448">
        <v>149</v>
      </c>
      <c r="AC36" s="448">
        <v>15</v>
      </c>
      <c r="AD36" s="448">
        <v>59</v>
      </c>
      <c r="AE36" s="448">
        <v>63</v>
      </c>
      <c r="AF36" s="448">
        <v>299</v>
      </c>
      <c r="AG36" s="448">
        <v>34</v>
      </c>
      <c r="AH36" s="448">
        <v>106</v>
      </c>
      <c r="AI36" s="448">
        <v>2178</v>
      </c>
      <c r="AJ36" s="448">
        <v>24442</v>
      </c>
      <c r="AK36" s="450">
        <v>31</v>
      </c>
      <c r="AL36" s="448">
        <v>121</v>
      </c>
      <c r="AM36" s="448">
        <v>1462</v>
      </c>
      <c r="AN36" s="448">
        <v>27</v>
      </c>
      <c r="AO36" s="448">
        <v>199</v>
      </c>
      <c r="AP36" s="448">
        <v>93</v>
      </c>
      <c r="AQ36" s="448">
        <v>336</v>
      </c>
      <c r="AR36" s="448">
        <v>265</v>
      </c>
      <c r="AS36" s="448">
        <v>1276</v>
      </c>
      <c r="AT36" s="448">
        <v>83</v>
      </c>
      <c r="AU36" s="448">
        <v>791</v>
      </c>
      <c r="AV36" s="448">
        <v>15</v>
      </c>
      <c r="AW36" s="448">
        <v>60</v>
      </c>
      <c r="AX36" s="450">
        <v>31</v>
      </c>
      <c r="AY36" s="448">
        <v>73</v>
      </c>
      <c r="AZ36" s="448">
        <v>617</v>
      </c>
      <c r="BA36" s="448">
        <v>16</v>
      </c>
      <c r="BB36" s="448">
        <v>31</v>
      </c>
      <c r="BC36" s="448">
        <v>56</v>
      </c>
      <c r="BD36" s="448">
        <v>230</v>
      </c>
      <c r="BE36" s="448">
        <v>218</v>
      </c>
      <c r="BF36" s="448">
        <v>1273</v>
      </c>
      <c r="BG36" s="448">
        <v>268</v>
      </c>
      <c r="BH36" s="448">
        <v>2142</v>
      </c>
      <c r="BI36" s="448">
        <v>66</v>
      </c>
      <c r="BJ36" s="448">
        <v>308</v>
      </c>
      <c r="BK36" s="450">
        <v>31</v>
      </c>
      <c r="BL36" s="448">
        <v>12</v>
      </c>
      <c r="BM36" s="448">
        <v>34</v>
      </c>
      <c r="BN36" s="448">
        <v>5</v>
      </c>
      <c r="BO36" s="448">
        <v>12</v>
      </c>
      <c r="BP36" s="448">
        <v>351</v>
      </c>
      <c r="BQ36" s="448">
        <v>1440</v>
      </c>
      <c r="BR36" s="448">
        <v>120</v>
      </c>
      <c r="BS36" s="448">
        <v>592</v>
      </c>
      <c r="BT36" s="448">
        <v>388</v>
      </c>
      <c r="BU36" s="448">
        <v>1927</v>
      </c>
      <c r="BV36" s="448">
        <v>5482</v>
      </c>
      <c r="BW36" s="448">
        <v>33342</v>
      </c>
      <c r="BX36" s="450">
        <v>31</v>
      </c>
      <c r="BY36" s="448">
        <v>1774</v>
      </c>
      <c r="BZ36" s="448">
        <v>12247</v>
      </c>
      <c r="CA36" s="448">
        <v>13</v>
      </c>
      <c r="CB36" s="448">
        <v>44</v>
      </c>
      <c r="CC36" s="448">
        <v>52</v>
      </c>
      <c r="CD36" s="448">
        <v>396</v>
      </c>
      <c r="CE36" s="448">
        <v>1088</v>
      </c>
      <c r="CF36" s="448">
        <v>21460</v>
      </c>
      <c r="CG36" s="448">
        <v>43</v>
      </c>
      <c r="CH36" s="448">
        <v>295</v>
      </c>
      <c r="CI36" s="448">
        <v>43</v>
      </c>
      <c r="CJ36" s="448">
        <v>269</v>
      </c>
      <c r="CK36" s="450">
        <v>31</v>
      </c>
      <c r="CL36" s="448">
        <v>346</v>
      </c>
      <c r="CM36" s="448">
        <v>3448</v>
      </c>
      <c r="CN36" s="448">
        <v>408</v>
      </c>
      <c r="CO36" s="448">
        <v>2273</v>
      </c>
      <c r="CP36" s="448">
        <v>82</v>
      </c>
      <c r="CQ36" s="448">
        <v>643</v>
      </c>
      <c r="CR36" s="448">
        <v>94</v>
      </c>
      <c r="CS36" s="448">
        <v>546</v>
      </c>
      <c r="CT36" s="448">
        <v>176</v>
      </c>
      <c r="CU36" s="448">
        <v>1640</v>
      </c>
      <c r="CV36" s="448">
        <v>109</v>
      </c>
      <c r="CW36" s="448">
        <v>637</v>
      </c>
      <c r="CX36" s="450">
        <v>31</v>
      </c>
      <c r="CY36" s="448">
        <v>33</v>
      </c>
      <c r="CZ36" s="448">
        <v>180</v>
      </c>
      <c r="DA36" s="448">
        <v>170</v>
      </c>
      <c r="DB36" s="448">
        <v>563</v>
      </c>
      <c r="DC36" s="448">
        <v>14</v>
      </c>
      <c r="DD36" s="448">
        <v>80</v>
      </c>
      <c r="DE36" s="448">
        <v>47</v>
      </c>
      <c r="DF36" s="448">
        <v>200</v>
      </c>
      <c r="DG36" s="448">
        <v>79</v>
      </c>
      <c r="DH36" s="448">
        <v>441</v>
      </c>
      <c r="DI36" s="448">
        <v>159</v>
      </c>
      <c r="DJ36" s="448">
        <v>814</v>
      </c>
      <c r="DK36" s="450">
        <v>31</v>
      </c>
      <c r="DL36" s="448">
        <v>59</v>
      </c>
      <c r="DM36" s="448">
        <v>175</v>
      </c>
      <c r="DN36" s="448">
        <v>297</v>
      </c>
      <c r="DO36" s="448">
        <v>2966</v>
      </c>
      <c r="DP36" s="448">
        <v>428</v>
      </c>
      <c r="DQ36" s="448">
        <v>2086</v>
      </c>
      <c r="DR36" s="448">
        <v>13</v>
      </c>
      <c r="DS36" s="448">
        <v>101</v>
      </c>
      <c r="DT36" s="448">
        <v>50</v>
      </c>
      <c r="DU36" s="448">
        <v>129</v>
      </c>
      <c r="DV36" s="448">
        <v>109</v>
      </c>
      <c r="DW36" s="448">
        <v>1274</v>
      </c>
      <c r="DX36" s="450">
        <v>31</v>
      </c>
      <c r="DY36" s="448">
        <v>138</v>
      </c>
      <c r="DZ36" s="448">
        <v>757</v>
      </c>
      <c r="EA36" s="448">
        <v>103</v>
      </c>
      <c r="EB36" s="448">
        <v>455</v>
      </c>
      <c r="EC36" s="448">
        <v>209</v>
      </c>
      <c r="ED36" s="448">
        <v>1161</v>
      </c>
      <c r="EE36" s="448">
        <v>7</v>
      </c>
      <c r="EF36" s="448">
        <v>18</v>
      </c>
      <c r="EG36" s="448">
        <v>76</v>
      </c>
      <c r="EH36" s="448">
        <v>580</v>
      </c>
      <c r="EI36" s="448">
        <v>87</v>
      </c>
      <c r="EJ36" s="448">
        <v>365</v>
      </c>
      <c r="EK36" s="450">
        <v>31</v>
      </c>
      <c r="EL36" s="448">
        <v>33</v>
      </c>
      <c r="EM36" s="448">
        <v>134</v>
      </c>
      <c r="EN36" s="448">
        <v>55</v>
      </c>
      <c r="EO36" s="448">
        <v>184</v>
      </c>
      <c r="EP36" s="448">
        <v>100</v>
      </c>
      <c r="EQ36" s="448">
        <v>651</v>
      </c>
      <c r="ER36" s="448">
        <v>58</v>
      </c>
      <c r="ES36" s="448">
        <v>370</v>
      </c>
      <c r="ET36" s="448">
        <v>5</v>
      </c>
      <c r="EU36" s="448">
        <v>5</v>
      </c>
      <c r="EV36" s="448">
        <v>52</v>
      </c>
      <c r="EW36" s="448">
        <v>240</v>
      </c>
      <c r="EX36" s="450">
        <v>31</v>
      </c>
      <c r="EY36" s="448">
        <v>60</v>
      </c>
      <c r="EZ36" s="448">
        <v>1047</v>
      </c>
      <c r="FA36" s="448">
        <v>16</v>
      </c>
      <c r="FB36" s="448">
        <v>130</v>
      </c>
      <c r="FC36" s="448">
        <v>7</v>
      </c>
      <c r="FD36" s="448">
        <v>25</v>
      </c>
      <c r="FE36" s="448">
        <v>52</v>
      </c>
      <c r="FF36" s="448">
        <v>420</v>
      </c>
      <c r="FG36" s="448">
        <v>1</v>
      </c>
      <c r="FH36" s="448">
        <v>2</v>
      </c>
      <c r="FI36" s="448">
        <v>12</v>
      </c>
      <c r="FJ36" s="448">
        <v>27</v>
      </c>
      <c r="FK36" s="450">
        <v>31</v>
      </c>
      <c r="FL36" s="448">
        <v>56</v>
      </c>
      <c r="FM36" s="448">
        <v>218</v>
      </c>
      <c r="FN36" s="448">
        <v>45</v>
      </c>
      <c r="FO36" s="448">
        <v>278</v>
      </c>
      <c r="FP36" s="448">
        <v>5</v>
      </c>
      <c r="FQ36" s="448">
        <v>32</v>
      </c>
      <c r="FR36" s="448">
        <v>73</v>
      </c>
      <c r="FS36" s="448">
        <v>324</v>
      </c>
      <c r="FT36" s="448">
        <v>123</v>
      </c>
      <c r="FU36" s="448">
        <v>1911</v>
      </c>
      <c r="FV36" s="172">
        <f t="shared" si="0"/>
        <v>21446</v>
      </c>
      <c r="FW36" s="172">
        <f t="shared" si="0"/>
        <v>157406</v>
      </c>
      <c r="FX36" s="172"/>
      <c r="GA36" s="448"/>
      <c r="GB36" s="448"/>
    </row>
    <row r="37" spans="1:184">
      <c r="A37" s="173">
        <v>32</v>
      </c>
      <c r="B37" s="171" t="s">
        <v>344</v>
      </c>
      <c r="C37" s="448">
        <v>128</v>
      </c>
      <c r="D37" s="448">
        <v>652</v>
      </c>
      <c r="E37" s="448">
        <v>4</v>
      </c>
      <c r="F37" s="448">
        <v>8</v>
      </c>
      <c r="G37" s="448">
        <v>13</v>
      </c>
      <c r="H37" s="448">
        <v>230</v>
      </c>
      <c r="I37" s="448">
        <v>3</v>
      </c>
      <c r="J37" s="448">
        <v>5</v>
      </c>
      <c r="K37" s="450">
        <v>32</v>
      </c>
      <c r="L37" s="448">
        <v>5</v>
      </c>
      <c r="M37" s="448">
        <v>330</v>
      </c>
      <c r="N37" s="448">
        <v>529</v>
      </c>
      <c r="O37" s="448">
        <v>4645</v>
      </c>
      <c r="P37" s="448">
        <v>161</v>
      </c>
      <c r="Q37" s="448">
        <v>1920</v>
      </c>
      <c r="R37" s="448">
        <v>0</v>
      </c>
      <c r="S37" s="448">
        <v>0</v>
      </c>
      <c r="T37" s="448">
        <v>13</v>
      </c>
      <c r="U37" s="448">
        <v>31</v>
      </c>
      <c r="V37" s="448">
        <v>22</v>
      </c>
      <c r="W37" s="448">
        <v>174</v>
      </c>
      <c r="X37" s="450">
        <v>32</v>
      </c>
      <c r="Y37" s="448">
        <v>4</v>
      </c>
      <c r="Z37" s="448">
        <v>19</v>
      </c>
      <c r="AA37" s="448">
        <v>1</v>
      </c>
      <c r="AB37" s="448">
        <v>2</v>
      </c>
      <c r="AC37" s="448">
        <v>5</v>
      </c>
      <c r="AD37" s="448">
        <v>9</v>
      </c>
      <c r="AE37" s="448">
        <v>10</v>
      </c>
      <c r="AF37" s="448">
        <v>73</v>
      </c>
      <c r="AG37" s="448">
        <v>3</v>
      </c>
      <c r="AH37" s="448">
        <v>29</v>
      </c>
      <c r="AI37" s="448">
        <v>125</v>
      </c>
      <c r="AJ37" s="448">
        <v>697</v>
      </c>
      <c r="AK37" s="450">
        <v>32</v>
      </c>
      <c r="AL37" s="448">
        <v>12</v>
      </c>
      <c r="AM37" s="448">
        <v>32</v>
      </c>
      <c r="AN37" s="448">
        <v>5</v>
      </c>
      <c r="AO37" s="448">
        <v>24</v>
      </c>
      <c r="AP37" s="448">
        <v>14</v>
      </c>
      <c r="AQ37" s="448">
        <v>374</v>
      </c>
      <c r="AR37" s="448">
        <v>34</v>
      </c>
      <c r="AS37" s="448">
        <v>461</v>
      </c>
      <c r="AT37" s="448">
        <v>31</v>
      </c>
      <c r="AU37" s="448">
        <v>120</v>
      </c>
      <c r="AV37" s="448">
        <v>7</v>
      </c>
      <c r="AW37" s="448">
        <v>16</v>
      </c>
      <c r="AX37" s="450">
        <v>32</v>
      </c>
      <c r="AY37" s="448">
        <v>6</v>
      </c>
      <c r="AZ37" s="448">
        <v>25</v>
      </c>
      <c r="BA37" s="448">
        <v>5</v>
      </c>
      <c r="BB37" s="448">
        <v>19</v>
      </c>
      <c r="BC37" s="448">
        <v>54</v>
      </c>
      <c r="BD37" s="448">
        <v>190</v>
      </c>
      <c r="BE37" s="448">
        <v>38</v>
      </c>
      <c r="BF37" s="448">
        <v>217</v>
      </c>
      <c r="BG37" s="448">
        <v>91</v>
      </c>
      <c r="BH37" s="448">
        <v>586</v>
      </c>
      <c r="BI37" s="448">
        <v>7</v>
      </c>
      <c r="BJ37" s="448">
        <v>34</v>
      </c>
      <c r="BK37" s="450">
        <v>32</v>
      </c>
      <c r="BL37" s="448">
        <v>3</v>
      </c>
      <c r="BM37" s="448">
        <v>7</v>
      </c>
      <c r="BN37" s="448">
        <v>5</v>
      </c>
      <c r="BO37" s="448">
        <v>8</v>
      </c>
      <c r="BP37" s="448">
        <v>30</v>
      </c>
      <c r="BQ37" s="448">
        <v>122</v>
      </c>
      <c r="BR37" s="448">
        <v>11</v>
      </c>
      <c r="BS37" s="448">
        <v>51</v>
      </c>
      <c r="BT37" s="448">
        <v>67</v>
      </c>
      <c r="BU37" s="448">
        <v>447</v>
      </c>
      <c r="BV37" s="448">
        <v>3483</v>
      </c>
      <c r="BW37" s="448">
        <v>28422</v>
      </c>
      <c r="BX37" s="450">
        <v>32</v>
      </c>
      <c r="BY37" s="448">
        <v>473</v>
      </c>
      <c r="BZ37" s="448">
        <v>4609</v>
      </c>
      <c r="CA37" s="448">
        <v>0</v>
      </c>
      <c r="CB37" s="448">
        <v>0</v>
      </c>
      <c r="CC37" s="448">
        <v>6</v>
      </c>
      <c r="CD37" s="448">
        <v>19</v>
      </c>
      <c r="CE37" s="448">
        <v>44</v>
      </c>
      <c r="CF37" s="448">
        <v>510</v>
      </c>
      <c r="CG37" s="448">
        <v>8</v>
      </c>
      <c r="CH37" s="448">
        <v>1029</v>
      </c>
      <c r="CI37" s="448">
        <v>11</v>
      </c>
      <c r="CJ37" s="448">
        <v>33</v>
      </c>
      <c r="CK37" s="450">
        <v>32</v>
      </c>
      <c r="CL37" s="448">
        <v>58</v>
      </c>
      <c r="CM37" s="448">
        <v>1542</v>
      </c>
      <c r="CN37" s="448">
        <v>91</v>
      </c>
      <c r="CO37" s="448">
        <v>710</v>
      </c>
      <c r="CP37" s="448">
        <v>7</v>
      </c>
      <c r="CQ37" s="448">
        <v>62</v>
      </c>
      <c r="CR37" s="448">
        <v>31</v>
      </c>
      <c r="CS37" s="448">
        <v>88</v>
      </c>
      <c r="CT37" s="448">
        <v>21</v>
      </c>
      <c r="CU37" s="448">
        <v>270</v>
      </c>
      <c r="CV37" s="448">
        <v>152</v>
      </c>
      <c r="CW37" s="448">
        <v>647</v>
      </c>
      <c r="CX37" s="450">
        <v>32</v>
      </c>
      <c r="CY37" s="448">
        <v>12</v>
      </c>
      <c r="CZ37" s="448">
        <v>107</v>
      </c>
      <c r="DA37" s="448">
        <v>30</v>
      </c>
      <c r="DB37" s="448">
        <v>160</v>
      </c>
      <c r="DC37" s="448">
        <v>3</v>
      </c>
      <c r="DD37" s="448">
        <v>4</v>
      </c>
      <c r="DE37" s="448">
        <v>4</v>
      </c>
      <c r="DF37" s="448">
        <v>66</v>
      </c>
      <c r="DG37" s="448">
        <v>6</v>
      </c>
      <c r="DH37" s="448">
        <v>18</v>
      </c>
      <c r="DI37" s="448">
        <v>18</v>
      </c>
      <c r="DJ37" s="448">
        <v>149</v>
      </c>
      <c r="DK37" s="450">
        <v>32</v>
      </c>
      <c r="DL37" s="448">
        <v>9</v>
      </c>
      <c r="DM37" s="448">
        <v>53</v>
      </c>
      <c r="DN37" s="448">
        <v>63</v>
      </c>
      <c r="DO37" s="448">
        <v>192</v>
      </c>
      <c r="DP37" s="448">
        <v>73</v>
      </c>
      <c r="DQ37" s="448">
        <v>1079</v>
      </c>
      <c r="DR37" s="448">
        <v>4</v>
      </c>
      <c r="DS37" s="448">
        <v>14</v>
      </c>
      <c r="DT37" s="448">
        <v>6</v>
      </c>
      <c r="DU37" s="448">
        <v>21</v>
      </c>
      <c r="DV37" s="448">
        <v>17</v>
      </c>
      <c r="DW37" s="448">
        <v>212</v>
      </c>
      <c r="DX37" s="450">
        <v>32</v>
      </c>
      <c r="DY37" s="448">
        <v>38</v>
      </c>
      <c r="DZ37" s="448">
        <v>1489</v>
      </c>
      <c r="EA37" s="448">
        <v>9</v>
      </c>
      <c r="EB37" s="448">
        <v>55</v>
      </c>
      <c r="EC37" s="448">
        <v>52</v>
      </c>
      <c r="ED37" s="448">
        <v>327</v>
      </c>
      <c r="EE37" s="448">
        <v>2</v>
      </c>
      <c r="EF37" s="448">
        <v>6</v>
      </c>
      <c r="EG37" s="448">
        <v>10</v>
      </c>
      <c r="EH37" s="448">
        <v>121</v>
      </c>
      <c r="EI37" s="448">
        <v>10</v>
      </c>
      <c r="EJ37" s="448">
        <v>104</v>
      </c>
      <c r="EK37" s="450">
        <v>32</v>
      </c>
      <c r="EL37" s="448">
        <v>14</v>
      </c>
      <c r="EM37" s="448">
        <v>69</v>
      </c>
      <c r="EN37" s="448">
        <v>17</v>
      </c>
      <c r="EO37" s="448">
        <v>249</v>
      </c>
      <c r="EP37" s="448">
        <v>17</v>
      </c>
      <c r="EQ37" s="448">
        <v>89</v>
      </c>
      <c r="ER37" s="448">
        <v>11</v>
      </c>
      <c r="ES37" s="448">
        <v>50</v>
      </c>
      <c r="ET37" s="448">
        <v>1</v>
      </c>
      <c r="EU37" s="448">
        <v>1</v>
      </c>
      <c r="EV37" s="448">
        <v>7</v>
      </c>
      <c r="EW37" s="448">
        <v>59</v>
      </c>
      <c r="EX37" s="450">
        <v>32</v>
      </c>
      <c r="EY37" s="448">
        <v>5</v>
      </c>
      <c r="EZ37" s="448">
        <v>20</v>
      </c>
      <c r="FA37" s="448">
        <v>7</v>
      </c>
      <c r="FB37" s="448">
        <v>44</v>
      </c>
      <c r="FC37" s="448">
        <v>3</v>
      </c>
      <c r="FD37" s="448">
        <v>7</v>
      </c>
      <c r="FE37" s="448">
        <v>3</v>
      </c>
      <c r="FF37" s="448">
        <v>4</v>
      </c>
      <c r="FG37" s="448">
        <v>0</v>
      </c>
      <c r="FH37" s="448">
        <v>0</v>
      </c>
      <c r="FI37" s="448">
        <v>2</v>
      </c>
      <c r="FJ37" s="448">
        <v>3</v>
      </c>
      <c r="FK37" s="450">
        <v>32</v>
      </c>
      <c r="FL37" s="448">
        <v>9</v>
      </c>
      <c r="FM37" s="448">
        <v>28</v>
      </c>
      <c r="FN37" s="448">
        <v>6</v>
      </c>
      <c r="FO37" s="448">
        <v>20</v>
      </c>
      <c r="FP37" s="448">
        <v>6</v>
      </c>
      <c r="FQ37" s="448">
        <v>38</v>
      </c>
      <c r="FR37" s="448">
        <v>15</v>
      </c>
      <c r="FS37" s="448">
        <v>137</v>
      </c>
      <c r="FT37" s="448">
        <v>10</v>
      </c>
      <c r="FU37" s="448">
        <v>31</v>
      </c>
      <c r="FV37" s="172">
        <f t="shared" si="0"/>
        <v>6330</v>
      </c>
      <c r="FW37" s="172">
        <f t="shared" si="0"/>
        <v>54524</v>
      </c>
      <c r="FX37" s="172"/>
      <c r="GA37" s="448"/>
      <c r="GB37" s="448"/>
    </row>
    <row r="38" spans="1:184">
      <c r="A38" s="173">
        <v>33</v>
      </c>
      <c r="B38" s="171" t="s">
        <v>345</v>
      </c>
      <c r="C38" s="448">
        <v>422</v>
      </c>
      <c r="D38" s="448">
        <v>3221</v>
      </c>
      <c r="E38" s="448">
        <v>29</v>
      </c>
      <c r="F38" s="448">
        <v>354</v>
      </c>
      <c r="G38" s="448">
        <v>115</v>
      </c>
      <c r="H38" s="448">
        <v>834</v>
      </c>
      <c r="I38" s="448">
        <v>9</v>
      </c>
      <c r="J38" s="448">
        <v>57</v>
      </c>
      <c r="K38" s="450">
        <v>33</v>
      </c>
      <c r="L38" s="448">
        <v>47</v>
      </c>
      <c r="M38" s="448">
        <v>319</v>
      </c>
      <c r="N38" s="448">
        <v>2113</v>
      </c>
      <c r="O38" s="448">
        <v>14796</v>
      </c>
      <c r="P38" s="448">
        <v>525</v>
      </c>
      <c r="Q38" s="448">
        <v>2786</v>
      </c>
      <c r="R38" s="448">
        <v>22</v>
      </c>
      <c r="S38" s="448">
        <v>93</v>
      </c>
      <c r="T38" s="448">
        <v>183</v>
      </c>
      <c r="U38" s="448">
        <v>653</v>
      </c>
      <c r="V38" s="448">
        <v>279</v>
      </c>
      <c r="W38" s="448">
        <v>1228</v>
      </c>
      <c r="X38" s="450">
        <v>33</v>
      </c>
      <c r="Y38" s="448">
        <v>32</v>
      </c>
      <c r="Z38" s="448">
        <v>185</v>
      </c>
      <c r="AA38" s="448">
        <v>6</v>
      </c>
      <c r="AB38" s="448">
        <v>70</v>
      </c>
      <c r="AC38" s="448">
        <v>17</v>
      </c>
      <c r="AD38" s="448">
        <v>155</v>
      </c>
      <c r="AE38" s="448">
        <v>119</v>
      </c>
      <c r="AF38" s="448">
        <v>478</v>
      </c>
      <c r="AG38" s="448">
        <v>53</v>
      </c>
      <c r="AH38" s="448">
        <v>157</v>
      </c>
      <c r="AI38" s="448">
        <v>1091</v>
      </c>
      <c r="AJ38" s="448">
        <v>5841</v>
      </c>
      <c r="AK38" s="450">
        <v>33</v>
      </c>
      <c r="AL38" s="448">
        <v>100</v>
      </c>
      <c r="AM38" s="448">
        <v>361</v>
      </c>
      <c r="AN38" s="448">
        <v>11</v>
      </c>
      <c r="AO38" s="448">
        <v>294</v>
      </c>
      <c r="AP38" s="448">
        <v>89</v>
      </c>
      <c r="AQ38" s="448">
        <v>460</v>
      </c>
      <c r="AR38" s="448">
        <v>337</v>
      </c>
      <c r="AS38" s="448">
        <v>1532</v>
      </c>
      <c r="AT38" s="448">
        <v>141</v>
      </c>
      <c r="AU38" s="448">
        <v>1786</v>
      </c>
      <c r="AV38" s="448">
        <v>113</v>
      </c>
      <c r="AW38" s="448">
        <v>445</v>
      </c>
      <c r="AX38" s="450">
        <v>33</v>
      </c>
      <c r="AY38" s="448">
        <v>47</v>
      </c>
      <c r="AZ38" s="448">
        <v>478</v>
      </c>
      <c r="BA38" s="448">
        <v>39</v>
      </c>
      <c r="BB38" s="448">
        <v>165</v>
      </c>
      <c r="BC38" s="448">
        <v>128</v>
      </c>
      <c r="BD38" s="448">
        <v>665</v>
      </c>
      <c r="BE38" s="448">
        <v>319</v>
      </c>
      <c r="BF38" s="448">
        <v>3799</v>
      </c>
      <c r="BG38" s="448">
        <v>262</v>
      </c>
      <c r="BH38" s="448">
        <v>1296</v>
      </c>
      <c r="BI38" s="448">
        <v>59</v>
      </c>
      <c r="BJ38" s="448">
        <v>304</v>
      </c>
      <c r="BK38" s="450">
        <v>33</v>
      </c>
      <c r="BL38" s="448">
        <v>11</v>
      </c>
      <c r="BM38" s="448">
        <v>27</v>
      </c>
      <c r="BN38" s="448">
        <v>7</v>
      </c>
      <c r="BO38" s="448">
        <v>35</v>
      </c>
      <c r="BP38" s="448">
        <v>206</v>
      </c>
      <c r="BQ38" s="448">
        <v>1363</v>
      </c>
      <c r="BR38" s="448">
        <v>83</v>
      </c>
      <c r="BS38" s="448">
        <v>407</v>
      </c>
      <c r="BT38" s="448">
        <v>275</v>
      </c>
      <c r="BU38" s="448">
        <v>1799</v>
      </c>
      <c r="BV38" s="448">
        <v>6059</v>
      </c>
      <c r="BW38" s="448">
        <v>58025</v>
      </c>
      <c r="BX38" s="450">
        <v>33</v>
      </c>
      <c r="BY38" s="448">
        <v>1227</v>
      </c>
      <c r="BZ38" s="448">
        <v>9236</v>
      </c>
      <c r="CA38" s="448">
        <v>16</v>
      </c>
      <c r="CB38" s="448">
        <v>108</v>
      </c>
      <c r="CC38" s="448">
        <v>43</v>
      </c>
      <c r="CD38" s="448">
        <v>181</v>
      </c>
      <c r="CE38" s="448">
        <v>357</v>
      </c>
      <c r="CF38" s="448">
        <v>3505</v>
      </c>
      <c r="CG38" s="448">
        <v>76</v>
      </c>
      <c r="CH38" s="448">
        <v>345</v>
      </c>
      <c r="CI38" s="448">
        <v>42</v>
      </c>
      <c r="CJ38" s="448">
        <v>199</v>
      </c>
      <c r="CK38" s="450">
        <v>33</v>
      </c>
      <c r="CL38" s="448">
        <v>700</v>
      </c>
      <c r="CM38" s="448">
        <v>5251</v>
      </c>
      <c r="CN38" s="448">
        <v>489</v>
      </c>
      <c r="CO38" s="448">
        <v>2253</v>
      </c>
      <c r="CP38" s="448">
        <v>56</v>
      </c>
      <c r="CQ38" s="448">
        <v>637</v>
      </c>
      <c r="CR38" s="448">
        <v>87</v>
      </c>
      <c r="CS38" s="448">
        <v>896</v>
      </c>
      <c r="CT38" s="448">
        <v>301</v>
      </c>
      <c r="CU38" s="448">
        <v>1898</v>
      </c>
      <c r="CV38" s="448">
        <v>140</v>
      </c>
      <c r="CW38" s="448">
        <v>815</v>
      </c>
      <c r="CX38" s="450">
        <v>33</v>
      </c>
      <c r="CY38" s="448">
        <v>21</v>
      </c>
      <c r="CZ38" s="448">
        <v>87</v>
      </c>
      <c r="DA38" s="448">
        <v>603</v>
      </c>
      <c r="DB38" s="448">
        <v>2628</v>
      </c>
      <c r="DC38" s="448">
        <v>6</v>
      </c>
      <c r="DD38" s="448">
        <v>12</v>
      </c>
      <c r="DE38" s="448">
        <v>26</v>
      </c>
      <c r="DF38" s="448">
        <v>151</v>
      </c>
      <c r="DG38" s="448">
        <v>53</v>
      </c>
      <c r="DH38" s="448">
        <v>453</v>
      </c>
      <c r="DI38" s="448">
        <v>140</v>
      </c>
      <c r="DJ38" s="448">
        <v>635</v>
      </c>
      <c r="DK38" s="450">
        <v>33</v>
      </c>
      <c r="DL38" s="448">
        <v>32</v>
      </c>
      <c r="DM38" s="448">
        <v>284</v>
      </c>
      <c r="DN38" s="448">
        <v>289</v>
      </c>
      <c r="DO38" s="448">
        <v>1354</v>
      </c>
      <c r="DP38" s="448">
        <v>238</v>
      </c>
      <c r="DQ38" s="448">
        <v>1963</v>
      </c>
      <c r="DR38" s="448">
        <v>7</v>
      </c>
      <c r="DS38" s="448">
        <v>221</v>
      </c>
      <c r="DT38" s="448">
        <v>30</v>
      </c>
      <c r="DU38" s="448">
        <v>59</v>
      </c>
      <c r="DV38" s="448">
        <v>81</v>
      </c>
      <c r="DW38" s="448">
        <v>788</v>
      </c>
      <c r="DX38" s="450">
        <v>33</v>
      </c>
      <c r="DY38" s="448">
        <v>329</v>
      </c>
      <c r="DZ38" s="448">
        <v>2075</v>
      </c>
      <c r="EA38" s="448">
        <v>62</v>
      </c>
      <c r="EB38" s="448">
        <v>249</v>
      </c>
      <c r="EC38" s="448">
        <v>101</v>
      </c>
      <c r="ED38" s="448">
        <v>478</v>
      </c>
      <c r="EE38" s="448">
        <v>4</v>
      </c>
      <c r="EF38" s="448">
        <v>12</v>
      </c>
      <c r="EG38" s="448">
        <v>70</v>
      </c>
      <c r="EH38" s="448">
        <v>1641</v>
      </c>
      <c r="EI38" s="448">
        <v>56</v>
      </c>
      <c r="EJ38" s="448">
        <v>207</v>
      </c>
      <c r="EK38" s="450">
        <v>33</v>
      </c>
      <c r="EL38" s="448">
        <v>74</v>
      </c>
      <c r="EM38" s="448">
        <v>416</v>
      </c>
      <c r="EN38" s="448">
        <v>45</v>
      </c>
      <c r="EO38" s="448">
        <v>203</v>
      </c>
      <c r="EP38" s="448">
        <v>139</v>
      </c>
      <c r="EQ38" s="448">
        <v>1112</v>
      </c>
      <c r="ER38" s="448">
        <v>57</v>
      </c>
      <c r="ES38" s="448">
        <v>617</v>
      </c>
      <c r="ET38" s="448">
        <v>5</v>
      </c>
      <c r="EU38" s="448">
        <v>10</v>
      </c>
      <c r="EV38" s="448">
        <v>39</v>
      </c>
      <c r="EW38" s="448">
        <v>136</v>
      </c>
      <c r="EX38" s="450">
        <v>33</v>
      </c>
      <c r="EY38" s="448">
        <v>36</v>
      </c>
      <c r="EZ38" s="448">
        <v>231</v>
      </c>
      <c r="FA38" s="448">
        <v>44</v>
      </c>
      <c r="FB38" s="448">
        <v>587</v>
      </c>
      <c r="FC38" s="448">
        <v>7</v>
      </c>
      <c r="FD38" s="448">
        <v>41</v>
      </c>
      <c r="FE38" s="448">
        <v>21</v>
      </c>
      <c r="FF38" s="448">
        <v>85</v>
      </c>
      <c r="FG38" s="448">
        <v>1</v>
      </c>
      <c r="FH38" s="448">
        <v>1</v>
      </c>
      <c r="FI38" s="448">
        <v>9</v>
      </c>
      <c r="FJ38" s="448">
        <v>56</v>
      </c>
      <c r="FK38" s="450">
        <v>33</v>
      </c>
      <c r="FL38" s="448">
        <v>65</v>
      </c>
      <c r="FM38" s="448">
        <v>352</v>
      </c>
      <c r="FN38" s="448">
        <v>38</v>
      </c>
      <c r="FO38" s="448">
        <v>234</v>
      </c>
      <c r="FP38" s="448">
        <v>5</v>
      </c>
      <c r="FQ38" s="448">
        <v>24</v>
      </c>
      <c r="FR38" s="448">
        <v>22</v>
      </c>
      <c r="FS38" s="448">
        <v>108</v>
      </c>
      <c r="FT38" s="448">
        <v>99</v>
      </c>
      <c r="FU38" s="448">
        <v>774</v>
      </c>
      <c r="FV38" s="172">
        <f t="shared" si="0"/>
        <v>19736</v>
      </c>
      <c r="FW38" s="172">
        <f t="shared" si="0"/>
        <v>148076</v>
      </c>
      <c r="FX38" s="172"/>
      <c r="GA38" s="448"/>
      <c r="GB38" s="448"/>
    </row>
    <row r="39" spans="1:184">
      <c r="A39" s="173">
        <v>35</v>
      </c>
      <c r="B39" s="171" t="s">
        <v>346</v>
      </c>
      <c r="C39" s="448">
        <v>115</v>
      </c>
      <c r="D39" s="448">
        <v>2954</v>
      </c>
      <c r="E39" s="448">
        <v>53</v>
      </c>
      <c r="F39" s="448">
        <v>518</v>
      </c>
      <c r="G39" s="448">
        <v>192</v>
      </c>
      <c r="H39" s="448">
        <v>781</v>
      </c>
      <c r="I39" s="448">
        <v>37</v>
      </c>
      <c r="J39" s="448">
        <v>326</v>
      </c>
      <c r="K39" s="450">
        <v>35</v>
      </c>
      <c r="L39" s="448">
        <v>52</v>
      </c>
      <c r="M39" s="448">
        <v>380</v>
      </c>
      <c r="N39" s="448">
        <v>3205</v>
      </c>
      <c r="O39" s="448">
        <v>8156</v>
      </c>
      <c r="P39" s="448">
        <v>116</v>
      </c>
      <c r="Q39" s="448">
        <v>1875</v>
      </c>
      <c r="R39" s="448">
        <v>70</v>
      </c>
      <c r="S39" s="448">
        <v>609</v>
      </c>
      <c r="T39" s="448">
        <v>87</v>
      </c>
      <c r="U39" s="448">
        <v>951</v>
      </c>
      <c r="V39" s="448">
        <v>260</v>
      </c>
      <c r="W39" s="448">
        <v>1239</v>
      </c>
      <c r="X39" s="450">
        <v>35</v>
      </c>
      <c r="Y39" s="448">
        <v>59</v>
      </c>
      <c r="Z39" s="448">
        <v>447</v>
      </c>
      <c r="AA39" s="448">
        <v>25</v>
      </c>
      <c r="AB39" s="448">
        <v>473</v>
      </c>
      <c r="AC39" s="448">
        <v>137</v>
      </c>
      <c r="AD39" s="448">
        <v>682</v>
      </c>
      <c r="AE39" s="448">
        <v>45</v>
      </c>
      <c r="AF39" s="448">
        <v>978</v>
      </c>
      <c r="AG39" s="448">
        <v>33</v>
      </c>
      <c r="AH39" s="448">
        <v>311</v>
      </c>
      <c r="AI39" s="448">
        <v>659</v>
      </c>
      <c r="AJ39" s="448">
        <v>2499</v>
      </c>
      <c r="AK39" s="450">
        <v>35</v>
      </c>
      <c r="AL39" s="448">
        <v>171</v>
      </c>
      <c r="AM39" s="448">
        <v>2196</v>
      </c>
      <c r="AN39" s="448">
        <v>18</v>
      </c>
      <c r="AO39" s="448">
        <v>201</v>
      </c>
      <c r="AP39" s="448">
        <v>166</v>
      </c>
      <c r="AQ39" s="448">
        <v>437</v>
      </c>
      <c r="AR39" s="448">
        <v>366</v>
      </c>
      <c r="AS39" s="448">
        <v>1191</v>
      </c>
      <c r="AT39" s="448">
        <v>688</v>
      </c>
      <c r="AU39" s="448">
        <v>1805</v>
      </c>
      <c r="AV39" s="448">
        <v>132</v>
      </c>
      <c r="AW39" s="448">
        <v>614</v>
      </c>
      <c r="AX39" s="450">
        <v>35</v>
      </c>
      <c r="AY39" s="448">
        <v>209</v>
      </c>
      <c r="AZ39" s="448">
        <v>1069</v>
      </c>
      <c r="BA39" s="448">
        <v>51</v>
      </c>
      <c r="BB39" s="448">
        <v>426</v>
      </c>
      <c r="BC39" s="448">
        <v>511</v>
      </c>
      <c r="BD39" s="448">
        <v>2078</v>
      </c>
      <c r="BE39" s="448">
        <v>38</v>
      </c>
      <c r="BF39" s="448">
        <v>527</v>
      </c>
      <c r="BG39" s="448">
        <v>98</v>
      </c>
      <c r="BH39" s="448">
        <v>997</v>
      </c>
      <c r="BI39" s="448">
        <v>96</v>
      </c>
      <c r="BJ39" s="448">
        <v>1167</v>
      </c>
      <c r="BK39" s="450">
        <v>35</v>
      </c>
      <c r="BL39" s="448">
        <v>42</v>
      </c>
      <c r="BM39" s="448">
        <v>452</v>
      </c>
      <c r="BN39" s="448">
        <v>16</v>
      </c>
      <c r="BO39" s="448">
        <v>312</v>
      </c>
      <c r="BP39" s="448">
        <v>84</v>
      </c>
      <c r="BQ39" s="448">
        <v>1244</v>
      </c>
      <c r="BR39" s="448">
        <v>101</v>
      </c>
      <c r="BS39" s="448">
        <v>667</v>
      </c>
      <c r="BT39" s="448">
        <v>125</v>
      </c>
      <c r="BU39" s="448">
        <v>1464</v>
      </c>
      <c r="BV39" s="448">
        <v>4069</v>
      </c>
      <c r="BW39" s="448">
        <v>13348</v>
      </c>
      <c r="BX39" s="450">
        <v>35</v>
      </c>
      <c r="BY39" s="448">
        <v>1298</v>
      </c>
      <c r="BZ39" s="448">
        <v>3972</v>
      </c>
      <c r="CA39" s="448">
        <v>34</v>
      </c>
      <c r="CB39" s="448">
        <v>280</v>
      </c>
      <c r="CC39" s="448">
        <v>126</v>
      </c>
      <c r="CD39" s="448">
        <v>1296</v>
      </c>
      <c r="CE39" s="448">
        <v>98</v>
      </c>
      <c r="CF39" s="448">
        <v>1506</v>
      </c>
      <c r="CG39" s="448">
        <v>73</v>
      </c>
      <c r="CH39" s="448">
        <v>546</v>
      </c>
      <c r="CI39" s="448">
        <v>52</v>
      </c>
      <c r="CJ39" s="448">
        <v>398</v>
      </c>
      <c r="CK39" s="450">
        <v>35</v>
      </c>
      <c r="CL39" s="448">
        <v>87</v>
      </c>
      <c r="CM39" s="448">
        <v>1050</v>
      </c>
      <c r="CN39" s="448">
        <v>138</v>
      </c>
      <c r="CO39" s="448">
        <v>2004</v>
      </c>
      <c r="CP39" s="448">
        <v>127</v>
      </c>
      <c r="CQ39" s="448">
        <v>2005</v>
      </c>
      <c r="CR39" s="448">
        <v>43</v>
      </c>
      <c r="CS39" s="448">
        <v>648</v>
      </c>
      <c r="CT39" s="448">
        <v>81</v>
      </c>
      <c r="CU39" s="448">
        <v>2510</v>
      </c>
      <c r="CV39" s="448">
        <v>187</v>
      </c>
      <c r="CW39" s="448">
        <v>3609</v>
      </c>
      <c r="CX39" s="450">
        <v>35</v>
      </c>
      <c r="CY39" s="448">
        <v>74</v>
      </c>
      <c r="CZ39" s="448">
        <v>1136</v>
      </c>
      <c r="DA39" s="448">
        <v>71</v>
      </c>
      <c r="DB39" s="448">
        <v>3236</v>
      </c>
      <c r="DC39" s="448">
        <v>92</v>
      </c>
      <c r="DD39" s="448">
        <v>593</v>
      </c>
      <c r="DE39" s="448">
        <v>24</v>
      </c>
      <c r="DF39" s="448">
        <v>293</v>
      </c>
      <c r="DG39" s="448">
        <v>18</v>
      </c>
      <c r="DH39" s="448">
        <v>241</v>
      </c>
      <c r="DI39" s="448">
        <v>237</v>
      </c>
      <c r="DJ39" s="448">
        <v>787</v>
      </c>
      <c r="DK39" s="450">
        <v>35</v>
      </c>
      <c r="DL39" s="448">
        <v>88</v>
      </c>
      <c r="DM39" s="448">
        <v>506</v>
      </c>
      <c r="DN39" s="448">
        <v>94</v>
      </c>
      <c r="DO39" s="448">
        <v>975</v>
      </c>
      <c r="DP39" s="448">
        <v>172</v>
      </c>
      <c r="DQ39" s="448">
        <v>1339</v>
      </c>
      <c r="DR39" s="448">
        <v>31</v>
      </c>
      <c r="DS39" s="448">
        <v>519</v>
      </c>
      <c r="DT39" s="448">
        <v>42</v>
      </c>
      <c r="DU39" s="448">
        <v>619</v>
      </c>
      <c r="DV39" s="448">
        <v>275</v>
      </c>
      <c r="DW39" s="448">
        <v>2693</v>
      </c>
      <c r="DX39" s="450">
        <v>35</v>
      </c>
      <c r="DY39" s="448">
        <v>231</v>
      </c>
      <c r="DZ39" s="448">
        <v>1472</v>
      </c>
      <c r="EA39" s="448">
        <v>139</v>
      </c>
      <c r="EB39" s="448">
        <v>858</v>
      </c>
      <c r="EC39" s="448">
        <v>97</v>
      </c>
      <c r="ED39" s="448">
        <v>800</v>
      </c>
      <c r="EE39" s="448">
        <v>19</v>
      </c>
      <c r="EF39" s="448">
        <v>270</v>
      </c>
      <c r="EG39" s="448">
        <v>99</v>
      </c>
      <c r="EH39" s="448">
        <v>1435</v>
      </c>
      <c r="EI39" s="448">
        <v>106</v>
      </c>
      <c r="EJ39" s="448">
        <v>338</v>
      </c>
      <c r="EK39" s="450">
        <v>35</v>
      </c>
      <c r="EL39" s="448">
        <v>54</v>
      </c>
      <c r="EM39" s="448">
        <v>854</v>
      </c>
      <c r="EN39" s="448">
        <v>112</v>
      </c>
      <c r="EO39" s="448">
        <v>410</v>
      </c>
      <c r="EP39" s="448">
        <v>193</v>
      </c>
      <c r="EQ39" s="448">
        <v>2138</v>
      </c>
      <c r="ER39" s="448">
        <v>149</v>
      </c>
      <c r="ES39" s="448">
        <v>392</v>
      </c>
      <c r="ET39" s="448">
        <v>10</v>
      </c>
      <c r="EU39" s="448">
        <v>121</v>
      </c>
      <c r="EV39" s="448">
        <v>59</v>
      </c>
      <c r="EW39" s="448">
        <v>479</v>
      </c>
      <c r="EX39" s="450">
        <v>35</v>
      </c>
      <c r="EY39" s="448">
        <v>35</v>
      </c>
      <c r="EZ39" s="448">
        <v>503</v>
      </c>
      <c r="FA39" s="448">
        <v>49</v>
      </c>
      <c r="FB39" s="448">
        <v>593</v>
      </c>
      <c r="FC39" s="448">
        <v>25</v>
      </c>
      <c r="FD39" s="448">
        <v>1089</v>
      </c>
      <c r="FE39" s="448">
        <v>27</v>
      </c>
      <c r="FF39" s="448">
        <v>404</v>
      </c>
      <c r="FG39" s="448">
        <v>31</v>
      </c>
      <c r="FH39" s="448">
        <v>220</v>
      </c>
      <c r="FI39" s="448">
        <v>25</v>
      </c>
      <c r="FJ39" s="448">
        <v>537</v>
      </c>
      <c r="FK39" s="450">
        <v>35</v>
      </c>
      <c r="FL39" s="448">
        <v>14</v>
      </c>
      <c r="FM39" s="448">
        <v>311</v>
      </c>
      <c r="FN39" s="448">
        <v>88</v>
      </c>
      <c r="FO39" s="448">
        <v>320</v>
      </c>
      <c r="FP39" s="448">
        <v>22</v>
      </c>
      <c r="FQ39" s="448">
        <v>160</v>
      </c>
      <c r="FR39" s="448">
        <v>50</v>
      </c>
      <c r="FS39" s="448">
        <v>584</v>
      </c>
      <c r="FT39" s="448">
        <v>63</v>
      </c>
      <c r="FU39" s="448">
        <v>265</v>
      </c>
      <c r="FV39" s="172">
        <f t="shared" ref="FV39:FW70" si="1">+C39+E39+G39+I39+L39+N39+P39+R39+T39+V39+Y39+AA39+AC39+AE39+AG39+AI39+AL39+AN39+AP39+AR39+AT39+AV39+AY39+BA39+BC39+BE39+BG39+BI39+BL39+BN39+BP39+BR39+BT39+BV39+BY39+CA39+CC39+CE39+CG39+CI39+CL39+CN39+CP39+CR39+CT39+CV39+CY39+DA39+DC39+DE39+DG39+DI39+DL39+DN39+DP39+DR39+DT39+DV39+DY39+EA39+EC39+EE39+EG39+EI39+EL39+EN39+EP39+ER39+ET39+EV39+EY39+FA39+FC39+FE39+FG39+FI39+FL39+FN39+FP39+FR39+FT39</f>
        <v>17385</v>
      </c>
      <c r="FW39" s="172">
        <f t="shared" si="1"/>
        <v>100688</v>
      </c>
      <c r="FX39" s="172"/>
      <c r="GA39" s="448"/>
      <c r="GB39" s="448"/>
    </row>
    <row r="40" spans="1:184">
      <c r="A40" s="173">
        <v>36</v>
      </c>
      <c r="B40" s="171" t="s">
        <v>347</v>
      </c>
      <c r="C40" s="448">
        <v>9</v>
      </c>
      <c r="D40" s="448">
        <v>848</v>
      </c>
      <c r="E40" s="448">
        <v>6</v>
      </c>
      <c r="F40" s="448">
        <v>35</v>
      </c>
      <c r="G40" s="448">
        <v>11</v>
      </c>
      <c r="H40" s="448">
        <v>50</v>
      </c>
      <c r="I40" s="448">
        <v>1</v>
      </c>
      <c r="J40" s="448">
        <v>16</v>
      </c>
      <c r="K40" s="450">
        <v>36</v>
      </c>
      <c r="L40" s="448">
        <v>8</v>
      </c>
      <c r="M40" s="448">
        <v>150</v>
      </c>
      <c r="N40" s="448">
        <v>15</v>
      </c>
      <c r="O40" s="448">
        <v>783</v>
      </c>
      <c r="P40" s="448">
        <v>41</v>
      </c>
      <c r="Q40" s="448">
        <v>1140</v>
      </c>
      <c r="R40" s="448">
        <v>2</v>
      </c>
      <c r="S40" s="448">
        <v>8</v>
      </c>
      <c r="T40" s="448">
        <v>8</v>
      </c>
      <c r="U40" s="448">
        <v>42</v>
      </c>
      <c r="V40" s="448">
        <v>21</v>
      </c>
      <c r="W40" s="448">
        <v>114</v>
      </c>
      <c r="X40" s="450">
        <v>36</v>
      </c>
      <c r="Y40" s="448">
        <v>5</v>
      </c>
      <c r="Z40" s="448">
        <v>31</v>
      </c>
      <c r="AA40" s="448">
        <v>8</v>
      </c>
      <c r="AB40" s="448">
        <v>76</v>
      </c>
      <c r="AC40" s="448">
        <v>3</v>
      </c>
      <c r="AD40" s="448">
        <v>66</v>
      </c>
      <c r="AE40" s="448">
        <v>2</v>
      </c>
      <c r="AF40" s="448">
        <v>27</v>
      </c>
      <c r="AG40" s="448">
        <v>21</v>
      </c>
      <c r="AH40" s="448">
        <v>91</v>
      </c>
      <c r="AI40" s="448">
        <v>11</v>
      </c>
      <c r="AJ40" s="448">
        <v>678</v>
      </c>
      <c r="AK40" s="450">
        <v>36</v>
      </c>
      <c r="AL40" s="448">
        <v>9</v>
      </c>
      <c r="AM40" s="448">
        <v>36</v>
      </c>
      <c r="AN40" s="448">
        <v>7</v>
      </c>
      <c r="AO40" s="448">
        <v>28</v>
      </c>
      <c r="AP40" s="448">
        <v>1</v>
      </c>
      <c r="AQ40" s="448">
        <v>39</v>
      </c>
      <c r="AR40" s="448">
        <v>34</v>
      </c>
      <c r="AS40" s="448">
        <v>197</v>
      </c>
      <c r="AT40" s="448">
        <v>5</v>
      </c>
      <c r="AU40" s="448">
        <v>279</v>
      </c>
      <c r="AV40" s="448">
        <v>13</v>
      </c>
      <c r="AW40" s="448">
        <v>60</v>
      </c>
      <c r="AX40" s="450">
        <v>36</v>
      </c>
      <c r="AY40" s="448">
        <v>5</v>
      </c>
      <c r="AZ40" s="448">
        <v>35</v>
      </c>
      <c r="BA40" s="448">
        <v>2</v>
      </c>
      <c r="BB40" s="448">
        <v>13</v>
      </c>
      <c r="BC40" s="448">
        <v>4</v>
      </c>
      <c r="BD40" s="448">
        <v>156</v>
      </c>
      <c r="BE40" s="448">
        <v>17</v>
      </c>
      <c r="BF40" s="448">
        <v>498</v>
      </c>
      <c r="BG40" s="448">
        <v>10</v>
      </c>
      <c r="BH40" s="448">
        <v>527</v>
      </c>
      <c r="BI40" s="448">
        <v>0</v>
      </c>
      <c r="BJ40" s="448">
        <v>0</v>
      </c>
      <c r="BK40" s="450">
        <v>36</v>
      </c>
      <c r="BL40" s="448">
        <v>1</v>
      </c>
      <c r="BM40" s="448">
        <v>2</v>
      </c>
      <c r="BN40" s="448">
        <v>0</v>
      </c>
      <c r="BO40" s="448">
        <v>0</v>
      </c>
      <c r="BP40" s="448">
        <v>13</v>
      </c>
      <c r="BQ40" s="448">
        <v>632</v>
      </c>
      <c r="BR40" s="448">
        <v>17</v>
      </c>
      <c r="BS40" s="448">
        <v>144</v>
      </c>
      <c r="BT40" s="448">
        <v>16</v>
      </c>
      <c r="BU40" s="448">
        <v>168</v>
      </c>
      <c r="BV40" s="448">
        <v>98</v>
      </c>
      <c r="BW40" s="448">
        <v>1874</v>
      </c>
      <c r="BX40" s="450">
        <v>36</v>
      </c>
      <c r="BY40" s="448">
        <v>94</v>
      </c>
      <c r="BZ40" s="448">
        <v>1716</v>
      </c>
      <c r="CA40" s="448">
        <v>2</v>
      </c>
      <c r="CB40" s="448">
        <v>22</v>
      </c>
      <c r="CC40" s="448">
        <v>1</v>
      </c>
      <c r="CD40" s="448">
        <v>9</v>
      </c>
      <c r="CE40" s="448">
        <v>8</v>
      </c>
      <c r="CF40" s="448">
        <v>313</v>
      </c>
      <c r="CG40" s="448">
        <v>6</v>
      </c>
      <c r="CH40" s="448">
        <v>42</v>
      </c>
      <c r="CI40" s="448">
        <v>2</v>
      </c>
      <c r="CJ40" s="448">
        <v>4</v>
      </c>
      <c r="CK40" s="450">
        <v>36</v>
      </c>
      <c r="CL40" s="448">
        <v>13</v>
      </c>
      <c r="CM40" s="448">
        <v>354</v>
      </c>
      <c r="CN40" s="448">
        <v>48</v>
      </c>
      <c r="CO40" s="448">
        <v>370</v>
      </c>
      <c r="CP40" s="448">
        <v>7</v>
      </c>
      <c r="CQ40" s="448">
        <v>48</v>
      </c>
      <c r="CR40" s="448">
        <v>6</v>
      </c>
      <c r="CS40" s="448">
        <v>19</v>
      </c>
      <c r="CT40" s="448">
        <v>21</v>
      </c>
      <c r="CU40" s="448">
        <v>108</v>
      </c>
      <c r="CV40" s="448">
        <v>6</v>
      </c>
      <c r="CW40" s="448">
        <v>255</v>
      </c>
      <c r="CX40" s="450">
        <v>36</v>
      </c>
      <c r="CY40" s="448">
        <v>4</v>
      </c>
      <c r="CZ40" s="448">
        <v>89</v>
      </c>
      <c r="DA40" s="448">
        <v>13</v>
      </c>
      <c r="DB40" s="448">
        <v>80</v>
      </c>
      <c r="DC40" s="448">
        <v>1</v>
      </c>
      <c r="DD40" s="448">
        <v>1</v>
      </c>
      <c r="DE40" s="448">
        <v>4</v>
      </c>
      <c r="DF40" s="448">
        <v>10</v>
      </c>
      <c r="DG40" s="448">
        <v>19</v>
      </c>
      <c r="DH40" s="448">
        <v>83</v>
      </c>
      <c r="DI40" s="448">
        <v>1</v>
      </c>
      <c r="DJ40" s="448">
        <v>216</v>
      </c>
      <c r="DK40" s="450">
        <v>36</v>
      </c>
      <c r="DL40" s="448">
        <v>9</v>
      </c>
      <c r="DM40" s="448">
        <v>70</v>
      </c>
      <c r="DN40" s="448">
        <v>2</v>
      </c>
      <c r="DO40" s="448">
        <v>21</v>
      </c>
      <c r="DP40" s="448">
        <v>22</v>
      </c>
      <c r="DQ40" s="448">
        <v>506</v>
      </c>
      <c r="DR40" s="448">
        <v>4</v>
      </c>
      <c r="DS40" s="448">
        <v>34</v>
      </c>
      <c r="DT40" s="448">
        <v>5</v>
      </c>
      <c r="DU40" s="448">
        <v>35</v>
      </c>
      <c r="DV40" s="448">
        <v>4</v>
      </c>
      <c r="DW40" s="448">
        <v>10</v>
      </c>
      <c r="DX40" s="450">
        <v>36</v>
      </c>
      <c r="DY40" s="448">
        <v>6</v>
      </c>
      <c r="DZ40" s="448">
        <v>104</v>
      </c>
      <c r="EA40" s="448">
        <v>18</v>
      </c>
      <c r="EB40" s="448">
        <v>190</v>
      </c>
      <c r="EC40" s="448">
        <v>8</v>
      </c>
      <c r="ED40" s="448">
        <v>178</v>
      </c>
      <c r="EE40" s="448">
        <v>1</v>
      </c>
      <c r="EF40" s="448">
        <v>2</v>
      </c>
      <c r="EG40" s="448">
        <v>14</v>
      </c>
      <c r="EH40" s="448">
        <v>182</v>
      </c>
      <c r="EI40" s="448">
        <v>4</v>
      </c>
      <c r="EJ40" s="448">
        <v>10</v>
      </c>
      <c r="EK40" s="450">
        <v>36</v>
      </c>
      <c r="EL40" s="448">
        <v>5</v>
      </c>
      <c r="EM40" s="448">
        <v>281</v>
      </c>
      <c r="EN40" s="448">
        <v>4</v>
      </c>
      <c r="EO40" s="448">
        <v>25</v>
      </c>
      <c r="EP40" s="448">
        <v>6</v>
      </c>
      <c r="EQ40" s="448">
        <v>276</v>
      </c>
      <c r="ER40" s="448">
        <v>9</v>
      </c>
      <c r="ES40" s="448">
        <v>68</v>
      </c>
      <c r="ET40" s="448">
        <v>2</v>
      </c>
      <c r="EU40" s="448">
        <v>7</v>
      </c>
      <c r="EV40" s="448">
        <v>13</v>
      </c>
      <c r="EW40" s="448">
        <v>64</v>
      </c>
      <c r="EX40" s="450">
        <v>36</v>
      </c>
      <c r="EY40" s="448">
        <v>3</v>
      </c>
      <c r="EZ40" s="448">
        <v>52</v>
      </c>
      <c r="FA40" s="448">
        <v>1</v>
      </c>
      <c r="FB40" s="448">
        <v>48</v>
      </c>
      <c r="FC40" s="448">
        <v>4</v>
      </c>
      <c r="FD40" s="448">
        <v>23</v>
      </c>
      <c r="FE40" s="448">
        <v>1</v>
      </c>
      <c r="FF40" s="448">
        <v>1</v>
      </c>
      <c r="FG40" s="448">
        <v>0</v>
      </c>
      <c r="FH40" s="448">
        <v>0</v>
      </c>
      <c r="FI40" s="448">
        <v>1</v>
      </c>
      <c r="FJ40" s="448">
        <v>12</v>
      </c>
      <c r="FK40" s="450">
        <v>36</v>
      </c>
      <c r="FL40" s="448">
        <v>11</v>
      </c>
      <c r="FM40" s="448">
        <v>56</v>
      </c>
      <c r="FN40" s="448">
        <v>4</v>
      </c>
      <c r="FO40" s="448">
        <v>42</v>
      </c>
      <c r="FP40" s="448">
        <v>0</v>
      </c>
      <c r="FQ40" s="448">
        <v>0</v>
      </c>
      <c r="FR40" s="448">
        <v>16</v>
      </c>
      <c r="FS40" s="448">
        <v>140</v>
      </c>
      <c r="FT40" s="448">
        <v>5</v>
      </c>
      <c r="FU40" s="448">
        <v>114</v>
      </c>
      <c r="FV40" s="172">
        <f t="shared" si="1"/>
        <v>862</v>
      </c>
      <c r="FW40" s="172">
        <f t="shared" si="1"/>
        <v>15133</v>
      </c>
      <c r="FX40" s="172"/>
      <c r="GA40" s="448"/>
      <c r="GB40" s="448"/>
    </row>
    <row r="41" spans="1:184">
      <c r="A41" s="173">
        <v>37</v>
      </c>
      <c r="B41" s="171" t="s">
        <v>348</v>
      </c>
      <c r="C41" s="448">
        <v>4</v>
      </c>
      <c r="D41" s="448">
        <v>748</v>
      </c>
      <c r="E41" s="448">
        <v>5</v>
      </c>
      <c r="F41" s="448">
        <v>37</v>
      </c>
      <c r="G41" s="448">
        <v>7</v>
      </c>
      <c r="H41" s="448">
        <v>61</v>
      </c>
      <c r="I41" s="448">
        <v>0</v>
      </c>
      <c r="J41" s="448">
        <v>0</v>
      </c>
      <c r="K41" s="450">
        <v>37</v>
      </c>
      <c r="L41" s="448">
        <v>3</v>
      </c>
      <c r="M41" s="448">
        <v>60</v>
      </c>
      <c r="N41" s="448">
        <v>16</v>
      </c>
      <c r="O41" s="448">
        <v>83</v>
      </c>
      <c r="P41" s="448">
        <v>14</v>
      </c>
      <c r="Q41" s="448">
        <v>480</v>
      </c>
      <c r="R41" s="448">
        <v>0</v>
      </c>
      <c r="S41" s="448">
        <v>0</v>
      </c>
      <c r="T41" s="448">
        <v>8</v>
      </c>
      <c r="U41" s="448">
        <v>370</v>
      </c>
      <c r="V41" s="448">
        <v>15</v>
      </c>
      <c r="W41" s="448">
        <v>446</v>
      </c>
      <c r="X41" s="450">
        <v>37</v>
      </c>
      <c r="Y41" s="448">
        <v>5</v>
      </c>
      <c r="Z41" s="448">
        <v>31</v>
      </c>
      <c r="AA41" s="448">
        <v>0</v>
      </c>
      <c r="AB41" s="448">
        <v>0</v>
      </c>
      <c r="AC41" s="448">
        <v>1</v>
      </c>
      <c r="AD41" s="448">
        <v>2</v>
      </c>
      <c r="AE41" s="448">
        <v>5</v>
      </c>
      <c r="AF41" s="448">
        <v>43</v>
      </c>
      <c r="AG41" s="448">
        <v>1</v>
      </c>
      <c r="AH41" s="448">
        <v>4</v>
      </c>
      <c r="AI41" s="448">
        <v>28</v>
      </c>
      <c r="AJ41" s="448">
        <v>1314</v>
      </c>
      <c r="AK41" s="450">
        <v>37</v>
      </c>
      <c r="AL41" s="448">
        <v>14</v>
      </c>
      <c r="AM41" s="448">
        <v>98</v>
      </c>
      <c r="AN41" s="448">
        <v>2</v>
      </c>
      <c r="AO41" s="448">
        <v>150</v>
      </c>
      <c r="AP41" s="448">
        <v>5</v>
      </c>
      <c r="AQ41" s="448">
        <v>20</v>
      </c>
      <c r="AR41" s="448">
        <v>5</v>
      </c>
      <c r="AS41" s="448">
        <v>292</v>
      </c>
      <c r="AT41" s="448">
        <v>3</v>
      </c>
      <c r="AU41" s="448">
        <v>28</v>
      </c>
      <c r="AV41" s="448">
        <v>3</v>
      </c>
      <c r="AW41" s="448">
        <v>81</v>
      </c>
      <c r="AX41" s="450">
        <v>37</v>
      </c>
      <c r="AY41" s="448">
        <v>1</v>
      </c>
      <c r="AZ41" s="448">
        <v>6</v>
      </c>
      <c r="BA41" s="448">
        <v>3</v>
      </c>
      <c r="BB41" s="448">
        <v>7</v>
      </c>
      <c r="BC41" s="448">
        <v>3</v>
      </c>
      <c r="BD41" s="448">
        <v>40</v>
      </c>
      <c r="BE41" s="448">
        <v>4</v>
      </c>
      <c r="BF41" s="448">
        <v>8</v>
      </c>
      <c r="BG41" s="448">
        <v>5</v>
      </c>
      <c r="BH41" s="448">
        <v>42</v>
      </c>
      <c r="BI41" s="448">
        <v>1</v>
      </c>
      <c r="BJ41" s="448">
        <v>20</v>
      </c>
      <c r="BK41" s="450">
        <v>37</v>
      </c>
      <c r="BL41" s="448">
        <v>0</v>
      </c>
      <c r="BM41" s="448">
        <v>0</v>
      </c>
      <c r="BN41" s="448">
        <v>0</v>
      </c>
      <c r="BO41" s="448">
        <v>0</v>
      </c>
      <c r="BP41" s="448">
        <v>6</v>
      </c>
      <c r="BQ41" s="448">
        <v>154</v>
      </c>
      <c r="BR41" s="448">
        <v>2</v>
      </c>
      <c r="BS41" s="448">
        <v>12</v>
      </c>
      <c r="BT41" s="448">
        <v>9</v>
      </c>
      <c r="BU41" s="448">
        <v>1090</v>
      </c>
      <c r="BV41" s="448">
        <v>78</v>
      </c>
      <c r="BW41" s="448">
        <v>1789</v>
      </c>
      <c r="BX41" s="450">
        <v>37</v>
      </c>
      <c r="BY41" s="448">
        <v>44</v>
      </c>
      <c r="BZ41" s="448">
        <v>1740</v>
      </c>
      <c r="CA41" s="448">
        <v>0</v>
      </c>
      <c r="CB41" s="448">
        <v>0</v>
      </c>
      <c r="CC41" s="448">
        <v>1</v>
      </c>
      <c r="CD41" s="448">
        <v>1</v>
      </c>
      <c r="CE41" s="448">
        <v>6</v>
      </c>
      <c r="CF41" s="448">
        <v>233</v>
      </c>
      <c r="CG41" s="448">
        <v>4</v>
      </c>
      <c r="CH41" s="448">
        <v>14</v>
      </c>
      <c r="CI41" s="448">
        <v>0</v>
      </c>
      <c r="CJ41" s="448">
        <v>0</v>
      </c>
      <c r="CK41" s="450">
        <v>37</v>
      </c>
      <c r="CL41" s="448">
        <v>26</v>
      </c>
      <c r="CM41" s="448">
        <v>705</v>
      </c>
      <c r="CN41" s="448">
        <v>7</v>
      </c>
      <c r="CO41" s="448">
        <v>823</v>
      </c>
      <c r="CP41" s="448">
        <v>1</v>
      </c>
      <c r="CQ41" s="448">
        <v>4</v>
      </c>
      <c r="CR41" s="448">
        <v>16</v>
      </c>
      <c r="CS41" s="448">
        <v>820</v>
      </c>
      <c r="CT41" s="448">
        <v>17</v>
      </c>
      <c r="CU41" s="448">
        <v>1509</v>
      </c>
      <c r="CV41" s="448">
        <v>3</v>
      </c>
      <c r="CW41" s="448">
        <v>39</v>
      </c>
      <c r="CX41" s="450">
        <v>37</v>
      </c>
      <c r="CY41" s="448">
        <v>3</v>
      </c>
      <c r="CZ41" s="448">
        <v>239</v>
      </c>
      <c r="DA41" s="448">
        <v>12</v>
      </c>
      <c r="DB41" s="448">
        <v>342</v>
      </c>
      <c r="DC41" s="448">
        <v>0</v>
      </c>
      <c r="DD41" s="448">
        <v>0</v>
      </c>
      <c r="DE41" s="448">
        <v>4</v>
      </c>
      <c r="DF41" s="448">
        <v>24</v>
      </c>
      <c r="DG41" s="448">
        <v>2</v>
      </c>
      <c r="DH41" s="448">
        <v>10</v>
      </c>
      <c r="DI41" s="448">
        <v>2</v>
      </c>
      <c r="DJ41" s="448">
        <v>2</v>
      </c>
      <c r="DK41" s="450">
        <v>37</v>
      </c>
      <c r="DL41" s="448">
        <v>3</v>
      </c>
      <c r="DM41" s="448">
        <v>6</v>
      </c>
      <c r="DN41" s="448">
        <v>5</v>
      </c>
      <c r="DO41" s="448">
        <v>91</v>
      </c>
      <c r="DP41" s="448">
        <v>10</v>
      </c>
      <c r="DQ41" s="448">
        <v>132</v>
      </c>
      <c r="DR41" s="448">
        <v>3</v>
      </c>
      <c r="DS41" s="448">
        <v>20</v>
      </c>
      <c r="DT41" s="448">
        <v>0</v>
      </c>
      <c r="DU41" s="448">
        <v>0</v>
      </c>
      <c r="DV41" s="448">
        <v>7</v>
      </c>
      <c r="DW41" s="448">
        <v>39</v>
      </c>
      <c r="DX41" s="450">
        <v>37</v>
      </c>
      <c r="DY41" s="448">
        <v>11</v>
      </c>
      <c r="DZ41" s="448">
        <v>185</v>
      </c>
      <c r="EA41" s="448">
        <v>5</v>
      </c>
      <c r="EB41" s="448">
        <v>344</v>
      </c>
      <c r="EC41" s="448">
        <v>4</v>
      </c>
      <c r="ED41" s="448">
        <v>162</v>
      </c>
      <c r="EE41" s="448">
        <v>4</v>
      </c>
      <c r="EF41" s="448">
        <v>38</v>
      </c>
      <c r="EG41" s="448">
        <v>8</v>
      </c>
      <c r="EH41" s="448">
        <v>139</v>
      </c>
      <c r="EI41" s="448">
        <v>4</v>
      </c>
      <c r="EJ41" s="448">
        <v>51</v>
      </c>
      <c r="EK41" s="450">
        <v>37</v>
      </c>
      <c r="EL41" s="448">
        <v>7</v>
      </c>
      <c r="EM41" s="448">
        <v>162</v>
      </c>
      <c r="EN41" s="448">
        <v>4</v>
      </c>
      <c r="EO41" s="448">
        <v>102</v>
      </c>
      <c r="EP41" s="448">
        <v>2</v>
      </c>
      <c r="EQ41" s="448">
        <v>27</v>
      </c>
      <c r="ER41" s="448">
        <v>2</v>
      </c>
      <c r="ES41" s="448">
        <v>2</v>
      </c>
      <c r="ET41" s="448">
        <v>0</v>
      </c>
      <c r="EU41" s="448">
        <v>0</v>
      </c>
      <c r="EV41" s="448">
        <v>4</v>
      </c>
      <c r="EW41" s="448">
        <v>90</v>
      </c>
      <c r="EX41" s="450">
        <v>37</v>
      </c>
      <c r="EY41" s="448">
        <v>0</v>
      </c>
      <c r="EZ41" s="448">
        <v>0</v>
      </c>
      <c r="FA41" s="448">
        <v>1</v>
      </c>
      <c r="FB41" s="448">
        <v>14</v>
      </c>
      <c r="FC41" s="448">
        <v>2</v>
      </c>
      <c r="FD41" s="448">
        <v>18</v>
      </c>
      <c r="FE41" s="448">
        <v>1</v>
      </c>
      <c r="FF41" s="448">
        <v>7</v>
      </c>
      <c r="FG41" s="448">
        <v>0</v>
      </c>
      <c r="FH41" s="448">
        <v>0</v>
      </c>
      <c r="FI41" s="448">
        <v>1</v>
      </c>
      <c r="FJ41" s="448">
        <v>9</v>
      </c>
      <c r="FK41" s="450">
        <v>37</v>
      </c>
      <c r="FL41" s="448">
        <v>6</v>
      </c>
      <c r="FM41" s="448">
        <v>160</v>
      </c>
      <c r="FN41" s="448">
        <v>4</v>
      </c>
      <c r="FO41" s="448">
        <v>52</v>
      </c>
      <c r="FP41" s="448">
        <v>1</v>
      </c>
      <c r="FQ41" s="448">
        <v>119</v>
      </c>
      <c r="FR41" s="448">
        <v>1</v>
      </c>
      <c r="FS41" s="448">
        <v>24</v>
      </c>
      <c r="FT41" s="448">
        <v>0</v>
      </c>
      <c r="FU41" s="448">
        <v>0</v>
      </c>
      <c r="FV41" s="172">
        <f t="shared" si="1"/>
        <v>504</v>
      </c>
      <c r="FW41" s="172">
        <f t="shared" si="1"/>
        <v>16014</v>
      </c>
      <c r="FX41" s="172"/>
      <c r="GA41" s="448"/>
      <c r="GB41" s="448"/>
    </row>
    <row r="42" spans="1:184">
      <c r="A42" s="173">
        <v>38</v>
      </c>
      <c r="B42" s="171" t="s">
        <v>349</v>
      </c>
      <c r="C42" s="448">
        <v>72</v>
      </c>
      <c r="D42" s="448">
        <v>1700</v>
      </c>
      <c r="E42" s="448">
        <v>28</v>
      </c>
      <c r="F42" s="448">
        <v>1357</v>
      </c>
      <c r="G42" s="448">
        <v>41</v>
      </c>
      <c r="H42" s="448">
        <v>840</v>
      </c>
      <c r="I42" s="448">
        <v>13</v>
      </c>
      <c r="J42" s="448">
        <v>440</v>
      </c>
      <c r="K42" s="450">
        <v>38</v>
      </c>
      <c r="L42" s="448">
        <v>13</v>
      </c>
      <c r="M42" s="448">
        <v>136</v>
      </c>
      <c r="N42" s="448">
        <v>152</v>
      </c>
      <c r="O42" s="448">
        <v>4647</v>
      </c>
      <c r="P42" s="448">
        <v>98</v>
      </c>
      <c r="Q42" s="448">
        <v>3578</v>
      </c>
      <c r="R42" s="448">
        <v>7</v>
      </c>
      <c r="S42" s="448">
        <v>152</v>
      </c>
      <c r="T42" s="448">
        <v>36</v>
      </c>
      <c r="U42" s="448">
        <v>1263</v>
      </c>
      <c r="V42" s="448">
        <v>51</v>
      </c>
      <c r="W42" s="448">
        <v>1457</v>
      </c>
      <c r="X42" s="450">
        <v>38</v>
      </c>
      <c r="Y42" s="448">
        <v>24</v>
      </c>
      <c r="Z42" s="448">
        <v>245</v>
      </c>
      <c r="AA42" s="448">
        <v>15</v>
      </c>
      <c r="AB42" s="448">
        <v>123</v>
      </c>
      <c r="AC42" s="448">
        <v>1</v>
      </c>
      <c r="AD42" s="448">
        <v>15</v>
      </c>
      <c r="AE42" s="448">
        <v>8</v>
      </c>
      <c r="AF42" s="448">
        <v>169</v>
      </c>
      <c r="AG42" s="448">
        <v>13</v>
      </c>
      <c r="AH42" s="448">
        <v>163</v>
      </c>
      <c r="AI42" s="448">
        <v>181</v>
      </c>
      <c r="AJ42" s="448">
        <v>3170</v>
      </c>
      <c r="AK42" s="450">
        <v>38</v>
      </c>
      <c r="AL42" s="448">
        <v>39</v>
      </c>
      <c r="AM42" s="448">
        <v>624</v>
      </c>
      <c r="AN42" s="448">
        <v>10</v>
      </c>
      <c r="AO42" s="448">
        <v>104</v>
      </c>
      <c r="AP42" s="448">
        <v>18</v>
      </c>
      <c r="AQ42" s="448">
        <v>116</v>
      </c>
      <c r="AR42" s="448">
        <v>46</v>
      </c>
      <c r="AS42" s="448">
        <v>918</v>
      </c>
      <c r="AT42" s="448">
        <v>37</v>
      </c>
      <c r="AU42" s="448">
        <v>569</v>
      </c>
      <c r="AV42" s="448">
        <v>26</v>
      </c>
      <c r="AW42" s="448">
        <v>583</v>
      </c>
      <c r="AX42" s="450">
        <v>38</v>
      </c>
      <c r="AY42" s="448">
        <v>21</v>
      </c>
      <c r="AZ42" s="448">
        <v>267</v>
      </c>
      <c r="BA42" s="448">
        <v>12</v>
      </c>
      <c r="BB42" s="448">
        <v>106</v>
      </c>
      <c r="BC42" s="448">
        <v>27</v>
      </c>
      <c r="BD42" s="448">
        <v>521</v>
      </c>
      <c r="BE42" s="448">
        <v>55</v>
      </c>
      <c r="BF42" s="448">
        <v>1282</v>
      </c>
      <c r="BG42" s="448">
        <v>93</v>
      </c>
      <c r="BH42" s="448">
        <v>2323</v>
      </c>
      <c r="BI42" s="448">
        <v>25</v>
      </c>
      <c r="BJ42" s="448">
        <v>420</v>
      </c>
      <c r="BK42" s="450">
        <v>38</v>
      </c>
      <c r="BL42" s="448">
        <v>7</v>
      </c>
      <c r="BM42" s="448">
        <v>69</v>
      </c>
      <c r="BN42" s="448">
        <v>5</v>
      </c>
      <c r="BO42" s="448">
        <v>112</v>
      </c>
      <c r="BP42" s="448">
        <v>39</v>
      </c>
      <c r="BQ42" s="448">
        <v>1221</v>
      </c>
      <c r="BR42" s="448">
        <v>6</v>
      </c>
      <c r="BS42" s="448">
        <v>83</v>
      </c>
      <c r="BT42" s="448">
        <v>45</v>
      </c>
      <c r="BU42" s="448">
        <v>1299</v>
      </c>
      <c r="BV42" s="448">
        <v>399</v>
      </c>
      <c r="BW42" s="448">
        <v>21202</v>
      </c>
      <c r="BX42" s="450">
        <v>38</v>
      </c>
      <c r="BY42" s="448">
        <v>247</v>
      </c>
      <c r="BZ42" s="448">
        <v>6143</v>
      </c>
      <c r="CA42" s="448">
        <v>9</v>
      </c>
      <c r="CB42" s="448">
        <v>188</v>
      </c>
      <c r="CC42" s="448">
        <v>23</v>
      </c>
      <c r="CD42" s="448">
        <v>299</v>
      </c>
      <c r="CE42" s="448">
        <v>60</v>
      </c>
      <c r="CF42" s="448">
        <v>407</v>
      </c>
      <c r="CG42" s="448">
        <v>22</v>
      </c>
      <c r="CH42" s="448">
        <v>369</v>
      </c>
      <c r="CI42" s="448">
        <v>7</v>
      </c>
      <c r="CJ42" s="448">
        <v>20</v>
      </c>
      <c r="CK42" s="450">
        <v>38</v>
      </c>
      <c r="CL42" s="448">
        <v>166</v>
      </c>
      <c r="CM42" s="448">
        <v>3813</v>
      </c>
      <c r="CN42" s="448">
        <v>83</v>
      </c>
      <c r="CO42" s="448">
        <v>1315</v>
      </c>
      <c r="CP42" s="448">
        <v>45</v>
      </c>
      <c r="CQ42" s="448">
        <v>1085</v>
      </c>
      <c r="CR42" s="448">
        <v>14</v>
      </c>
      <c r="CS42" s="448">
        <v>342</v>
      </c>
      <c r="CT42" s="448">
        <v>65</v>
      </c>
      <c r="CU42" s="448">
        <v>2095</v>
      </c>
      <c r="CV42" s="448">
        <v>35</v>
      </c>
      <c r="CW42" s="448">
        <v>1157</v>
      </c>
      <c r="CX42" s="450">
        <v>38</v>
      </c>
      <c r="CY42" s="448">
        <v>23</v>
      </c>
      <c r="CZ42" s="448">
        <v>239</v>
      </c>
      <c r="DA42" s="448">
        <v>45</v>
      </c>
      <c r="DB42" s="448">
        <v>1174</v>
      </c>
      <c r="DC42" s="448">
        <v>16</v>
      </c>
      <c r="DD42" s="448">
        <v>443</v>
      </c>
      <c r="DE42" s="448">
        <v>48</v>
      </c>
      <c r="DF42" s="448">
        <v>481</v>
      </c>
      <c r="DG42" s="448">
        <v>44</v>
      </c>
      <c r="DH42" s="448">
        <v>629</v>
      </c>
      <c r="DI42" s="448">
        <v>15</v>
      </c>
      <c r="DJ42" s="448">
        <v>885</v>
      </c>
      <c r="DK42" s="450">
        <v>38</v>
      </c>
      <c r="DL42" s="448">
        <v>21</v>
      </c>
      <c r="DM42" s="448">
        <v>389</v>
      </c>
      <c r="DN42" s="448">
        <v>73</v>
      </c>
      <c r="DO42" s="448">
        <v>1432</v>
      </c>
      <c r="DP42" s="448">
        <v>54</v>
      </c>
      <c r="DQ42" s="448">
        <v>1581</v>
      </c>
      <c r="DR42" s="448">
        <v>10</v>
      </c>
      <c r="DS42" s="448">
        <v>443</v>
      </c>
      <c r="DT42" s="448">
        <v>9</v>
      </c>
      <c r="DU42" s="448">
        <v>73</v>
      </c>
      <c r="DV42" s="448">
        <v>29</v>
      </c>
      <c r="DW42" s="448">
        <v>297</v>
      </c>
      <c r="DX42" s="450">
        <v>38</v>
      </c>
      <c r="DY42" s="448">
        <v>98</v>
      </c>
      <c r="DZ42" s="448">
        <v>1231</v>
      </c>
      <c r="EA42" s="448">
        <v>39</v>
      </c>
      <c r="EB42" s="448">
        <v>716</v>
      </c>
      <c r="EC42" s="448">
        <v>32</v>
      </c>
      <c r="ED42" s="448">
        <v>864</v>
      </c>
      <c r="EE42" s="448">
        <v>4</v>
      </c>
      <c r="EF42" s="448">
        <v>126</v>
      </c>
      <c r="EG42" s="448">
        <v>16</v>
      </c>
      <c r="EH42" s="448">
        <v>526</v>
      </c>
      <c r="EI42" s="448">
        <v>26</v>
      </c>
      <c r="EJ42" s="448">
        <v>285</v>
      </c>
      <c r="EK42" s="450">
        <v>38</v>
      </c>
      <c r="EL42" s="448">
        <v>16</v>
      </c>
      <c r="EM42" s="448">
        <v>1087</v>
      </c>
      <c r="EN42" s="448">
        <v>31</v>
      </c>
      <c r="EO42" s="448">
        <v>431</v>
      </c>
      <c r="EP42" s="448">
        <v>46</v>
      </c>
      <c r="EQ42" s="448">
        <v>891</v>
      </c>
      <c r="ER42" s="448">
        <v>31</v>
      </c>
      <c r="ES42" s="448">
        <v>431</v>
      </c>
      <c r="ET42" s="448">
        <v>3</v>
      </c>
      <c r="EU42" s="448">
        <v>17</v>
      </c>
      <c r="EV42" s="448">
        <v>5</v>
      </c>
      <c r="EW42" s="448">
        <v>226</v>
      </c>
      <c r="EX42" s="450">
        <v>38</v>
      </c>
      <c r="EY42" s="448">
        <v>21</v>
      </c>
      <c r="EZ42" s="448">
        <v>212</v>
      </c>
      <c r="FA42" s="448">
        <v>24</v>
      </c>
      <c r="FB42" s="448">
        <v>1012</v>
      </c>
      <c r="FC42" s="448">
        <v>5</v>
      </c>
      <c r="FD42" s="448">
        <v>121</v>
      </c>
      <c r="FE42" s="448">
        <v>16</v>
      </c>
      <c r="FF42" s="448">
        <v>259</v>
      </c>
      <c r="FG42" s="448">
        <v>5</v>
      </c>
      <c r="FH42" s="448">
        <v>93</v>
      </c>
      <c r="FI42" s="448">
        <v>3</v>
      </c>
      <c r="FJ42" s="448">
        <v>81</v>
      </c>
      <c r="FK42" s="450">
        <v>38</v>
      </c>
      <c r="FL42" s="448">
        <v>15</v>
      </c>
      <c r="FM42" s="448">
        <v>355</v>
      </c>
      <c r="FN42" s="448">
        <v>8</v>
      </c>
      <c r="FO42" s="448">
        <v>403</v>
      </c>
      <c r="FP42" s="448">
        <v>2</v>
      </c>
      <c r="FQ42" s="448">
        <v>125</v>
      </c>
      <c r="FR42" s="448">
        <v>20</v>
      </c>
      <c r="FS42" s="448">
        <v>187</v>
      </c>
      <c r="FT42" s="448">
        <v>19</v>
      </c>
      <c r="FU42" s="448">
        <v>331</v>
      </c>
      <c r="FV42" s="172">
        <f t="shared" si="1"/>
        <v>3311</v>
      </c>
      <c r="FW42" s="172">
        <f t="shared" si="1"/>
        <v>86583</v>
      </c>
      <c r="FX42" s="172"/>
      <c r="GA42" s="448"/>
      <c r="GB42" s="448"/>
    </row>
    <row r="43" spans="1:184">
      <c r="A43" s="173">
        <v>39</v>
      </c>
      <c r="B43" s="171" t="s">
        <v>350</v>
      </c>
      <c r="C43" s="448">
        <v>5</v>
      </c>
      <c r="D43" s="448">
        <v>49</v>
      </c>
      <c r="E43" s="448">
        <v>0</v>
      </c>
      <c r="F43" s="448">
        <v>0</v>
      </c>
      <c r="G43" s="448">
        <v>1</v>
      </c>
      <c r="H43" s="448">
        <v>3</v>
      </c>
      <c r="I43" s="448">
        <v>1</v>
      </c>
      <c r="J43" s="448">
        <v>4</v>
      </c>
      <c r="K43" s="450">
        <v>39</v>
      </c>
      <c r="L43" s="448">
        <v>0</v>
      </c>
      <c r="M43" s="448">
        <v>0</v>
      </c>
      <c r="N43" s="448">
        <v>2</v>
      </c>
      <c r="O43" s="448">
        <v>5</v>
      </c>
      <c r="P43" s="448">
        <v>5</v>
      </c>
      <c r="Q43" s="448">
        <v>206</v>
      </c>
      <c r="R43" s="448">
        <v>1</v>
      </c>
      <c r="S43" s="448">
        <v>1</v>
      </c>
      <c r="T43" s="448">
        <v>1</v>
      </c>
      <c r="U43" s="448">
        <v>2</v>
      </c>
      <c r="V43" s="448">
        <v>2</v>
      </c>
      <c r="W43" s="448">
        <v>10</v>
      </c>
      <c r="X43" s="450">
        <v>39</v>
      </c>
      <c r="Y43" s="448">
        <v>1</v>
      </c>
      <c r="Z43" s="448">
        <v>3</v>
      </c>
      <c r="AA43" s="448">
        <v>2</v>
      </c>
      <c r="AB43" s="448">
        <v>48</v>
      </c>
      <c r="AC43" s="448">
        <v>1</v>
      </c>
      <c r="AD43" s="448">
        <v>2</v>
      </c>
      <c r="AE43" s="448">
        <v>0</v>
      </c>
      <c r="AF43" s="448">
        <v>0</v>
      </c>
      <c r="AG43" s="448">
        <v>0</v>
      </c>
      <c r="AH43" s="448">
        <v>0</v>
      </c>
      <c r="AI43" s="448">
        <v>7</v>
      </c>
      <c r="AJ43" s="448">
        <v>47</v>
      </c>
      <c r="AK43" s="450">
        <v>39</v>
      </c>
      <c r="AL43" s="448">
        <v>2</v>
      </c>
      <c r="AM43" s="448">
        <v>13</v>
      </c>
      <c r="AN43" s="448">
        <v>0</v>
      </c>
      <c r="AO43" s="448">
        <v>0</v>
      </c>
      <c r="AP43" s="448">
        <v>0</v>
      </c>
      <c r="AQ43" s="448">
        <v>0</v>
      </c>
      <c r="AR43" s="448">
        <v>1</v>
      </c>
      <c r="AS43" s="448">
        <v>5</v>
      </c>
      <c r="AT43" s="448">
        <v>1</v>
      </c>
      <c r="AU43" s="448">
        <v>48</v>
      </c>
      <c r="AV43" s="448">
        <v>2</v>
      </c>
      <c r="AW43" s="448">
        <v>12</v>
      </c>
      <c r="AX43" s="450">
        <v>39</v>
      </c>
      <c r="AY43" s="448">
        <v>0</v>
      </c>
      <c r="AZ43" s="448">
        <v>0</v>
      </c>
      <c r="BA43" s="448">
        <v>1</v>
      </c>
      <c r="BB43" s="448">
        <v>10</v>
      </c>
      <c r="BC43" s="448">
        <v>1</v>
      </c>
      <c r="BD43" s="448">
        <v>15</v>
      </c>
      <c r="BE43" s="448">
        <v>2</v>
      </c>
      <c r="BF43" s="448">
        <v>17</v>
      </c>
      <c r="BG43" s="448">
        <v>2</v>
      </c>
      <c r="BH43" s="448">
        <v>9</v>
      </c>
      <c r="BI43" s="448">
        <v>0</v>
      </c>
      <c r="BJ43" s="448">
        <v>0</v>
      </c>
      <c r="BK43" s="450">
        <v>39</v>
      </c>
      <c r="BL43" s="448">
        <v>0</v>
      </c>
      <c r="BM43" s="448">
        <v>0</v>
      </c>
      <c r="BN43" s="448">
        <v>1</v>
      </c>
      <c r="BO43" s="448">
        <v>2</v>
      </c>
      <c r="BP43" s="448">
        <v>2</v>
      </c>
      <c r="BQ43" s="448">
        <v>6</v>
      </c>
      <c r="BR43" s="448">
        <v>2</v>
      </c>
      <c r="BS43" s="448">
        <v>15</v>
      </c>
      <c r="BT43" s="448">
        <v>3</v>
      </c>
      <c r="BU43" s="448">
        <v>7</v>
      </c>
      <c r="BV43" s="448">
        <v>16</v>
      </c>
      <c r="BW43" s="448">
        <v>91</v>
      </c>
      <c r="BX43" s="450">
        <v>39</v>
      </c>
      <c r="BY43" s="448">
        <v>10</v>
      </c>
      <c r="BZ43" s="448">
        <v>35</v>
      </c>
      <c r="CA43" s="448">
        <v>2</v>
      </c>
      <c r="CB43" s="448">
        <v>86</v>
      </c>
      <c r="CC43" s="448">
        <v>1</v>
      </c>
      <c r="CD43" s="448">
        <v>33</v>
      </c>
      <c r="CE43" s="448">
        <v>2</v>
      </c>
      <c r="CF43" s="448">
        <v>4</v>
      </c>
      <c r="CG43" s="448">
        <v>1</v>
      </c>
      <c r="CH43" s="448">
        <v>6</v>
      </c>
      <c r="CI43" s="448">
        <v>1</v>
      </c>
      <c r="CJ43" s="448">
        <v>2</v>
      </c>
      <c r="CK43" s="450">
        <v>39</v>
      </c>
      <c r="CL43" s="448">
        <v>1</v>
      </c>
      <c r="CM43" s="448">
        <v>83</v>
      </c>
      <c r="CN43" s="448">
        <v>3</v>
      </c>
      <c r="CO43" s="448">
        <v>19</v>
      </c>
      <c r="CP43" s="448">
        <v>0</v>
      </c>
      <c r="CQ43" s="448">
        <v>0</v>
      </c>
      <c r="CR43" s="448">
        <v>1</v>
      </c>
      <c r="CS43" s="448">
        <v>18</v>
      </c>
      <c r="CT43" s="448">
        <v>1</v>
      </c>
      <c r="CU43" s="448">
        <v>1</v>
      </c>
      <c r="CV43" s="448">
        <v>0</v>
      </c>
      <c r="CW43" s="448">
        <v>0</v>
      </c>
      <c r="CX43" s="450">
        <v>39</v>
      </c>
      <c r="CY43" s="448">
        <v>1</v>
      </c>
      <c r="CZ43" s="448">
        <v>25</v>
      </c>
      <c r="DA43" s="448">
        <v>2</v>
      </c>
      <c r="DB43" s="448">
        <v>4</v>
      </c>
      <c r="DC43" s="448">
        <v>0</v>
      </c>
      <c r="DD43" s="448">
        <v>0</v>
      </c>
      <c r="DE43" s="448">
        <v>0</v>
      </c>
      <c r="DF43" s="448">
        <v>0</v>
      </c>
      <c r="DG43" s="448">
        <v>0</v>
      </c>
      <c r="DH43" s="448">
        <v>0</v>
      </c>
      <c r="DI43" s="448">
        <v>0</v>
      </c>
      <c r="DJ43" s="448">
        <v>0</v>
      </c>
      <c r="DK43" s="450">
        <v>39</v>
      </c>
      <c r="DL43" s="448">
        <v>1</v>
      </c>
      <c r="DM43" s="448">
        <v>5</v>
      </c>
      <c r="DN43" s="448">
        <v>3</v>
      </c>
      <c r="DO43" s="448">
        <v>8</v>
      </c>
      <c r="DP43" s="448">
        <v>2</v>
      </c>
      <c r="DQ43" s="448">
        <v>14</v>
      </c>
      <c r="DR43" s="448">
        <v>2</v>
      </c>
      <c r="DS43" s="448">
        <v>17</v>
      </c>
      <c r="DT43" s="448">
        <v>1</v>
      </c>
      <c r="DU43" s="448">
        <v>2</v>
      </c>
      <c r="DV43" s="448">
        <v>1</v>
      </c>
      <c r="DW43" s="448">
        <v>1</v>
      </c>
      <c r="DX43" s="450">
        <v>39</v>
      </c>
      <c r="DY43" s="448">
        <v>2</v>
      </c>
      <c r="DZ43" s="448">
        <v>7</v>
      </c>
      <c r="EA43" s="448">
        <v>1</v>
      </c>
      <c r="EB43" s="448">
        <v>1</v>
      </c>
      <c r="EC43" s="448">
        <v>0</v>
      </c>
      <c r="ED43" s="448">
        <v>0</v>
      </c>
      <c r="EE43" s="448">
        <v>0</v>
      </c>
      <c r="EF43" s="448">
        <v>0</v>
      </c>
      <c r="EG43" s="448">
        <v>0</v>
      </c>
      <c r="EH43" s="448">
        <v>0</v>
      </c>
      <c r="EI43" s="448">
        <v>0</v>
      </c>
      <c r="EJ43" s="448">
        <v>0</v>
      </c>
      <c r="EK43" s="450">
        <v>39</v>
      </c>
      <c r="EL43" s="448">
        <v>1</v>
      </c>
      <c r="EM43" s="448">
        <v>11</v>
      </c>
      <c r="EN43" s="448">
        <v>0</v>
      </c>
      <c r="EO43" s="448">
        <v>0</v>
      </c>
      <c r="EP43" s="448">
        <v>0</v>
      </c>
      <c r="EQ43" s="448">
        <v>0</v>
      </c>
      <c r="ER43" s="448">
        <v>1</v>
      </c>
      <c r="ES43" s="448">
        <v>6</v>
      </c>
      <c r="ET43" s="448">
        <v>0</v>
      </c>
      <c r="EU43" s="448">
        <v>0</v>
      </c>
      <c r="EV43" s="448">
        <v>0</v>
      </c>
      <c r="EW43" s="448">
        <v>0</v>
      </c>
      <c r="EX43" s="450">
        <v>39</v>
      </c>
      <c r="EY43" s="448">
        <v>1</v>
      </c>
      <c r="EZ43" s="448">
        <v>3</v>
      </c>
      <c r="FA43" s="448">
        <v>0</v>
      </c>
      <c r="FB43" s="448">
        <v>0</v>
      </c>
      <c r="FC43" s="448">
        <v>0</v>
      </c>
      <c r="FD43" s="448">
        <v>0</v>
      </c>
      <c r="FE43" s="448">
        <v>1</v>
      </c>
      <c r="FF43" s="448">
        <v>25</v>
      </c>
      <c r="FG43" s="448">
        <v>0</v>
      </c>
      <c r="FH43" s="448">
        <v>0</v>
      </c>
      <c r="FI43" s="448">
        <v>2</v>
      </c>
      <c r="FJ43" s="448">
        <v>98</v>
      </c>
      <c r="FK43" s="450">
        <v>39</v>
      </c>
      <c r="FL43" s="448">
        <v>1</v>
      </c>
      <c r="FM43" s="448">
        <v>2</v>
      </c>
      <c r="FN43" s="448">
        <v>2</v>
      </c>
      <c r="FO43" s="448">
        <v>8</v>
      </c>
      <c r="FP43" s="448">
        <v>0</v>
      </c>
      <c r="FQ43" s="448">
        <v>0</v>
      </c>
      <c r="FR43" s="448">
        <v>2</v>
      </c>
      <c r="FS43" s="448">
        <v>7</v>
      </c>
      <c r="FT43" s="448">
        <v>1</v>
      </c>
      <c r="FU43" s="448">
        <v>1</v>
      </c>
      <c r="FV43" s="172">
        <f t="shared" si="1"/>
        <v>116</v>
      </c>
      <c r="FW43" s="172">
        <f t="shared" si="1"/>
        <v>1162</v>
      </c>
      <c r="FX43" s="172"/>
      <c r="GA43" s="448"/>
      <c r="GB43" s="448"/>
    </row>
    <row r="44" spans="1:184">
      <c r="A44" s="173">
        <v>41</v>
      </c>
      <c r="B44" s="171" t="s">
        <v>351</v>
      </c>
      <c r="C44" s="448">
        <v>2282</v>
      </c>
      <c r="D44" s="448">
        <v>33272</v>
      </c>
      <c r="E44" s="448">
        <v>714</v>
      </c>
      <c r="F44" s="448">
        <v>6200</v>
      </c>
      <c r="G44" s="448">
        <v>1277</v>
      </c>
      <c r="H44" s="448">
        <v>7554</v>
      </c>
      <c r="I44" s="448">
        <v>207</v>
      </c>
      <c r="J44" s="448">
        <v>1296</v>
      </c>
      <c r="K44" s="450">
        <v>41</v>
      </c>
      <c r="L44" s="448">
        <v>566</v>
      </c>
      <c r="M44" s="448">
        <v>3951</v>
      </c>
      <c r="N44" s="448">
        <v>8186</v>
      </c>
      <c r="O44" s="448">
        <v>98931</v>
      </c>
      <c r="P44" s="448">
        <v>4441</v>
      </c>
      <c r="Q44" s="448">
        <v>36974</v>
      </c>
      <c r="R44" s="448">
        <v>237</v>
      </c>
      <c r="S44" s="448">
        <v>1685</v>
      </c>
      <c r="T44" s="448">
        <v>2231</v>
      </c>
      <c r="U44" s="448">
        <v>21307</v>
      </c>
      <c r="V44" s="448">
        <v>2597</v>
      </c>
      <c r="W44" s="448">
        <v>16582</v>
      </c>
      <c r="X44" s="450">
        <v>41</v>
      </c>
      <c r="Y44" s="448">
        <v>443</v>
      </c>
      <c r="Z44" s="448">
        <v>2629</v>
      </c>
      <c r="AA44" s="448">
        <v>347</v>
      </c>
      <c r="AB44" s="448">
        <v>2536</v>
      </c>
      <c r="AC44" s="448">
        <v>188</v>
      </c>
      <c r="AD44" s="448">
        <v>1130</v>
      </c>
      <c r="AE44" s="448">
        <v>575</v>
      </c>
      <c r="AF44" s="448">
        <v>4419</v>
      </c>
      <c r="AG44" s="448">
        <v>590</v>
      </c>
      <c r="AH44" s="448">
        <v>4027</v>
      </c>
      <c r="AI44" s="448">
        <v>5391</v>
      </c>
      <c r="AJ44" s="448">
        <v>40981</v>
      </c>
      <c r="AK44" s="450">
        <v>41</v>
      </c>
      <c r="AL44" s="448">
        <v>1395</v>
      </c>
      <c r="AM44" s="448">
        <v>11953</v>
      </c>
      <c r="AN44" s="448">
        <v>287</v>
      </c>
      <c r="AO44" s="448">
        <v>2513</v>
      </c>
      <c r="AP44" s="448">
        <v>788</v>
      </c>
      <c r="AQ44" s="448">
        <v>5680</v>
      </c>
      <c r="AR44" s="448">
        <v>2077</v>
      </c>
      <c r="AS44" s="448">
        <v>14479</v>
      </c>
      <c r="AT44" s="448">
        <v>697</v>
      </c>
      <c r="AU44" s="448">
        <v>14594</v>
      </c>
      <c r="AV44" s="448">
        <v>520</v>
      </c>
      <c r="AW44" s="448">
        <v>3733</v>
      </c>
      <c r="AX44" s="450">
        <v>41</v>
      </c>
      <c r="AY44" s="448">
        <v>628</v>
      </c>
      <c r="AZ44" s="448">
        <v>5325</v>
      </c>
      <c r="BA44" s="448">
        <v>298</v>
      </c>
      <c r="BB44" s="448">
        <v>2907</v>
      </c>
      <c r="BC44" s="448">
        <v>617</v>
      </c>
      <c r="BD44" s="448">
        <v>5266</v>
      </c>
      <c r="BE44" s="448">
        <v>2154</v>
      </c>
      <c r="BF44" s="448">
        <v>12673</v>
      </c>
      <c r="BG44" s="448">
        <v>1427</v>
      </c>
      <c r="BH44" s="448">
        <v>18521</v>
      </c>
      <c r="BI44" s="448">
        <v>858</v>
      </c>
      <c r="BJ44" s="448">
        <v>6398</v>
      </c>
      <c r="BK44" s="450">
        <v>41</v>
      </c>
      <c r="BL44" s="448">
        <v>234</v>
      </c>
      <c r="BM44" s="448">
        <v>1230</v>
      </c>
      <c r="BN44" s="448">
        <v>133</v>
      </c>
      <c r="BO44" s="448">
        <v>933</v>
      </c>
      <c r="BP44" s="448">
        <v>2297</v>
      </c>
      <c r="BQ44" s="448">
        <v>16076</v>
      </c>
      <c r="BR44" s="448">
        <v>727</v>
      </c>
      <c r="BS44" s="448">
        <v>6423</v>
      </c>
      <c r="BT44" s="448">
        <v>2865</v>
      </c>
      <c r="BU44" s="448">
        <v>28445</v>
      </c>
      <c r="BV44" s="448">
        <v>24307</v>
      </c>
      <c r="BW44" s="448">
        <v>315007</v>
      </c>
      <c r="BX44" s="450">
        <v>41</v>
      </c>
      <c r="BY44" s="448">
        <v>7752</v>
      </c>
      <c r="BZ44" s="448">
        <v>76426</v>
      </c>
      <c r="CA44" s="448">
        <v>293</v>
      </c>
      <c r="CB44" s="448">
        <v>1802</v>
      </c>
      <c r="CC44" s="448">
        <v>632</v>
      </c>
      <c r="CD44" s="448">
        <v>3888</v>
      </c>
      <c r="CE44" s="448">
        <v>2524</v>
      </c>
      <c r="CF44" s="448">
        <v>17771</v>
      </c>
      <c r="CG44" s="448">
        <v>760</v>
      </c>
      <c r="CH44" s="448">
        <v>5301</v>
      </c>
      <c r="CI44" s="448">
        <v>459</v>
      </c>
      <c r="CJ44" s="448">
        <v>2740</v>
      </c>
      <c r="CK44" s="450">
        <v>41</v>
      </c>
      <c r="CL44" s="448">
        <v>4506</v>
      </c>
      <c r="CM44" s="448">
        <v>36101</v>
      </c>
      <c r="CN44" s="448">
        <v>3635</v>
      </c>
      <c r="CO44" s="448">
        <v>29660</v>
      </c>
      <c r="CP44" s="448">
        <v>1060</v>
      </c>
      <c r="CQ44" s="448">
        <v>7432</v>
      </c>
      <c r="CR44" s="448">
        <v>864</v>
      </c>
      <c r="CS44" s="448">
        <v>7765</v>
      </c>
      <c r="CT44" s="448">
        <v>2655</v>
      </c>
      <c r="CU44" s="448">
        <v>19297</v>
      </c>
      <c r="CV44" s="448">
        <v>1695</v>
      </c>
      <c r="CW44" s="448">
        <v>15309</v>
      </c>
      <c r="CX44" s="450">
        <v>41</v>
      </c>
      <c r="CY44" s="448">
        <v>614</v>
      </c>
      <c r="CZ44" s="448">
        <v>7940</v>
      </c>
      <c r="DA44" s="448">
        <v>2313</v>
      </c>
      <c r="DB44" s="448">
        <v>18535</v>
      </c>
      <c r="DC44" s="448">
        <v>205</v>
      </c>
      <c r="DD44" s="448">
        <v>1663</v>
      </c>
      <c r="DE44" s="448">
        <v>490</v>
      </c>
      <c r="DF44" s="448">
        <v>3260</v>
      </c>
      <c r="DG44" s="448">
        <v>770</v>
      </c>
      <c r="DH44" s="448">
        <v>5850</v>
      </c>
      <c r="DI44" s="448">
        <v>1149</v>
      </c>
      <c r="DJ44" s="448">
        <v>8434</v>
      </c>
      <c r="DK44" s="450">
        <v>41</v>
      </c>
      <c r="DL44" s="448">
        <v>408</v>
      </c>
      <c r="DM44" s="448">
        <v>4318</v>
      </c>
      <c r="DN44" s="448">
        <v>2593</v>
      </c>
      <c r="DO44" s="448">
        <v>14991</v>
      </c>
      <c r="DP44" s="448">
        <v>2293</v>
      </c>
      <c r="DQ44" s="448">
        <v>16169</v>
      </c>
      <c r="DR44" s="448">
        <v>172</v>
      </c>
      <c r="DS44" s="448">
        <v>2614</v>
      </c>
      <c r="DT44" s="448">
        <v>398</v>
      </c>
      <c r="DU44" s="448">
        <v>2737</v>
      </c>
      <c r="DV44" s="448">
        <v>1008</v>
      </c>
      <c r="DW44" s="448">
        <v>6668</v>
      </c>
      <c r="DX44" s="450">
        <v>41</v>
      </c>
      <c r="DY44" s="448">
        <v>2713</v>
      </c>
      <c r="DZ44" s="448">
        <v>18916</v>
      </c>
      <c r="EA44" s="448">
        <v>715</v>
      </c>
      <c r="EB44" s="448">
        <v>5310</v>
      </c>
      <c r="EC44" s="448">
        <v>1591</v>
      </c>
      <c r="ED44" s="448">
        <v>15662</v>
      </c>
      <c r="EE44" s="448">
        <v>127</v>
      </c>
      <c r="EF44" s="448">
        <v>647</v>
      </c>
      <c r="EG44" s="448">
        <v>1623</v>
      </c>
      <c r="EH44" s="448">
        <v>14029</v>
      </c>
      <c r="EI44" s="448">
        <v>958</v>
      </c>
      <c r="EJ44" s="448">
        <v>5691</v>
      </c>
      <c r="EK44" s="450">
        <v>41</v>
      </c>
      <c r="EL44" s="448">
        <v>471</v>
      </c>
      <c r="EM44" s="448">
        <v>3648</v>
      </c>
      <c r="EN44" s="448">
        <v>515</v>
      </c>
      <c r="EO44" s="448">
        <v>4322</v>
      </c>
      <c r="EP44" s="448">
        <v>671</v>
      </c>
      <c r="EQ44" s="448">
        <v>6252</v>
      </c>
      <c r="ER44" s="448">
        <v>788</v>
      </c>
      <c r="ES44" s="448">
        <v>5711</v>
      </c>
      <c r="ET44" s="448">
        <v>128</v>
      </c>
      <c r="EU44" s="448">
        <v>789</v>
      </c>
      <c r="EV44" s="448">
        <v>445</v>
      </c>
      <c r="EW44" s="448">
        <v>3274</v>
      </c>
      <c r="EX44" s="450">
        <v>41</v>
      </c>
      <c r="EY44" s="448">
        <v>428</v>
      </c>
      <c r="EZ44" s="448">
        <v>3677</v>
      </c>
      <c r="FA44" s="448">
        <v>269</v>
      </c>
      <c r="FB44" s="448">
        <v>3660</v>
      </c>
      <c r="FC44" s="448">
        <v>115</v>
      </c>
      <c r="FD44" s="448">
        <v>2291</v>
      </c>
      <c r="FE44" s="448">
        <v>407</v>
      </c>
      <c r="FF44" s="448">
        <v>2758</v>
      </c>
      <c r="FG44" s="448">
        <v>107</v>
      </c>
      <c r="FH44" s="448">
        <v>500</v>
      </c>
      <c r="FI44" s="448">
        <v>144</v>
      </c>
      <c r="FJ44" s="448">
        <v>1022</v>
      </c>
      <c r="FK44" s="450">
        <v>41</v>
      </c>
      <c r="FL44" s="448">
        <v>853</v>
      </c>
      <c r="FM44" s="448">
        <v>6669</v>
      </c>
      <c r="FN44" s="448">
        <v>484</v>
      </c>
      <c r="FO44" s="448">
        <v>3416</v>
      </c>
      <c r="FP44" s="448">
        <v>121</v>
      </c>
      <c r="FQ44" s="448">
        <v>1236</v>
      </c>
      <c r="FR44" s="448">
        <v>613</v>
      </c>
      <c r="FS44" s="448">
        <v>7053</v>
      </c>
      <c r="FT44" s="448">
        <v>800</v>
      </c>
      <c r="FU44" s="448">
        <v>5598</v>
      </c>
      <c r="FV44" s="172">
        <f t="shared" si="1"/>
        <v>126915</v>
      </c>
      <c r="FW44" s="172">
        <f t="shared" si="1"/>
        <v>1194432</v>
      </c>
      <c r="FX44" s="172"/>
      <c r="GA44" s="448"/>
      <c r="GB44" s="448"/>
    </row>
    <row r="45" spans="1:184">
      <c r="A45" s="173">
        <v>42</v>
      </c>
      <c r="B45" s="171" t="s">
        <v>352</v>
      </c>
      <c r="C45" s="448">
        <v>319</v>
      </c>
      <c r="D45" s="448">
        <v>6597</v>
      </c>
      <c r="E45" s="448">
        <v>91</v>
      </c>
      <c r="F45" s="448">
        <v>2007</v>
      </c>
      <c r="G45" s="448">
        <v>192</v>
      </c>
      <c r="H45" s="448">
        <v>4226</v>
      </c>
      <c r="I45" s="448">
        <v>54</v>
      </c>
      <c r="J45" s="448">
        <v>888</v>
      </c>
      <c r="K45" s="450">
        <v>42</v>
      </c>
      <c r="L45" s="448">
        <v>93</v>
      </c>
      <c r="M45" s="448">
        <v>1862</v>
      </c>
      <c r="N45" s="448">
        <v>772</v>
      </c>
      <c r="O45" s="448">
        <v>21789</v>
      </c>
      <c r="P45" s="448">
        <v>411</v>
      </c>
      <c r="Q45" s="448">
        <v>9281</v>
      </c>
      <c r="R45" s="448">
        <v>151</v>
      </c>
      <c r="S45" s="448">
        <v>4746</v>
      </c>
      <c r="T45" s="448">
        <v>216</v>
      </c>
      <c r="U45" s="448">
        <v>4843</v>
      </c>
      <c r="V45" s="448">
        <v>300</v>
      </c>
      <c r="W45" s="448">
        <v>5042</v>
      </c>
      <c r="X45" s="450">
        <v>42</v>
      </c>
      <c r="Y45" s="448">
        <v>80</v>
      </c>
      <c r="Z45" s="448">
        <v>1186</v>
      </c>
      <c r="AA45" s="448">
        <v>83</v>
      </c>
      <c r="AB45" s="448">
        <v>4196</v>
      </c>
      <c r="AC45" s="448">
        <v>57</v>
      </c>
      <c r="AD45" s="448">
        <v>1317</v>
      </c>
      <c r="AE45" s="448">
        <v>123</v>
      </c>
      <c r="AF45" s="448">
        <v>2138</v>
      </c>
      <c r="AG45" s="448">
        <v>93</v>
      </c>
      <c r="AH45" s="448">
        <v>1506</v>
      </c>
      <c r="AI45" s="448">
        <v>413</v>
      </c>
      <c r="AJ45" s="448">
        <v>13674</v>
      </c>
      <c r="AK45" s="450">
        <v>42</v>
      </c>
      <c r="AL45" s="448">
        <v>140</v>
      </c>
      <c r="AM45" s="448">
        <v>3987</v>
      </c>
      <c r="AN45" s="448">
        <v>82</v>
      </c>
      <c r="AO45" s="448">
        <v>1221</v>
      </c>
      <c r="AP45" s="448">
        <v>150</v>
      </c>
      <c r="AQ45" s="448">
        <v>2183</v>
      </c>
      <c r="AR45" s="448">
        <v>233</v>
      </c>
      <c r="AS45" s="448">
        <v>5399</v>
      </c>
      <c r="AT45" s="448">
        <v>243</v>
      </c>
      <c r="AU45" s="448">
        <v>6276</v>
      </c>
      <c r="AV45" s="448">
        <v>77</v>
      </c>
      <c r="AW45" s="448">
        <v>1412</v>
      </c>
      <c r="AX45" s="450">
        <v>42</v>
      </c>
      <c r="AY45" s="448">
        <v>171</v>
      </c>
      <c r="AZ45" s="448">
        <v>4669</v>
      </c>
      <c r="BA45" s="448">
        <v>92</v>
      </c>
      <c r="BB45" s="448">
        <v>1579</v>
      </c>
      <c r="BC45" s="448">
        <v>205</v>
      </c>
      <c r="BD45" s="448">
        <v>4524</v>
      </c>
      <c r="BE45" s="448">
        <v>143</v>
      </c>
      <c r="BF45" s="448">
        <v>3170</v>
      </c>
      <c r="BG45" s="448">
        <v>176</v>
      </c>
      <c r="BH45" s="448">
        <v>4888</v>
      </c>
      <c r="BI45" s="448">
        <v>152</v>
      </c>
      <c r="BJ45" s="448">
        <v>2452</v>
      </c>
      <c r="BK45" s="450">
        <v>42</v>
      </c>
      <c r="BL45" s="448">
        <v>82</v>
      </c>
      <c r="BM45" s="448">
        <v>1938</v>
      </c>
      <c r="BN45" s="448">
        <v>65</v>
      </c>
      <c r="BO45" s="448">
        <v>1197</v>
      </c>
      <c r="BP45" s="448">
        <v>201</v>
      </c>
      <c r="BQ45" s="448">
        <v>3772</v>
      </c>
      <c r="BR45" s="448">
        <v>93</v>
      </c>
      <c r="BS45" s="448">
        <v>1390</v>
      </c>
      <c r="BT45" s="448">
        <v>272</v>
      </c>
      <c r="BU45" s="448">
        <v>8062</v>
      </c>
      <c r="BV45" s="448">
        <v>1584</v>
      </c>
      <c r="BW45" s="448">
        <v>74241</v>
      </c>
      <c r="BX45" s="450">
        <v>42</v>
      </c>
      <c r="BY45" s="448">
        <v>715</v>
      </c>
      <c r="BZ45" s="448">
        <v>16547</v>
      </c>
      <c r="CA45" s="448">
        <v>91</v>
      </c>
      <c r="CB45" s="448">
        <v>3932</v>
      </c>
      <c r="CC45" s="448">
        <v>123</v>
      </c>
      <c r="CD45" s="448">
        <v>2341</v>
      </c>
      <c r="CE45" s="448">
        <v>261</v>
      </c>
      <c r="CF45" s="448">
        <v>3883</v>
      </c>
      <c r="CG45" s="448">
        <v>143</v>
      </c>
      <c r="CH45" s="448">
        <v>3831</v>
      </c>
      <c r="CI45" s="448">
        <v>64</v>
      </c>
      <c r="CJ45" s="448">
        <v>918</v>
      </c>
      <c r="CK45" s="450">
        <v>42</v>
      </c>
      <c r="CL45" s="448">
        <v>288</v>
      </c>
      <c r="CM45" s="448">
        <v>5684</v>
      </c>
      <c r="CN45" s="448">
        <v>502</v>
      </c>
      <c r="CO45" s="448">
        <v>8158</v>
      </c>
      <c r="CP45" s="448">
        <v>138</v>
      </c>
      <c r="CQ45" s="448">
        <v>3638</v>
      </c>
      <c r="CR45" s="448">
        <v>165</v>
      </c>
      <c r="CS45" s="448">
        <v>4122</v>
      </c>
      <c r="CT45" s="448">
        <v>162</v>
      </c>
      <c r="CU45" s="448">
        <v>4947</v>
      </c>
      <c r="CV45" s="448">
        <v>200</v>
      </c>
      <c r="CW45" s="448">
        <v>4432</v>
      </c>
      <c r="CX45" s="450">
        <v>42</v>
      </c>
      <c r="CY45" s="448">
        <v>87</v>
      </c>
      <c r="CZ45" s="448">
        <v>2976</v>
      </c>
      <c r="DA45" s="448">
        <v>163</v>
      </c>
      <c r="DB45" s="448">
        <v>4437</v>
      </c>
      <c r="DC45" s="448">
        <v>40</v>
      </c>
      <c r="DD45" s="448">
        <v>882</v>
      </c>
      <c r="DE45" s="448">
        <v>58</v>
      </c>
      <c r="DF45" s="448">
        <v>971</v>
      </c>
      <c r="DG45" s="448">
        <v>115</v>
      </c>
      <c r="DH45" s="448">
        <v>1834</v>
      </c>
      <c r="DI45" s="448">
        <v>238</v>
      </c>
      <c r="DJ45" s="448">
        <v>5032</v>
      </c>
      <c r="DK45" s="450">
        <v>42</v>
      </c>
      <c r="DL45" s="448">
        <v>142</v>
      </c>
      <c r="DM45" s="448">
        <v>2800</v>
      </c>
      <c r="DN45" s="448">
        <v>218</v>
      </c>
      <c r="DO45" s="448">
        <v>5087</v>
      </c>
      <c r="DP45" s="448">
        <v>287</v>
      </c>
      <c r="DQ45" s="448">
        <v>6150</v>
      </c>
      <c r="DR45" s="448">
        <v>36</v>
      </c>
      <c r="DS45" s="448">
        <v>971</v>
      </c>
      <c r="DT45" s="448">
        <v>73</v>
      </c>
      <c r="DU45" s="448">
        <v>1325</v>
      </c>
      <c r="DV45" s="448">
        <v>254</v>
      </c>
      <c r="DW45" s="448">
        <v>6160</v>
      </c>
      <c r="DX45" s="450">
        <v>42</v>
      </c>
      <c r="DY45" s="448">
        <v>149</v>
      </c>
      <c r="DZ45" s="448">
        <v>3598</v>
      </c>
      <c r="EA45" s="448">
        <v>173</v>
      </c>
      <c r="EB45" s="448">
        <v>3025</v>
      </c>
      <c r="EC45" s="448">
        <v>308</v>
      </c>
      <c r="ED45" s="448">
        <v>5198</v>
      </c>
      <c r="EE45" s="448">
        <v>39</v>
      </c>
      <c r="EF45" s="448">
        <v>694</v>
      </c>
      <c r="EG45" s="448">
        <v>170</v>
      </c>
      <c r="EH45" s="448">
        <v>4373</v>
      </c>
      <c r="EI45" s="448">
        <v>86</v>
      </c>
      <c r="EJ45" s="448">
        <v>2728</v>
      </c>
      <c r="EK45" s="450">
        <v>42</v>
      </c>
      <c r="EL45" s="448">
        <v>149</v>
      </c>
      <c r="EM45" s="448">
        <v>2655</v>
      </c>
      <c r="EN45" s="448">
        <v>112</v>
      </c>
      <c r="EO45" s="448">
        <v>1970</v>
      </c>
      <c r="EP45" s="448">
        <v>136</v>
      </c>
      <c r="EQ45" s="448">
        <v>2826</v>
      </c>
      <c r="ER45" s="448">
        <v>95</v>
      </c>
      <c r="ES45" s="448">
        <v>1526</v>
      </c>
      <c r="ET45" s="448">
        <v>39</v>
      </c>
      <c r="EU45" s="448">
        <v>685</v>
      </c>
      <c r="EV45" s="448">
        <v>91</v>
      </c>
      <c r="EW45" s="448">
        <v>1760</v>
      </c>
      <c r="EX45" s="450">
        <v>42</v>
      </c>
      <c r="EY45" s="448">
        <v>81</v>
      </c>
      <c r="EZ45" s="448">
        <v>4561</v>
      </c>
      <c r="FA45" s="448">
        <v>81</v>
      </c>
      <c r="FB45" s="448">
        <v>1912</v>
      </c>
      <c r="FC45" s="448">
        <v>63</v>
      </c>
      <c r="FD45" s="448">
        <v>1662</v>
      </c>
      <c r="FE45" s="448">
        <v>66</v>
      </c>
      <c r="FF45" s="448">
        <v>1622</v>
      </c>
      <c r="FG45" s="448">
        <v>35</v>
      </c>
      <c r="FH45" s="448">
        <v>1666</v>
      </c>
      <c r="FI45" s="448">
        <v>35</v>
      </c>
      <c r="FJ45" s="448">
        <v>936</v>
      </c>
      <c r="FK45" s="450">
        <v>42</v>
      </c>
      <c r="FL45" s="448">
        <v>80</v>
      </c>
      <c r="FM45" s="448">
        <v>1077</v>
      </c>
      <c r="FN45" s="448">
        <v>73</v>
      </c>
      <c r="FO45" s="448">
        <v>1238</v>
      </c>
      <c r="FP45" s="448">
        <v>34</v>
      </c>
      <c r="FQ45" s="448">
        <v>1610</v>
      </c>
      <c r="FR45" s="448">
        <v>94</v>
      </c>
      <c r="FS45" s="448">
        <v>1696</v>
      </c>
      <c r="FT45" s="448">
        <v>77</v>
      </c>
      <c r="FU45" s="448">
        <v>1189</v>
      </c>
      <c r="FV45" s="172">
        <f t="shared" si="1"/>
        <v>14438</v>
      </c>
      <c r="FW45" s="172">
        <f t="shared" si="1"/>
        <v>368923</v>
      </c>
      <c r="FX45" s="172"/>
      <c r="GA45" s="448"/>
      <c r="GB45" s="448"/>
    </row>
    <row r="46" spans="1:184">
      <c r="A46" s="173">
        <v>43</v>
      </c>
      <c r="B46" s="171" t="s">
        <v>353</v>
      </c>
      <c r="C46" s="448">
        <v>1128</v>
      </c>
      <c r="D46" s="448">
        <v>6818</v>
      </c>
      <c r="E46" s="448">
        <v>151</v>
      </c>
      <c r="F46" s="448">
        <v>545</v>
      </c>
      <c r="G46" s="448">
        <v>360</v>
      </c>
      <c r="H46" s="448">
        <v>2241</v>
      </c>
      <c r="I46" s="448">
        <v>24</v>
      </c>
      <c r="J46" s="448">
        <v>138</v>
      </c>
      <c r="K46" s="450">
        <v>43</v>
      </c>
      <c r="L46" s="448">
        <v>165</v>
      </c>
      <c r="M46" s="448">
        <v>990</v>
      </c>
      <c r="N46" s="448">
        <v>4701</v>
      </c>
      <c r="O46" s="448">
        <v>31839</v>
      </c>
      <c r="P46" s="448">
        <v>2328</v>
      </c>
      <c r="Q46" s="448">
        <v>13940</v>
      </c>
      <c r="R46" s="448">
        <v>122</v>
      </c>
      <c r="S46" s="448">
        <v>759</v>
      </c>
      <c r="T46" s="448">
        <v>783</v>
      </c>
      <c r="U46" s="448">
        <v>4265</v>
      </c>
      <c r="V46" s="448">
        <v>833</v>
      </c>
      <c r="W46" s="448">
        <v>3862</v>
      </c>
      <c r="X46" s="450">
        <v>43</v>
      </c>
      <c r="Y46" s="448">
        <v>158</v>
      </c>
      <c r="Z46" s="448">
        <v>1019</v>
      </c>
      <c r="AA46" s="448">
        <v>52</v>
      </c>
      <c r="AB46" s="448">
        <v>249</v>
      </c>
      <c r="AC46" s="448">
        <v>54</v>
      </c>
      <c r="AD46" s="448">
        <v>224</v>
      </c>
      <c r="AE46" s="448">
        <v>188</v>
      </c>
      <c r="AF46" s="448">
        <v>1038</v>
      </c>
      <c r="AG46" s="448">
        <v>103</v>
      </c>
      <c r="AH46" s="448">
        <v>397</v>
      </c>
      <c r="AI46" s="448">
        <v>2467</v>
      </c>
      <c r="AJ46" s="448">
        <v>15777</v>
      </c>
      <c r="AK46" s="450">
        <v>43</v>
      </c>
      <c r="AL46" s="448">
        <v>398</v>
      </c>
      <c r="AM46" s="448">
        <v>2106</v>
      </c>
      <c r="AN46" s="448">
        <v>78</v>
      </c>
      <c r="AO46" s="448">
        <v>445</v>
      </c>
      <c r="AP46" s="448">
        <v>229</v>
      </c>
      <c r="AQ46" s="448">
        <v>1742</v>
      </c>
      <c r="AR46" s="448">
        <v>822</v>
      </c>
      <c r="AS46" s="448">
        <v>3897</v>
      </c>
      <c r="AT46" s="448">
        <v>352</v>
      </c>
      <c r="AU46" s="448">
        <v>2412</v>
      </c>
      <c r="AV46" s="448">
        <v>249</v>
      </c>
      <c r="AW46" s="448">
        <v>980</v>
      </c>
      <c r="AX46" s="450">
        <v>43</v>
      </c>
      <c r="AY46" s="448">
        <v>257</v>
      </c>
      <c r="AZ46" s="448">
        <v>2386</v>
      </c>
      <c r="BA46" s="448">
        <v>104</v>
      </c>
      <c r="BB46" s="448">
        <v>459</v>
      </c>
      <c r="BC46" s="448">
        <v>241</v>
      </c>
      <c r="BD46" s="448">
        <v>1689</v>
      </c>
      <c r="BE46" s="448">
        <v>651</v>
      </c>
      <c r="BF46" s="448">
        <v>3854</v>
      </c>
      <c r="BG46" s="448">
        <v>784</v>
      </c>
      <c r="BH46" s="448">
        <v>4381</v>
      </c>
      <c r="BI46" s="448">
        <v>273</v>
      </c>
      <c r="BJ46" s="448">
        <v>2083</v>
      </c>
      <c r="BK46" s="450">
        <v>43</v>
      </c>
      <c r="BL46" s="448">
        <v>66</v>
      </c>
      <c r="BM46" s="448">
        <v>275</v>
      </c>
      <c r="BN46" s="448">
        <v>19</v>
      </c>
      <c r="BO46" s="448">
        <v>133</v>
      </c>
      <c r="BP46" s="448">
        <v>600</v>
      </c>
      <c r="BQ46" s="448">
        <v>3821</v>
      </c>
      <c r="BR46" s="448">
        <v>188</v>
      </c>
      <c r="BS46" s="448">
        <v>897</v>
      </c>
      <c r="BT46" s="448">
        <v>923</v>
      </c>
      <c r="BU46" s="448">
        <v>5302</v>
      </c>
      <c r="BV46" s="448">
        <v>15179</v>
      </c>
      <c r="BW46" s="448">
        <v>89834</v>
      </c>
      <c r="BX46" s="450">
        <v>43</v>
      </c>
      <c r="BY46" s="448">
        <v>3657</v>
      </c>
      <c r="BZ46" s="448">
        <v>21122</v>
      </c>
      <c r="CA46" s="448">
        <v>61</v>
      </c>
      <c r="CB46" s="448">
        <v>473</v>
      </c>
      <c r="CC46" s="448">
        <v>252</v>
      </c>
      <c r="CD46" s="448">
        <v>2173</v>
      </c>
      <c r="CE46" s="448">
        <v>849</v>
      </c>
      <c r="CF46" s="448">
        <v>4373</v>
      </c>
      <c r="CG46" s="448">
        <v>303</v>
      </c>
      <c r="CH46" s="448">
        <v>1291</v>
      </c>
      <c r="CI46" s="448">
        <v>96</v>
      </c>
      <c r="CJ46" s="448">
        <v>777</v>
      </c>
      <c r="CK46" s="450">
        <v>43</v>
      </c>
      <c r="CL46" s="448">
        <v>1988</v>
      </c>
      <c r="CM46" s="448">
        <v>12841</v>
      </c>
      <c r="CN46" s="448">
        <v>1279</v>
      </c>
      <c r="CO46" s="448">
        <v>6204</v>
      </c>
      <c r="CP46" s="448">
        <v>318</v>
      </c>
      <c r="CQ46" s="448">
        <v>1917</v>
      </c>
      <c r="CR46" s="448">
        <v>339</v>
      </c>
      <c r="CS46" s="448">
        <v>1719</v>
      </c>
      <c r="CT46" s="448">
        <v>827</v>
      </c>
      <c r="CU46" s="448">
        <v>3906</v>
      </c>
      <c r="CV46" s="448">
        <v>358</v>
      </c>
      <c r="CW46" s="448">
        <v>2722</v>
      </c>
      <c r="CX46" s="450">
        <v>43</v>
      </c>
      <c r="CY46" s="448">
        <v>109</v>
      </c>
      <c r="CZ46" s="448">
        <v>864</v>
      </c>
      <c r="DA46" s="448">
        <v>1257</v>
      </c>
      <c r="DB46" s="448">
        <v>5366</v>
      </c>
      <c r="DC46" s="448">
        <v>32</v>
      </c>
      <c r="DD46" s="448">
        <v>152</v>
      </c>
      <c r="DE46" s="448">
        <v>126</v>
      </c>
      <c r="DF46" s="448">
        <v>583</v>
      </c>
      <c r="DG46" s="448">
        <v>173</v>
      </c>
      <c r="DH46" s="448">
        <v>832</v>
      </c>
      <c r="DI46" s="448">
        <v>384</v>
      </c>
      <c r="DJ46" s="448">
        <v>2145</v>
      </c>
      <c r="DK46" s="450">
        <v>43</v>
      </c>
      <c r="DL46" s="448">
        <v>286</v>
      </c>
      <c r="DM46" s="448">
        <v>2382</v>
      </c>
      <c r="DN46" s="448">
        <v>702</v>
      </c>
      <c r="DO46" s="448">
        <v>3893</v>
      </c>
      <c r="DP46" s="448">
        <v>993</v>
      </c>
      <c r="DQ46" s="448">
        <v>6452</v>
      </c>
      <c r="DR46" s="448">
        <v>65</v>
      </c>
      <c r="DS46" s="448">
        <v>321</v>
      </c>
      <c r="DT46" s="448">
        <v>159</v>
      </c>
      <c r="DU46" s="448">
        <v>932</v>
      </c>
      <c r="DV46" s="448">
        <v>301</v>
      </c>
      <c r="DW46" s="448">
        <v>1376</v>
      </c>
      <c r="DX46" s="450">
        <v>43</v>
      </c>
      <c r="DY46" s="448">
        <v>722</v>
      </c>
      <c r="DZ46" s="448">
        <v>3616</v>
      </c>
      <c r="EA46" s="448">
        <v>276</v>
      </c>
      <c r="EB46" s="448">
        <v>1307</v>
      </c>
      <c r="EC46" s="448">
        <v>652</v>
      </c>
      <c r="ED46" s="448">
        <v>4447</v>
      </c>
      <c r="EE46" s="448">
        <v>19</v>
      </c>
      <c r="EF46" s="448">
        <v>145</v>
      </c>
      <c r="EG46" s="448">
        <v>265</v>
      </c>
      <c r="EH46" s="448">
        <v>2443</v>
      </c>
      <c r="EI46" s="448">
        <v>248</v>
      </c>
      <c r="EJ46" s="448">
        <v>1311</v>
      </c>
      <c r="EK46" s="450">
        <v>43</v>
      </c>
      <c r="EL46" s="448">
        <v>177</v>
      </c>
      <c r="EM46" s="448">
        <v>1609</v>
      </c>
      <c r="EN46" s="448">
        <v>147</v>
      </c>
      <c r="EO46" s="448">
        <v>914</v>
      </c>
      <c r="EP46" s="448">
        <v>373</v>
      </c>
      <c r="EQ46" s="448">
        <v>1750</v>
      </c>
      <c r="ER46" s="448">
        <v>192</v>
      </c>
      <c r="ES46" s="448">
        <v>747</v>
      </c>
      <c r="ET46" s="448">
        <v>31</v>
      </c>
      <c r="EU46" s="448">
        <v>136</v>
      </c>
      <c r="EV46" s="448">
        <v>154</v>
      </c>
      <c r="EW46" s="448">
        <v>882</v>
      </c>
      <c r="EX46" s="450">
        <v>43</v>
      </c>
      <c r="EY46" s="448">
        <v>145</v>
      </c>
      <c r="EZ46" s="448">
        <v>1652</v>
      </c>
      <c r="FA46" s="448">
        <v>114</v>
      </c>
      <c r="FB46" s="448">
        <v>804</v>
      </c>
      <c r="FC46" s="448">
        <v>45</v>
      </c>
      <c r="FD46" s="448">
        <v>449</v>
      </c>
      <c r="FE46" s="448">
        <v>166</v>
      </c>
      <c r="FF46" s="448">
        <v>897</v>
      </c>
      <c r="FG46" s="448">
        <v>23</v>
      </c>
      <c r="FH46" s="448">
        <v>88</v>
      </c>
      <c r="FI46" s="448">
        <v>37</v>
      </c>
      <c r="FJ46" s="448">
        <v>195</v>
      </c>
      <c r="FK46" s="450">
        <v>43</v>
      </c>
      <c r="FL46" s="448">
        <v>236</v>
      </c>
      <c r="FM46" s="448">
        <v>1016</v>
      </c>
      <c r="FN46" s="448">
        <v>189</v>
      </c>
      <c r="FO46" s="448">
        <v>923</v>
      </c>
      <c r="FP46" s="448">
        <v>19</v>
      </c>
      <c r="FQ46" s="448">
        <v>46</v>
      </c>
      <c r="FR46" s="448">
        <v>157</v>
      </c>
      <c r="FS46" s="448">
        <v>1190</v>
      </c>
      <c r="FT46" s="448">
        <v>306</v>
      </c>
      <c r="FU46" s="448">
        <v>1564</v>
      </c>
      <c r="FV46" s="172">
        <f t="shared" si="1"/>
        <v>54637</v>
      </c>
      <c r="FW46" s="172">
        <f t="shared" si="1"/>
        <v>323744</v>
      </c>
      <c r="FX46" s="172"/>
      <c r="GA46" s="448"/>
      <c r="GB46" s="448"/>
    </row>
    <row r="47" spans="1:184">
      <c r="A47" s="173">
        <v>45</v>
      </c>
      <c r="B47" s="174" t="s">
        <v>354</v>
      </c>
      <c r="C47" s="448">
        <v>1281</v>
      </c>
      <c r="D47" s="448">
        <v>5220</v>
      </c>
      <c r="E47" s="448">
        <v>158</v>
      </c>
      <c r="F47" s="448">
        <v>498</v>
      </c>
      <c r="G47" s="448">
        <v>342</v>
      </c>
      <c r="H47" s="448">
        <v>1019</v>
      </c>
      <c r="I47" s="448">
        <v>35</v>
      </c>
      <c r="J47" s="448">
        <v>123</v>
      </c>
      <c r="K47" s="450">
        <v>45</v>
      </c>
      <c r="L47" s="448">
        <v>158</v>
      </c>
      <c r="M47" s="448">
        <v>407</v>
      </c>
      <c r="N47" s="448">
        <v>4214</v>
      </c>
      <c r="O47" s="448">
        <v>19330</v>
      </c>
      <c r="P47" s="448">
        <v>2058</v>
      </c>
      <c r="Q47" s="448">
        <v>7670</v>
      </c>
      <c r="R47" s="448">
        <v>104</v>
      </c>
      <c r="S47" s="448">
        <v>217</v>
      </c>
      <c r="T47" s="448">
        <v>772</v>
      </c>
      <c r="U47" s="448">
        <v>2216</v>
      </c>
      <c r="V47" s="448">
        <v>786</v>
      </c>
      <c r="W47" s="448">
        <v>2870</v>
      </c>
      <c r="X47" s="450">
        <v>45</v>
      </c>
      <c r="Y47" s="448">
        <v>104</v>
      </c>
      <c r="Z47" s="448">
        <v>220</v>
      </c>
      <c r="AA47" s="448">
        <v>19</v>
      </c>
      <c r="AB47" s="448">
        <v>64</v>
      </c>
      <c r="AC47" s="448">
        <v>25</v>
      </c>
      <c r="AD47" s="448">
        <v>129</v>
      </c>
      <c r="AE47" s="448">
        <v>162</v>
      </c>
      <c r="AF47" s="448">
        <v>449</v>
      </c>
      <c r="AG47" s="448">
        <v>142</v>
      </c>
      <c r="AH47" s="448">
        <v>349</v>
      </c>
      <c r="AI47" s="448">
        <v>1892</v>
      </c>
      <c r="AJ47" s="448">
        <v>8391</v>
      </c>
      <c r="AK47" s="450">
        <v>45</v>
      </c>
      <c r="AL47" s="448">
        <v>352</v>
      </c>
      <c r="AM47" s="448">
        <v>1155</v>
      </c>
      <c r="AN47" s="448">
        <v>68</v>
      </c>
      <c r="AO47" s="448">
        <v>166</v>
      </c>
      <c r="AP47" s="448">
        <v>249</v>
      </c>
      <c r="AQ47" s="448">
        <v>831</v>
      </c>
      <c r="AR47" s="448">
        <v>665</v>
      </c>
      <c r="AS47" s="448">
        <v>2336</v>
      </c>
      <c r="AT47" s="448">
        <v>293</v>
      </c>
      <c r="AU47" s="448">
        <v>2228</v>
      </c>
      <c r="AV47" s="448">
        <v>253</v>
      </c>
      <c r="AW47" s="448">
        <v>822</v>
      </c>
      <c r="AX47" s="450">
        <v>45</v>
      </c>
      <c r="AY47" s="448">
        <v>163</v>
      </c>
      <c r="AZ47" s="448">
        <v>1083</v>
      </c>
      <c r="BA47" s="448">
        <v>71</v>
      </c>
      <c r="BB47" s="448">
        <v>315</v>
      </c>
      <c r="BC47" s="448">
        <v>256</v>
      </c>
      <c r="BD47" s="448">
        <v>1645</v>
      </c>
      <c r="BE47" s="448">
        <v>448</v>
      </c>
      <c r="BF47" s="448">
        <v>1468</v>
      </c>
      <c r="BG47" s="448">
        <v>978</v>
      </c>
      <c r="BH47" s="448">
        <v>3398</v>
      </c>
      <c r="BI47" s="448">
        <v>205</v>
      </c>
      <c r="BJ47" s="448">
        <v>542</v>
      </c>
      <c r="BK47" s="450">
        <v>45</v>
      </c>
      <c r="BL47" s="448">
        <v>26</v>
      </c>
      <c r="BM47" s="448">
        <v>83</v>
      </c>
      <c r="BN47" s="448">
        <v>13</v>
      </c>
      <c r="BO47" s="448">
        <v>58</v>
      </c>
      <c r="BP47" s="448">
        <v>598</v>
      </c>
      <c r="BQ47" s="448">
        <v>2555</v>
      </c>
      <c r="BR47" s="448">
        <v>243</v>
      </c>
      <c r="BS47" s="448">
        <v>789</v>
      </c>
      <c r="BT47" s="448">
        <v>1048</v>
      </c>
      <c r="BU47" s="448">
        <v>4303</v>
      </c>
      <c r="BV47" s="448">
        <v>12386</v>
      </c>
      <c r="BW47" s="448">
        <v>60504</v>
      </c>
      <c r="BX47" s="450">
        <v>45</v>
      </c>
      <c r="BY47" s="448">
        <v>3796</v>
      </c>
      <c r="BZ47" s="448">
        <v>15603</v>
      </c>
      <c r="CA47" s="448">
        <v>62</v>
      </c>
      <c r="CB47" s="448">
        <v>294</v>
      </c>
      <c r="CC47" s="448">
        <v>175</v>
      </c>
      <c r="CD47" s="448">
        <v>559</v>
      </c>
      <c r="CE47" s="448">
        <v>828</v>
      </c>
      <c r="CF47" s="448">
        <v>2946</v>
      </c>
      <c r="CG47" s="448">
        <v>180</v>
      </c>
      <c r="CH47" s="448">
        <v>476</v>
      </c>
      <c r="CI47" s="448">
        <v>107</v>
      </c>
      <c r="CJ47" s="448">
        <v>680</v>
      </c>
      <c r="CK47" s="450">
        <v>45</v>
      </c>
      <c r="CL47" s="448">
        <v>1278</v>
      </c>
      <c r="CM47" s="448">
        <v>7291</v>
      </c>
      <c r="CN47" s="448">
        <v>1579</v>
      </c>
      <c r="CO47" s="448">
        <v>5593</v>
      </c>
      <c r="CP47" s="448">
        <v>321</v>
      </c>
      <c r="CQ47" s="448">
        <v>880</v>
      </c>
      <c r="CR47" s="448">
        <v>291</v>
      </c>
      <c r="CS47" s="448">
        <v>1141</v>
      </c>
      <c r="CT47" s="448">
        <v>880</v>
      </c>
      <c r="CU47" s="448">
        <v>2010</v>
      </c>
      <c r="CV47" s="448">
        <v>342</v>
      </c>
      <c r="CW47" s="448">
        <v>1121</v>
      </c>
      <c r="CX47" s="450">
        <v>45</v>
      </c>
      <c r="CY47" s="448">
        <v>81</v>
      </c>
      <c r="CZ47" s="448">
        <v>520</v>
      </c>
      <c r="DA47" s="448">
        <v>824</v>
      </c>
      <c r="DB47" s="448">
        <v>2495</v>
      </c>
      <c r="DC47" s="448">
        <v>36</v>
      </c>
      <c r="DD47" s="448">
        <v>250</v>
      </c>
      <c r="DE47" s="448">
        <v>181</v>
      </c>
      <c r="DF47" s="448">
        <v>512</v>
      </c>
      <c r="DG47" s="448">
        <v>139</v>
      </c>
      <c r="DH47" s="448">
        <v>332</v>
      </c>
      <c r="DI47" s="448">
        <v>322</v>
      </c>
      <c r="DJ47" s="448">
        <v>1138</v>
      </c>
      <c r="DK47" s="450">
        <v>45</v>
      </c>
      <c r="DL47" s="448">
        <v>205</v>
      </c>
      <c r="DM47" s="448">
        <v>652</v>
      </c>
      <c r="DN47" s="448">
        <v>685</v>
      </c>
      <c r="DO47" s="448">
        <v>2483</v>
      </c>
      <c r="DP47" s="448">
        <v>792</v>
      </c>
      <c r="DQ47" s="448">
        <v>2974</v>
      </c>
      <c r="DR47" s="448">
        <v>40</v>
      </c>
      <c r="DS47" s="448">
        <v>204</v>
      </c>
      <c r="DT47" s="448">
        <v>114</v>
      </c>
      <c r="DU47" s="448">
        <v>231</v>
      </c>
      <c r="DV47" s="448">
        <v>250</v>
      </c>
      <c r="DW47" s="448">
        <v>1285</v>
      </c>
      <c r="DX47" s="450">
        <v>45</v>
      </c>
      <c r="DY47" s="448">
        <v>566</v>
      </c>
      <c r="DZ47" s="448">
        <v>2175</v>
      </c>
      <c r="EA47" s="448">
        <v>264</v>
      </c>
      <c r="EB47" s="448">
        <v>654</v>
      </c>
      <c r="EC47" s="448">
        <v>609</v>
      </c>
      <c r="ED47" s="448">
        <v>2871</v>
      </c>
      <c r="EE47" s="448">
        <v>2</v>
      </c>
      <c r="EF47" s="448">
        <v>3</v>
      </c>
      <c r="EG47" s="448">
        <v>237</v>
      </c>
      <c r="EH47" s="448">
        <v>1025</v>
      </c>
      <c r="EI47" s="448">
        <v>241</v>
      </c>
      <c r="EJ47" s="448">
        <v>654</v>
      </c>
      <c r="EK47" s="450">
        <v>45</v>
      </c>
      <c r="EL47" s="448">
        <v>178</v>
      </c>
      <c r="EM47" s="448">
        <v>923</v>
      </c>
      <c r="EN47" s="448">
        <v>146</v>
      </c>
      <c r="EO47" s="448">
        <v>382</v>
      </c>
      <c r="EP47" s="448">
        <v>374</v>
      </c>
      <c r="EQ47" s="448">
        <v>944</v>
      </c>
      <c r="ER47" s="448">
        <v>230</v>
      </c>
      <c r="ES47" s="448">
        <v>676</v>
      </c>
      <c r="ET47" s="448">
        <v>9</v>
      </c>
      <c r="EU47" s="448">
        <v>11</v>
      </c>
      <c r="EV47" s="448">
        <v>114</v>
      </c>
      <c r="EW47" s="448">
        <v>227</v>
      </c>
      <c r="EX47" s="450">
        <v>45</v>
      </c>
      <c r="EY47" s="448">
        <v>113</v>
      </c>
      <c r="EZ47" s="448">
        <v>248</v>
      </c>
      <c r="FA47" s="448">
        <v>82</v>
      </c>
      <c r="FB47" s="448">
        <v>541</v>
      </c>
      <c r="FC47" s="448">
        <v>39</v>
      </c>
      <c r="FD47" s="448">
        <v>192</v>
      </c>
      <c r="FE47" s="448">
        <v>157</v>
      </c>
      <c r="FF47" s="448">
        <v>332</v>
      </c>
      <c r="FG47" s="448">
        <v>19</v>
      </c>
      <c r="FH47" s="448">
        <v>53</v>
      </c>
      <c r="FI47" s="448">
        <v>48</v>
      </c>
      <c r="FJ47" s="448">
        <v>247</v>
      </c>
      <c r="FK47" s="450">
        <v>45</v>
      </c>
      <c r="FL47" s="448">
        <v>127</v>
      </c>
      <c r="FM47" s="448">
        <v>388</v>
      </c>
      <c r="FN47" s="448">
        <v>154</v>
      </c>
      <c r="FO47" s="448">
        <v>333</v>
      </c>
      <c r="FP47" s="448">
        <v>16</v>
      </c>
      <c r="FQ47" s="448">
        <v>31</v>
      </c>
      <c r="FR47" s="448">
        <v>258</v>
      </c>
      <c r="FS47" s="448">
        <v>857</v>
      </c>
      <c r="FT47" s="448">
        <v>221</v>
      </c>
      <c r="FU47" s="448">
        <v>871</v>
      </c>
      <c r="FV47" s="172">
        <f t="shared" si="1"/>
        <v>48279</v>
      </c>
      <c r="FW47" s="172">
        <f t="shared" si="1"/>
        <v>199761</v>
      </c>
      <c r="FX47" s="172"/>
      <c r="GA47" s="448"/>
      <c r="GB47" s="448"/>
    </row>
    <row r="48" spans="1:184">
      <c r="A48" s="173">
        <v>46</v>
      </c>
      <c r="B48" s="174" t="s">
        <v>355</v>
      </c>
      <c r="C48" s="448">
        <v>3366</v>
      </c>
      <c r="D48" s="448">
        <v>16402</v>
      </c>
      <c r="E48" s="448">
        <v>241</v>
      </c>
      <c r="F48" s="448">
        <v>900</v>
      </c>
      <c r="G48" s="448">
        <v>505</v>
      </c>
      <c r="H48" s="448">
        <v>2482</v>
      </c>
      <c r="I48" s="448">
        <v>144</v>
      </c>
      <c r="J48" s="448">
        <v>641</v>
      </c>
      <c r="K48" s="450">
        <v>46</v>
      </c>
      <c r="L48" s="448">
        <v>275</v>
      </c>
      <c r="M48" s="448">
        <v>1078</v>
      </c>
      <c r="N48" s="448">
        <v>8297</v>
      </c>
      <c r="O48" s="448">
        <v>47462</v>
      </c>
      <c r="P48" s="448">
        <v>3925</v>
      </c>
      <c r="Q48" s="448">
        <v>20508</v>
      </c>
      <c r="R48" s="448">
        <v>75</v>
      </c>
      <c r="S48" s="448">
        <v>317</v>
      </c>
      <c r="T48" s="448">
        <v>1094</v>
      </c>
      <c r="U48" s="448">
        <v>6112</v>
      </c>
      <c r="V48" s="448">
        <v>1196</v>
      </c>
      <c r="W48" s="448">
        <v>5463</v>
      </c>
      <c r="X48" s="450">
        <v>46</v>
      </c>
      <c r="Y48" s="448">
        <v>127</v>
      </c>
      <c r="Z48" s="448">
        <v>519</v>
      </c>
      <c r="AA48" s="448">
        <v>64</v>
      </c>
      <c r="AB48" s="448">
        <v>278</v>
      </c>
      <c r="AC48" s="448">
        <v>118</v>
      </c>
      <c r="AD48" s="448">
        <v>453</v>
      </c>
      <c r="AE48" s="448">
        <v>221</v>
      </c>
      <c r="AF48" s="448">
        <v>957</v>
      </c>
      <c r="AG48" s="448">
        <v>244</v>
      </c>
      <c r="AH48" s="448">
        <v>872</v>
      </c>
      <c r="AI48" s="448">
        <v>5660</v>
      </c>
      <c r="AJ48" s="448">
        <v>27700</v>
      </c>
      <c r="AK48" s="450">
        <v>46</v>
      </c>
      <c r="AL48" s="448">
        <v>594</v>
      </c>
      <c r="AM48" s="448">
        <v>2283</v>
      </c>
      <c r="AN48" s="448">
        <v>57</v>
      </c>
      <c r="AO48" s="448">
        <v>244</v>
      </c>
      <c r="AP48" s="448">
        <v>406</v>
      </c>
      <c r="AQ48" s="448">
        <v>1665</v>
      </c>
      <c r="AR48" s="448">
        <v>1322</v>
      </c>
      <c r="AS48" s="448">
        <v>5993</v>
      </c>
      <c r="AT48" s="448">
        <v>793</v>
      </c>
      <c r="AU48" s="448">
        <v>4572</v>
      </c>
      <c r="AV48" s="448">
        <v>506</v>
      </c>
      <c r="AW48" s="448">
        <v>2087</v>
      </c>
      <c r="AX48" s="450">
        <v>46</v>
      </c>
      <c r="AY48" s="448">
        <v>367</v>
      </c>
      <c r="AZ48" s="448">
        <v>1779</v>
      </c>
      <c r="BA48" s="448">
        <v>123</v>
      </c>
      <c r="BB48" s="448">
        <v>501</v>
      </c>
      <c r="BC48" s="448">
        <v>557</v>
      </c>
      <c r="BD48" s="448">
        <v>2757</v>
      </c>
      <c r="BE48" s="448">
        <v>787</v>
      </c>
      <c r="BF48" s="448">
        <v>3912</v>
      </c>
      <c r="BG48" s="448">
        <v>3410</v>
      </c>
      <c r="BH48" s="448">
        <v>13474</v>
      </c>
      <c r="BI48" s="448">
        <v>370</v>
      </c>
      <c r="BJ48" s="448">
        <v>1776</v>
      </c>
      <c r="BK48" s="450">
        <v>46</v>
      </c>
      <c r="BL48" s="448">
        <v>76</v>
      </c>
      <c r="BM48" s="448">
        <v>278</v>
      </c>
      <c r="BN48" s="448">
        <v>52</v>
      </c>
      <c r="BO48" s="448">
        <v>295</v>
      </c>
      <c r="BP48" s="448">
        <v>1500</v>
      </c>
      <c r="BQ48" s="448">
        <v>5949</v>
      </c>
      <c r="BR48" s="448">
        <v>386</v>
      </c>
      <c r="BS48" s="448">
        <v>1686</v>
      </c>
      <c r="BT48" s="448">
        <v>2998</v>
      </c>
      <c r="BU48" s="448">
        <v>14610</v>
      </c>
      <c r="BV48" s="448">
        <v>54495</v>
      </c>
      <c r="BW48" s="448">
        <v>307069</v>
      </c>
      <c r="BX48" s="450">
        <v>46</v>
      </c>
      <c r="BY48" s="448">
        <v>8809</v>
      </c>
      <c r="BZ48" s="448">
        <v>47315</v>
      </c>
      <c r="CA48" s="448">
        <v>114</v>
      </c>
      <c r="CB48" s="448">
        <v>492</v>
      </c>
      <c r="CC48" s="448">
        <v>189</v>
      </c>
      <c r="CD48" s="448">
        <v>818</v>
      </c>
      <c r="CE48" s="448">
        <v>1860</v>
      </c>
      <c r="CF48" s="448">
        <v>8992</v>
      </c>
      <c r="CG48" s="448">
        <v>306</v>
      </c>
      <c r="CH48" s="448">
        <v>1430</v>
      </c>
      <c r="CI48" s="448">
        <v>116</v>
      </c>
      <c r="CJ48" s="448">
        <v>373</v>
      </c>
      <c r="CK48" s="450">
        <v>46</v>
      </c>
      <c r="CL48" s="448">
        <v>2287</v>
      </c>
      <c r="CM48" s="448">
        <v>14545</v>
      </c>
      <c r="CN48" s="448">
        <v>2901</v>
      </c>
      <c r="CO48" s="448">
        <v>13206</v>
      </c>
      <c r="CP48" s="448">
        <v>331</v>
      </c>
      <c r="CQ48" s="448">
        <v>1540</v>
      </c>
      <c r="CR48" s="448">
        <v>647</v>
      </c>
      <c r="CS48" s="448">
        <v>3422</v>
      </c>
      <c r="CT48" s="448">
        <v>1336</v>
      </c>
      <c r="CU48" s="448">
        <v>6595</v>
      </c>
      <c r="CV48" s="448">
        <v>672</v>
      </c>
      <c r="CW48" s="448">
        <v>2825</v>
      </c>
      <c r="CX48" s="450">
        <v>46</v>
      </c>
      <c r="CY48" s="448">
        <v>302</v>
      </c>
      <c r="CZ48" s="448">
        <v>1670</v>
      </c>
      <c r="DA48" s="448">
        <v>923</v>
      </c>
      <c r="DB48" s="448">
        <v>4317</v>
      </c>
      <c r="DC48" s="448">
        <v>70</v>
      </c>
      <c r="DD48" s="448">
        <v>391</v>
      </c>
      <c r="DE48" s="448">
        <v>259</v>
      </c>
      <c r="DF48" s="448">
        <v>1046</v>
      </c>
      <c r="DG48" s="448">
        <v>129</v>
      </c>
      <c r="DH48" s="448">
        <v>504</v>
      </c>
      <c r="DI48" s="448">
        <v>549</v>
      </c>
      <c r="DJ48" s="448">
        <v>2657</v>
      </c>
      <c r="DK48" s="450">
        <v>46</v>
      </c>
      <c r="DL48" s="448">
        <v>273</v>
      </c>
      <c r="DM48" s="448">
        <v>1241</v>
      </c>
      <c r="DN48" s="448">
        <v>1040</v>
      </c>
      <c r="DO48" s="448">
        <v>5450</v>
      </c>
      <c r="DP48" s="448">
        <v>1450</v>
      </c>
      <c r="DQ48" s="448">
        <v>7165</v>
      </c>
      <c r="DR48" s="448">
        <v>77</v>
      </c>
      <c r="DS48" s="448">
        <v>362</v>
      </c>
      <c r="DT48" s="448">
        <v>73</v>
      </c>
      <c r="DU48" s="448">
        <v>240</v>
      </c>
      <c r="DV48" s="448">
        <v>351</v>
      </c>
      <c r="DW48" s="448">
        <v>1805</v>
      </c>
      <c r="DX48" s="450">
        <v>46</v>
      </c>
      <c r="DY48" s="448">
        <v>1415</v>
      </c>
      <c r="DZ48" s="448">
        <v>8943</v>
      </c>
      <c r="EA48" s="448">
        <v>309</v>
      </c>
      <c r="EB48" s="448">
        <v>1564</v>
      </c>
      <c r="EC48" s="448">
        <v>933</v>
      </c>
      <c r="ED48" s="448">
        <v>5543</v>
      </c>
      <c r="EE48" s="448">
        <v>40</v>
      </c>
      <c r="EF48" s="448">
        <v>183</v>
      </c>
      <c r="EG48" s="448">
        <v>786</v>
      </c>
      <c r="EH48" s="448">
        <v>3490</v>
      </c>
      <c r="EI48" s="448">
        <v>385</v>
      </c>
      <c r="EJ48" s="448">
        <v>1571</v>
      </c>
      <c r="EK48" s="450">
        <v>46</v>
      </c>
      <c r="EL48" s="448">
        <v>425</v>
      </c>
      <c r="EM48" s="448">
        <v>2469</v>
      </c>
      <c r="EN48" s="448">
        <v>238</v>
      </c>
      <c r="EO48" s="448">
        <v>799</v>
      </c>
      <c r="EP48" s="448">
        <v>491</v>
      </c>
      <c r="EQ48" s="448">
        <v>2346</v>
      </c>
      <c r="ER48" s="448">
        <v>301</v>
      </c>
      <c r="ES48" s="448">
        <v>1211</v>
      </c>
      <c r="ET48" s="448">
        <v>36</v>
      </c>
      <c r="EU48" s="448">
        <v>102</v>
      </c>
      <c r="EV48" s="448">
        <v>181</v>
      </c>
      <c r="EW48" s="448">
        <v>795</v>
      </c>
      <c r="EX48" s="450">
        <v>46</v>
      </c>
      <c r="EY48" s="448">
        <v>151</v>
      </c>
      <c r="EZ48" s="448">
        <v>899</v>
      </c>
      <c r="FA48" s="448">
        <v>237</v>
      </c>
      <c r="FB48" s="448">
        <v>1383</v>
      </c>
      <c r="FC48" s="448">
        <v>106</v>
      </c>
      <c r="FD48" s="448">
        <v>691</v>
      </c>
      <c r="FE48" s="448">
        <v>146</v>
      </c>
      <c r="FF48" s="448">
        <v>723</v>
      </c>
      <c r="FG48" s="448">
        <v>52</v>
      </c>
      <c r="FH48" s="448">
        <v>147</v>
      </c>
      <c r="FI48" s="448">
        <v>72</v>
      </c>
      <c r="FJ48" s="448">
        <v>275</v>
      </c>
      <c r="FK48" s="450">
        <v>46</v>
      </c>
      <c r="FL48" s="448">
        <v>277</v>
      </c>
      <c r="FM48" s="448">
        <v>1133</v>
      </c>
      <c r="FN48" s="448">
        <v>204</v>
      </c>
      <c r="FO48" s="448">
        <v>879</v>
      </c>
      <c r="FP48" s="448">
        <v>84</v>
      </c>
      <c r="FQ48" s="448">
        <v>244</v>
      </c>
      <c r="FR48" s="448">
        <v>365</v>
      </c>
      <c r="FS48" s="448">
        <v>1639</v>
      </c>
      <c r="FT48" s="448">
        <v>379</v>
      </c>
      <c r="FU48" s="448">
        <v>2181</v>
      </c>
      <c r="FV48" s="172">
        <f t="shared" si="1"/>
        <v>127028</v>
      </c>
      <c r="FW48" s="172">
        <f t="shared" si="1"/>
        <v>670685</v>
      </c>
      <c r="FX48" s="172"/>
      <c r="GA48" s="448"/>
      <c r="GB48" s="448"/>
    </row>
    <row r="49" spans="1:184">
      <c r="A49" s="173">
        <v>47</v>
      </c>
      <c r="B49" s="174" t="s">
        <v>356</v>
      </c>
      <c r="C49" s="448">
        <v>7436</v>
      </c>
      <c r="D49" s="448">
        <v>30260</v>
      </c>
      <c r="E49" s="448">
        <v>1226</v>
      </c>
      <c r="F49" s="448">
        <v>3876</v>
      </c>
      <c r="G49" s="448">
        <v>2269</v>
      </c>
      <c r="H49" s="448">
        <v>9110</v>
      </c>
      <c r="I49" s="448">
        <v>474</v>
      </c>
      <c r="J49" s="448">
        <v>1894</v>
      </c>
      <c r="K49" s="450">
        <v>47</v>
      </c>
      <c r="L49" s="448">
        <v>1175</v>
      </c>
      <c r="M49" s="448">
        <v>4093</v>
      </c>
      <c r="N49" s="448">
        <v>22834</v>
      </c>
      <c r="O49" s="448">
        <v>111944</v>
      </c>
      <c r="P49" s="448">
        <v>14664</v>
      </c>
      <c r="Q49" s="448">
        <v>53843</v>
      </c>
      <c r="R49" s="448">
        <v>628</v>
      </c>
      <c r="S49" s="448">
        <v>1744</v>
      </c>
      <c r="T49" s="448">
        <v>4943</v>
      </c>
      <c r="U49" s="448">
        <v>16583</v>
      </c>
      <c r="V49" s="448">
        <v>5079</v>
      </c>
      <c r="W49" s="448">
        <v>17474</v>
      </c>
      <c r="X49" s="450">
        <v>47</v>
      </c>
      <c r="Y49" s="448">
        <v>880</v>
      </c>
      <c r="Z49" s="448">
        <v>2582</v>
      </c>
      <c r="AA49" s="448">
        <v>331</v>
      </c>
      <c r="AB49" s="448">
        <v>1457</v>
      </c>
      <c r="AC49" s="448">
        <v>324</v>
      </c>
      <c r="AD49" s="448">
        <v>1135</v>
      </c>
      <c r="AE49" s="448">
        <v>1234</v>
      </c>
      <c r="AF49" s="448">
        <v>4946</v>
      </c>
      <c r="AG49" s="448">
        <v>957</v>
      </c>
      <c r="AH49" s="448">
        <v>2707</v>
      </c>
      <c r="AI49" s="448">
        <v>12320</v>
      </c>
      <c r="AJ49" s="448">
        <v>52884</v>
      </c>
      <c r="AK49" s="450">
        <v>47</v>
      </c>
      <c r="AL49" s="448">
        <v>2578</v>
      </c>
      <c r="AM49" s="448">
        <v>8321</v>
      </c>
      <c r="AN49" s="448">
        <v>591</v>
      </c>
      <c r="AO49" s="448">
        <v>2164</v>
      </c>
      <c r="AP49" s="448">
        <v>1580</v>
      </c>
      <c r="AQ49" s="448">
        <v>6109</v>
      </c>
      <c r="AR49" s="448">
        <v>3892</v>
      </c>
      <c r="AS49" s="448">
        <v>15144</v>
      </c>
      <c r="AT49" s="448">
        <v>2219</v>
      </c>
      <c r="AU49" s="448">
        <v>10652</v>
      </c>
      <c r="AV49" s="448">
        <v>1915</v>
      </c>
      <c r="AW49" s="448">
        <v>7378</v>
      </c>
      <c r="AX49" s="450">
        <v>47</v>
      </c>
      <c r="AY49" s="448">
        <v>1335</v>
      </c>
      <c r="AZ49" s="448">
        <v>5730</v>
      </c>
      <c r="BA49" s="448">
        <v>720</v>
      </c>
      <c r="BB49" s="448">
        <v>2843</v>
      </c>
      <c r="BC49" s="448">
        <v>1759</v>
      </c>
      <c r="BD49" s="448">
        <v>7363</v>
      </c>
      <c r="BE49" s="448">
        <v>3580</v>
      </c>
      <c r="BF49" s="448">
        <v>13749</v>
      </c>
      <c r="BG49" s="448">
        <v>5454</v>
      </c>
      <c r="BH49" s="448">
        <v>20108</v>
      </c>
      <c r="BI49" s="448">
        <v>1579</v>
      </c>
      <c r="BJ49" s="448">
        <v>6491</v>
      </c>
      <c r="BK49" s="450">
        <v>47</v>
      </c>
      <c r="BL49" s="448">
        <v>358</v>
      </c>
      <c r="BM49" s="448">
        <v>1081</v>
      </c>
      <c r="BN49" s="448">
        <v>136</v>
      </c>
      <c r="BO49" s="448">
        <v>587</v>
      </c>
      <c r="BP49" s="448">
        <v>4183</v>
      </c>
      <c r="BQ49" s="448">
        <v>15134</v>
      </c>
      <c r="BR49" s="448">
        <v>1715</v>
      </c>
      <c r="BS49" s="448">
        <v>5847</v>
      </c>
      <c r="BT49" s="448">
        <v>6247</v>
      </c>
      <c r="BU49" s="448">
        <v>24043</v>
      </c>
      <c r="BV49" s="448">
        <v>74213</v>
      </c>
      <c r="BW49" s="448">
        <v>358710</v>
      </c>
      <c r="BX49" s="450">
        <v>47</v>
      </c>
      <c r="BY49" s="448">
        <v>22373</v>
      </c>
      <c r="BZ49" s="448">
        <v>84661</v>
      </c>
      <c r="CA49" s="448">
        <v>581</v>
      </c>
      <c r="CB49" s="448">
        <v>2070</v>
      </c>
      <c r="CC49" s="448">
        <v>1217</v>
      </c>
      <c r="CD49" s="448">
        <v>4569</v>
      </c>
      <c r="CE49" s="448">
        <v>4783</v>
      </c>
      <c r="CF49" s="448">
        <v>19185</v>
      </c>
      <c r="CG49" s="448">
        <v>1629</v>
      </c>
      <c r="CH49" s="448">
        <v>5198</v>
      </c>
      <c r="CI49" s="448">
        <v>723</v>
      </c>
      <c r="CJ49" s="448">
        <v>2660</v>
      </c>
      <c r="CK49" s="450">
        <v>47</v>
      </c>
      <c r="CL49" s="448">
        <v>6915</v>
      </c>
      <c r="CM49" s="448">
        <v>31999</v>
      </c>
      <c r="CN49" s="448">
        <v>7397</v>
      </c>
      <c r="CO49" s="448">
        <v>27622</v>
      </c>
      <c r="CP49" s="448">
        <v>1878</v>
      </c>
      <c r="CQ49" s="448">
        <v>6436</v>
      </c>
      <c r="CR49" s="448">
        <v>2191</v>
      </c>
      <c r="CS49" s="448">
        <v>8716</v>
      </c>
      <c r="CT49" s="448">
        <v>5276</v>
      </c>
      <c r="CU49" s="448">
        <v>17544</v>
      </c>
      <c r="CV49" s="448">
        <v>2784</v>
      </c>
      <c r="CW49" s="448">
        <v>9843</v>
      </c>
      <c r="CX49" s="450">
        <v>47</v>
      </c>
      <c r="CY49" s="448">
        <v>776</v>
      </c>
      <c r="CZ49" s="448">
        <v>3803</v>
      </c>
      <c r="DA49" s="448">
        <v>5857</v>
      </c>
      <c r="DB49" s="448">
        <v>19765</v>
      </c>
      <c r="DC49" s="448">
        <v>309</v>
      </c>
      <c r="DD49" s="448">
        <v>1372</v>
      </c>
      <c r="DE49" s="448">
        <v>1094</v>
      </c>
      <c r="DF49" s="448">
        <v>4099</v>
      </c>
      <c r="DG49" s="448">
        <v>835</v>
      </c>
      <c r="DH49" s="448">
        <v>3074</v>
      </c>
      <c r="DI49" s="448">
        <v>2497</v>
      </c>
      <c r="DJ49" s="448">
        <v>9406</v>
      </c>
      <c r="DK49" s="450">
        <v>47</v>
      </c>
      <c r="DL49" s="448">
        <v>1202</v>
      </c>
      <c r="DM49" s="448">
        <v>5265</v>
      </c>
      <c r="DN49" s="448">
        <v>4089</v>
      </c>
      <c r="DO49" s="448">
        <v>16401</v>
      </c>
      <c r="DP49" s="448">
        <v>4824</v>
      </c>
      <c r="DQ49" s="448">
        <v>18872</v>
      </c>
      <c r="DR49" s="448">
        <v>384</v>
      </c>
      <c r="DS49" s="448">
        <v>1591</v>
      </c>
      <c r="DT49" s="448">
        <v>793</v>
      </c>
      <c r="DU49" s="448">
        <v>2341</v>
      </c>
      <c r="DV49" s="448">
        <v>1841</v>
      </c>
      <c r="DW49" s="448">
        <v>7841</v>
      </c>
      <c r="DX49" s="450">
        <v>47</v>
      </c>
      <c r="DY49" s="448">
        <v>3933</v>
      </c>
      <c r="DZ49" s="448">
        <v>16221</v>
      </c>
      <c r="EA49" s="448">
        <v>1636</v>
      </c>
      <c r="EB49" s="448">
        <v>5850</v>
      </c>
      <c r="EC49" s="448">
        <v>3248</v>
      </c>
      <c r="ED49" s="448">
        <v>13472</v>
      </c>
      <c r="EE49" s="448">
        <v>155</v>
      </c>
      <c r="EF49" s="448">
        <v>614</v>
      </c>
      <c r="EG49" s="448">
        <v>2165</v>
      </c>
      <c r="EH49" s="448">
        <v>9053</v>
      </c>
      <c r="EI49" s="448">
        <v>1347</v>
      </c>
      <c r="EJ49" s="448">
        <v>4791</v>
      </c>
      <c r="EK49" s="450">
        <v>47</v>
      </c>
      <c r="EL49" s="448">
        <v>1374</v>
      </c>
      <c r="EM49" s="448">
        <v>6713</v>
      </c>
      <c r="EN49" s="448">
        <v>1113</v>
      </c>
      <c r="EO49" s="448">
        <v>3741</v>
      </c>
      <c r="EP49" s="448">
        <v>2304</v>
      </c>
      <c r="EQ49" s="448">
        <v>8378</v>
      </c>
      <c r="ER49" s="448">
        <v>1165</v>
      </c>
      <c r="ES49" s="448">
        <v>4405</v>
      </c>
      <c r="ET49" s="448">
        <v>218</v>
      </c>
      <c r="EU49" s="448">
        <v>763</v>
      </c>
      <c r="EV49" s="448">
        <v>700</v>
      </c>
      <c r="EW49" s="448">
        <v>2262</v>
      </c>
      <c r="EX49" s="450">
        <v>47</v>
      </c>
      <c r="EY49" s="448">
        <v>1080</v>
      </c>
      <c r="EZ49" s="448">
        <v>3951</v>
      </c>
      <c r="FA49" s="448">
        <v>677</v>
      </c>
      <c r="FB49" s="448">
        <v>3617</v>
      </c>
      <c r="FC49" s="448">
        <v>245</v>
      </c>
      <c r="FD49" s="448">
        <v>1313</v>
      </c>
      <c r="FE49" s="448">
        <v>816</v>
      </c>
      <c r="FF49" s="448">
        <v>2490</v>
      </c>
      <c r="FG49" s="448">
        <v>221</v>
      </c>
      <c r="FH49" s="448">
        <v>657</v>
      </c>
      <c r="FI49" s="448">
        <v>317</v>
      </c>
      <c r="FJ49" s="448">
        <v>1143</v>
      </c>
      <c r="FK49" s="450">
        <v>47</v>
      </c>
      <c r="FL49" s="448">
        <v>1144</v>
      </c>
      <c r="FM49" s="448">
        <v>4398</v>
      </c>
      <c r="FN49" s="448">
        <v>911</v>
      </c>
      <c r="FO49" s="448">
        <v>3260</v>
      </c>
      <c r="FP49" s="448">
        <v>239</v>
      </c>
      <c r="FQ49" s="448">
        <v>747</v>
      </c>
      <c r="FR49" s="448">
        <v>1395</v>
      </c>
      <c r="FS49" s="448">
        <v>5020</v>
      </c>
      <c r="FT49" s="448">
        <v>1341</v>
      </c>
      <c r="FU49" s="448">
        <v>5492</v>
      </c>
      <c r="FV49" s="172">
        <f t="shared" si="1"/>
        <v>300820</v>
      </c>
      <c r="FW49" s="172">
        <f t="shared" si="1"/>
        <v>1250670</v>
      </c>
      <c r="FX49" s="172"/>
      <c r="GA49" s="448"/>
      <c r="GB49" s="448"/>
    </row>
    <row r="50" spans="1:184">
      <c r="A50" s="173">
        <v>49</v>
      </c>
      <c r="B50" s="174" t="s">
        <v>357</v>
      </c>
      <c r="C50" s="448">
        <v>2828</v>
      </c>
      <c r="D50" s="448">
        <v>11553</v>
      </c>
      <c r="E50" s="448">
        <v>746</v>
      </c>
      <c r="F50" s="448">
        <v>3799</v>
      </c>
      <c r="G50" s="448">
        <v>1345</v>
      </c>
      <c r="H50" s="448">
        <v>5383</v>
      </c>
      <c r="I50" s="448">
        <v>272</v>
      </c>
      <c r="J50" s="448">
        <v>2266</v>
      </c>
      <c r="K50" s="450">
        <v>49</v>
      </c>
      <c r="L50" s="448">
        <v>457</v>
      </c>
      <c r="M50" s="448">
        <v>1875</v>
      </c>
      <c r="N50" s="448">
        <v>6299</v>
      </c>
      <c r="O50" s="448">
        <v>39815</v>
      </c>
      <c r="P50" s="448">
        <v>3762</v>
      </c>
      <c r="Q50" s="448">
        <v>12917</v>
      </c>
      <c r="R50" s="448">
        <v>474</v>
      </c>
      <c r="S50" s="448">
        <v>1841</v>
      </c>
      <c r="T50" s="448">
        <v>1725</v>
      </c>
      <c r="U50" s="448">
        <v>5123</v>
      </c>
      <c r="V50" s="448">
        <v>2212</v>
      </c>
      <c r="W50" s="448">
        <v>8937</v>
      </c>
      <c r="X50" s="450">
        <v>49</v>
      </c>
      <c r="Y50" s="448">
        <v>478</v>
      </c>
      <c r="Z50" s="448">
        <v>1131</v>
      </c>
      <c r="AA50" s="448">
        <v>169</v>
      </c>
      <c r="AB50" s="448">
        <v>1149</v>
      </c>
      <c r="AC50" s="448">
        <v>300</v>
      </c>
      <c r="AD50" s="448">
        <v>1112</v>
      </c>
      <c r="AE50" s="448">
        <v>682</v>
      </c>
      <c r="AF50" s="448">
        <v>2526</v>
      </c>
      <c r="AG50" s="448">
        <v>626</v>
      </c>
      <c r="AH50" s="448">
        <v>1826</v>
      </c>
      <c r="AI50" s="448">
        <v>4327</v>
      </c>
      <c r="AJ50" s="448">
        <v>19809</v>
      </c>
      <c r="AK50" s="450">
        <v>49</v>
      </c>
      <c r="AL50" s="448">
        <v>956</v>
      </c>
      <c r="AM50" s="448">
        <v>2994</v>
      </c>
      <c r="AN50" s="448">
        <v>234</v>
      </c>
      <c r="AO50" s="448">
        <v>651</v>
      </c>
      <c r="AP50" s="448">
        <v>629</v>
      </c>
      <c r="AQ50" s="448">
        <v>3525</v>
      </c>
      <c r="AR50" s="448">
        <v>2138</v>
      </c>
      <c r="AS50" s="448">
        <v>10655</v>
      </c>
      <c r="AT50" s="448">
        <v>1262</v>
      </c>
      <c r="AU50" s="448">
        <v>10655</v>
      </c>
      <c r="AV50" s="448">
        <v>563</v>
      </c>
      <c r="AW50" s="448">
        <v>2065</v>
      </c>
      <c r="AX50" s="450">
        <v>49</v>
      </c>
      <c r="AY50" s="448">
        <v>483</v>
      </c>
      <c r="AZ50" s="448">
        <v>2496</v>
      </c>
      <c r="BA50" s="448">
        <v>251</v>
      </c>
      <c r="BB50" s="448">
        <v>1043</v>
      </c>
      <c r="BC50" s="448">
        <v>950</v>
      </c>
      <c r="BD50" s="448">
        <v>4281</v>
      </c>
      <c r="BE50" s="448">
        <v>1566</v>
      </c>
      <c r="BF50" s="448">
        <v>5625</v>
      </c>
      <c r="BG50" s="448">
        <v>1930</v>
      </c>
      <c r="BH50" s="448">
        <v>10481</v>
      </c>
      <c r="BI50" s="448">
        <v>673</v>
      </c>
      <c r="BJ50" s="448">
        <v>1953</v>
      </c>
      <c r="BK50" s="450">
        <v>49</v>
      </c>
      <c r="BL50" s="448">
        <v>188</v>
      </c>
      <c r="BM50" s="448">
        <v>567</v>
      </c>
      <c r="BN50" s="448">
        <v>73</v>
      </c>
      <c r="BO50" s="448">
        <v>1691</v>
      </c>
      <c r="BP50" s="448">
        <v>2147</v>
      </c>
      <c r="BQ50" s="448">
        <v>14601</v>
      </c>
      <c r="BR50" s="448">
        <v>765</v>
      </c>
      <c r="BS50" s="448">
        <v>2525</v>
      </c>
      <c r="BT50" s="448">
        <v>2907</v>
      </c>
      <c r="BU50" s="448">
        <v>12798</v>
      </c>
      <c r="BV50" s="448">
        <v>26307</v>
      </c>
      <c r="BW50" s="448">
        <v>116751</v>
      </c>
      <c r="BX50" s="450">
        <v>49</v>
      </c>
      <c r="BY50" s="448">
        <v>8254</v>
      </c>
      <c r="BZ50" s="448">
        <v>36709</v>
      </c>
      <c r="CA50" s="448">
        <v>237</v>
      </c>
      <c r="CB50" s="448">
        <v>924</v>
      </c>
      <c r="CC50" s="448">
        <v>696</v>
      </c>
      <c r="CD50" s="448">
        <v>1855</v>
      </c>
      <c r="CE50" s="448">
        <v>1983</v>
      </c>
      <c r="CF50" s="448">
        <v>8213</v>
      </c>
      <c r="CG50" s="448">
        <v>698</v>
      </c>
      <c r="CH50" s="448">
        <v>2030</v>
      </c>
      <c r="CI50" s="448">
        <v>192</v>
      </c>
      <c r="CJ50" s="448">
        <v>762</v>
      </c>
      <c r="CK50" s="450">
        <v>49</v>
      </c>
      <c r="CL50" s="448">
        <v>4490</v>
      </c>
      <c r="CM50" s="448">
        <v>21658</v>
      </c>
      <c r="CN50" s="448">
        <v>3712</v>
      </c>
      <c r="CO50" s="448">
        <v>14291</v>
      </c>
      <c r="CP50" s="448">
        <v>1239</v>
      </c>
      <c r="CQ50" s="448">
        <v>3569</v>
      </c>
      <c r="CR50" s="448">
        <v>907</v>
      </c>
      <c r="CS50" s="448">
        <v>3357</v>
      </c>
      <c r="CT50" s="448">
        <v>2317</v>
      </c>
      <c r="CU50" s="448">
        <v>7816</v>
      </c>
      <c r="CV50" s="448">
        <v>1252</v>
      </c>
      <c r="CW50" s="448">
        <v>4622</v>
      </c>
      <c r="CX50" s="450">
        <v>49</v>
      </c>
      <c r="CY50" s="448">
        <v>702</v>
      </c>
      <c r="CZ50" s="448">
        <v>10776</v>
      </c>
      <c r="DA50" s="448">
        <v>1997</v>
      </c>
      <c r="DB50" s="448">
        <v>5702</v>
      </c>
      <c r="DC50" s="448">
        <v>203</v>
      </c>
      <c r="DD50" s="448">
        <v>1343</v>
      </c>
      <c r="DE50" s="448">
        <v>554</v>
      </c>
      <c r="DF50" s="448">
        <v>2034</v>
      </c>
      <c r="DG50" s="448">
        <v>684</v>
      </c>
      <c r="DH50" s="448">
        <v>2145</v>
      </c>
      <c r="DI50" s="448">
        <v>880</v>
      </c>
      <c r="DJ50" s="448">
        <v>2730</v>
      </c>
      <c r="DK50" s="450">
        <v>49</v>
      </c>
      <c r="DL50" s="448">
        <v>664</v>
      </c>
      <c r="DM50" s="448">
        <v>2213</v>
      </c>
      <c r="DN50" s="448">
        <v>1809</v>
      </c>
      <c r="DO50" s="448">
        <v>6320</v>
      </c>
      <c r="DP50" s="448">
        <v>1642</v>
      </c>
      <c r="DQ50" s="448">
        <v>7402</v>
      </c>
      <c r="DR50" s="448">
        <v>188</v>
      </c>
      <c r="DS50" s="448">
        <v>1667</v>
      </c>
      <c r="DT50" s="448">
        <v>380</v>
      </c>
      <c r="DU50" s="448">
        <v>865</v>
      </c>
      <c r="DV50" s="448">
        <v>823</v>
      </c>
      <c r="DW50" s="448">
        <v>3118</v>
      </c>
      <c r="DX50" s="450">
        <v>49</v>
      </c>
      <c r="DY50" s="448">
        <v>1416</v>
      </c>
      <c r="DZ50" s="448">
        <v>5780</v>
      </c>
      <c r="EA50" s="448">
        <v>797</v>
      </c>
      <c r="EB50" s="448">
        <v>2699</v>
      </c>
      <c r="EC50" s="448">
        <v>1037</v>
      </c>
      <c r="ED50" s="448">
        <v>4950</v>
      </c>
      <c r="EE50" s="448">
        <v>90</v>
      </c>
      <c r="EF50" s="448">
        <v>182</v>
      </c>
      <c r="EG50" s="448">
        <v>1235</v>
      </c>
      <c r="EH50" s="448">
        <v>10353</v>
      </c>
      <c r="EI50" s="448">
        <v>720</v>
      </c>
      <c r="EJ50" s="448">
        <v>2256</v>
      </c>
      <c r="EK50" s="450">
        <v>49</v>
      </c>
      <c r="EL50" s="448">
        <v>1132</v>
      </c>
      <c r="EM50" s="448">
        <v>6326</v>
      </c>
      <c r="EN50" s="448">
        <v>607</v>
      </c>
      <c r="EO50" s="448">
        <v>1523</v>
      </c>
      <c r="EP50" s="448">
        <v>1058</v>
      </c>
      <c r="EQ50" s="448">
        <v>3048</v>
      </c>
      <c r="ER50" s="448">
        <v>769</v>
      </c>
      <c r="ES50" s="448">
        <v>2287</v>
      </c>
      <c r="ET50" s="448">
        <v>78</v>
      </c>
      <c r="EU50" s="448">
        <v>195</v>
      </c>
      <c r="EV50" s="448">
        <v>395</v>
      </c>
      <c r="EW50" s="448">
        <v>1510</v>
      </c>
      <c r="EX50" s="450">
        <v>49</v>
      </c>
      <c r="EY50" s="448">
        <v>482</v>
      </c>
      <c r="EZ50" s="448">
        <v>1654</v>
      </c>
      <c r="FA50" s="448">
        <v>320</v>
      </c>
      <c r="FB50" s="448">
        <v>3196</v>
      </c>
      <c r="FC50" s="448">
        <v>557</v>
      </c>
      <c r="FD50" s="448">
        <v>8230</v>
      </c>
      <c r="FE50" s="448">
        <v>324</v>
      </c>
      <c r="FF50" s="448">
        <v>968</v>
      </c>
      <c r="FG50" s="448">
        <v>76</v>
      </c>
      <c r="FH50" s="448">
        <v>318</v>
      </c>
      <c r="FI50" s="448">
        <v>216</v>
      </c>
      <c r="FJ50" s="448">
        <v>2700</v>
      </c>
      <c r="FK50" s="450">
        <v>49</v>
      </c>
      <c r="FL50" s="448">
        <v>518</v>
      </c>
      <c r="FM50" s="448">
        <v>1212</v>
      </c>
      <c r="FN50" s="448">
        <v>473</v>
      </c>
      <c r="FO50" s="448">
        <v>1488</v>
      </c>
      <c r="FP50" s="448">
        <v>146</v>
      </c>
      <c r="FQ50" s="448">
        <v>811</v>
      </c>
      <c r="FR50" s="448">
        <v>544</v>
      </c>
      <c r="FS50" s="448">
        <v>2337</v>
      </c>
      <c r="FT50" s="448">
        <v>733</v>
      </c>
      <c r="FU50" s="448">
        <v>3354</v>
      </c>
      <c r="FV50" s="172">
        <f t="shared" si="1"/>
        <v>120950</v>
      </c>
      <c r="FW50" s="172">
        <f t="shared" si="1"/>
        <v>545917</v>
      </c>
      <c r="FX50" s="172"/>
      <c r="GA50" s="448"/>
      <c r="GB50" s="448"/>
    </row>
    <row r="51" spans="1:184">
      <c r="A51" s="173">
        <v>50</v>
      </c>
      <c r="B51" s="174" t="s">
        <v>358</v>
      </c>
      <c r="C51" s="448">
        <v>5</v>
      </c>
      <c r="D51" s="448">
        <v>26</v>
      </c>
      <c r="E51" s="448">
        <v>0</v>
      </c>
      <c r="F51" s="448">
        <v>0</v>
      </c>
      <c r="G51" s="448">
        <v>0</v>
      </c>
      <c r="H51" s="448">
        <v>0</v>
      </c>
      <c r="I51" s="448">
        <v>0</v>
      </c>
      <c r="J51" s="448">
        <v>0</v>
      </c>
      <c r="K51" s="450">
        <v>50</v>
      </c>
      <c r="L51" s="448">
        <v>0</v>
      </c>
      <c r="M51" s="448">
        <v>0</v>
      </c>
      <c r="N51" s="448">
        <v>8</v>
      </c>
      <c r="O51" s="448">
        <v>22</v>
      </c>
      <c r="P51" s="448">
        <v>195</v>
      </c>
      <c r="Q51" s="448">
        <v>473</v>
      </c>
      <c r="R51" s="448">
        <v>0</v>
      </c>
      <c r="S51" s="448">
        <v>0</v>
      </c>
      <c r="T51" s="448">
        <v>24</v>
      </c>
      <c r="U51" s="448">
        <v>46</v>
      </c>
      <c r="V51" s="448">
        <v>25</v>
      </c>
      <c r="W51" s="448">
        <v>92</v>
      </c>
      <c r="X51" s="450">
        <v>50</v>
      </c>
      <c r="Y51" s="448">
        <v>0</v>
      </c>
      <c r="Z51" s="448">
        <v>0</v>
      </c>
      <c r="AA51" s="448">
        <v>0</v>
      </c>
      <c r="AB51" s="448">
        <v>0</v>
      </c>
      <c r="AC51" s="448">
        <v>3</v>
      </c>
      <c r="AD51" s="448">
        <v>104</v>
      </c>
      <c r="AE51" s="448">
        <v>0</v>
      </c>
      <c r="AF51" s="448">
        <v>0</v>
      </c>
      <c r="AG51" s="448">
        <v>0</v>
      </c>
      <c r="AH51" s="448">
        <v>0</v>
      </c>
      <c r="AI51" s="448">
        <v>18</v>
      </c>
      <c r="AJ51" s="448">
        <v>110</v>
      </c>
      <c r="AK51" s="450">
        <v>50</v>
      </c>
      <c r="AL51" s="448">
        <v>18</v>
      </c>
      <c r="AM51" s="448">
        <v>447</v>
      </c>
      <c r="AN51" s="448">
        <v>0</v>
      </c>
      <c r="AO51" s="448">
        <v>0</v>
      </c>
      <c r="AP51" s="448">
        <v>0</v>
      </c>
      <c r="AQ51" s="448">
        <v>0</v>
      </c>
      <c r="AR51" s="448">
        <v>0</v>
      </c>
      <c r="AS51" s="448">
        <v>0</v>
      </c>
      <c r="AT51" s="448">
        <v>0</v>
      </c>
      <c r="AU51" s="448">
        <v>0</v>
      </c>
      <c r="AV51" s="448">
        <v>0</v>
      </c>
      <c r="AW51" s="448">
        <v>0</v>
      </c>
      <c r="AX51" s="450">
        <v>50</v>
      </c>
      <c r="AY51" s="448">
        <v>1</v>
      </c>
      <c r="AZ51" s="448">
        <v>2</v>
      </c>
      <c r="BA51" s="448">
        <v>0</v>
      </c>
      <c r="BB51" s="448">
        <v>0</v>
      </c>
      <c r="BC51" s="448">
        <v>0</v>
      </c>
      <c r="BD51" s="448">
        <v>0</v>
      </c>
      <c r="BE51" s="448">
        <v>1</v>
      </c>
      <c r="BF51" s="448">
        <v>5</v>
      </c>
      <c r="BG51" s="448">
        <v>1</v>
      </c>
      <c r="BH51" s="448">
        <v>9</v>
      </c>
      <c r="BI51" s="448">
        <v>3</v>
      </c>
      <c r="BJ51" s="448">
        <v>12</v>
      </c>
      <c r="BK51" s="450">
        <v>50</v>
      </c>
      <c r="BL51" s="448">
        <v>0</v>
      </c>
      <c r="BM51" s="448">
        <v>0</v>
      </c>
      <c r="BN51" s="448">
        <v>0</v>
      </c>
      <c r="BO51" s="448">
        <v>0</v>
      </c>
      <c r="BP51" s="448">
        <v>14</v>
      </c>
      <c r="BQ51" s="448">
        <v>37</v>
      </c>
      <c r="BR51" s="448">
        <v>0</v>
      </c>
      <c r="BS51" s="448">
        <v>0</v>
      </c>
      <c r="BT51" s="448">
        <v>43</v>
      </c>
      <c r="BU51" s="448">
        <v>197</v>
      </c>
      <c r="BV51" s="448">
        <v>1053</v>
      </c>
      <c r="BW51" s="448">
        <v>9462</v>
      </c>
      <c r="BX51" s="450">
        <v>50</v>
      </c>
      <c r="BY51" s="448">
        <v>151</v>
      </c>
      <c r="BZ51" s="448">
        <v>1465</v>
      </c>
      <c r="CA51" s="448">
        <v>0</v>
      </c>
      <c r="CB51" s="448">
        <v>0</v>
      </c>
      <c r="CC51" s="448">
        <v>1</v>
      </c>
      <c r="CD51" s="448">
        <v>2</v>
      </c>
      <c r="CE51" s="448">
        <v>0</v>
      </c>
      <c r="CF51" s="448">
        <v>0</v>
      </c>
      <c r="CG51" s="448">
        <v>0</v>
      </c>
      <c r="CH51" s="448">
        <v>0</v>
      </c>
      <c r="CI51" s="448">
        <v>0</v>
      </c>
      <c r="CJ51" s="448">
        <v>0</v>
      </c>
      <c r="CK51" s="450">
        <v>50</v>
      </c>
      <c r="CL51" s="448">
        <v>19</v>
      </c>
      <c r="CM51" s="448">
        <v>231</v>
      </c>
      <c r="CN51" s="448">
        <v>1</v>
      </c>
      <c r="CO51" s="448">
        <v>1</v>
      </c>
      <c r="CP51" s="448">
        <v>0</v>
      </c>
      <c r="CQ51" s="448">
        <v>0</v>
      </c>
      <c r="CR51" s="448">
        <v>3</v>
      </c>
      <c r="CS51" s="448">
        <v>5</v>
      </c>
      <c r="CT51" s="448">
        <v>0</v>
      </c>
      <c r="CU51" s="448">
        <v>0</v>
      </c>
      <c r="CV51" s="448">
        <v>0</v>
      </c>
      <c r="CW51" s="448">
        <v>0</v>
      </c>
      <c r="CX51" s="450">
        <v>50</v>
      </c>
      <c r="CY51" s="448">
        <v>0</v>
      </c>
      <c r="CZ51" s="448">
        <v>0</v>
      </c>
      <c r="DA51" s="448">
        <v>581</v>
      </c>
      <c r="DB51" s="448">
        <v>1477</v>
      </c>
      <c r="DC51" s="448">
        <v>0</v>
      </c>
      <c r="DD51" s="448">
        <v>0</v>
      </c>
      <c r="DE51" s="448">
        <v>0</v>
      </c>
      <c r="DF51" s="448">
        <v>0</v>
      </c>
      <c r="DG51" s="448">
        <v>0</v>
      </c>
      <c r="DH51" s="448">
        <v>0</v>
      </c>
      <c r="DI51" s="448">
        <v>5</v>
      </c>
      <c r="DJ51" s="448">
        <v>70</v>
      </c>
      <c r="DK51" s="450">
        <v>50</v>
      </c>
      <c r="DL51" s="448">
        <v>3</v>
      </c>
      <c r="DM51" s="448">
        <v>12</v>
      </c>
      <c r="DN51" s="448">
        <v>0</v>
      </c>
      <c r="DO51" s="448">
        <v>0</v>
      </c>
      <c r="DP51" s="448">
        <v>5</v>
      </c>
      <c r="DQ51" s="448">
        <v>12</v>
      </c>
      <c r="DR51" s="448">
        <v>0</v>
      </c>
      <c r="DS51" s="448">
        <v>0</v>
      </c>
      <c r="DT51" s="448">
        <v>0</v>
      </c>
      <c r="DU51" s="448">
        <v>0</v>
      </c>
      <c r="DV51" s="448">
        <v>0</v>
      </c>
      <c r="DW51" s="448">
        <v>0</v>
      </c>
      <c r="DX51" s="450">
        <v>50</v>
      </c>
      <c r="DY51" s="448">
        <v>2</v>
      </c>
      <c r="DZ51" s="448">
        <v>111</v>
      </c>
      <c r="EA51" s="448">
        <v>0</v>
      </c>
      <c r="EB51" s="448">
        <v>0</v>
      </c>
      <c r="EC51" s="448">
        <v>10</v>
      </c>
      <c r="ED51" s="448">
        <v>33</v>
      </c>
      <c r="EE51" s="448">
        <v>2</v>
      </c>
      <c r="EF51" s="448">
        <v>9</v>
      </c>
      <c r="EG51" s="448">
        <v>0</v>
      </c>
      <c r="EH51" s="448">
        <v>0</v>
      </c>
      <c r="EI51" s="448">
        <v>0</v>
      </c>
      <c r="EJ51" s="448">
        <v>0</v>
      </c>
      <c r="EK51" s="450">
        <v>50</v>
      </c>
      <c r="EL51" s="448">
        <v>2</v>
      </c>
      <c r="EM51" s="448">
        <v>5</v>
      </c>
      <c r="EN51" s="448">
        <v>0</v>
      </c>
      <c r="EO51" s="448">
        <v>0</v>
      </c>
      <c r="EP51" s="448">
        <v>3</v>
      </c>
      <c r="EQ51" s="448">
        <v>72</v>
      </c>
      <c r="ER51" s="448">
        <v>0</v>
      </c>
      <c r="ES51" s="448">
        <v>0</v>
      </c>
      <c r="ET51" s="448">
        <v>0</v>
      </c>
      <c r="EU51" s="448">
        <v>0</v>
      </c>
      <c r="EV51" s="448">
        <v>0</v>
      </c>
      <c r="EW51" s="448">
        <v>0</v>
      </c>
      <c r="EX51" s="450">
        <v>50</v>
      </c>
      <c r="EY51" s="448">
        <v>0</v>
      </c>
      <c r="EZ51" s="448">
        <v>0</v>
      </c>
      <c r="FA51" s="448">
        <v>0</v>
      </c>
      <c r="FB51" s="448">
        <v>0</v>
      </c>
      <c r="FC51" s="448">
        <v>0</v>
      </c>
      <c r="FD51" s="448">
        <v>0</v>
      </c>
      <c r="FE51" s="448">
        <v>2</v>
      </c>
      <c r="FF51" s="448">
        <v>2</v>
      </c>
      <c r="FG51" s="448">
        <v>0</v>
      </c>
      <c r="FH51" s="448">
        <v>0</v>
      </c>
      <c r="FI51" s="448">
        <v>0</v>
      </c>
      <c r="FJ51" s="448">
        <v>0</v>
      </c>
      <c r="FK51" s="450">
        <v>50</v>
      </c>
      <c r="FL51" s="448">
        <v>6</v>
      </c>
      <c r="FM51" s="448">
        <v>8</v>
      </c>
      <c r="FN51" s="448">
        <v>3</v>
      </c>
      <c r="FO51" s="448">
        <v>4</v>
      </c>
      <c r="FP51" s="448">
        <v>0</v>
      </c>
      <c r="FQ51" s="448">
        <v>0</v>
      </c>
      <c r="FR51" s="448">
        <v>0</v>
      </c>
      <c r="FS51" s="448">
        <v>0</v>
      </c>
      <c r="FT51" s="448">
        <v>1</v>
      </c>
      <c r="FU51" s="448">
        <v>2</v>
      </c>
      <c r="FV51" s="172">
        <f t="shared" si="1"/>
        <v>2212</v>
      </c>
      <c r="FW51" s="172">
        <f t="shared" si="1"/>
        <v>14565</v>
      </c>
      <c r="FX51" s="172"/>
      <c r="GA51" s="448"/>
      <c r="GB51" s="448"/>
    </row>
    <row r="52" spans="1:184">
      <c r="A52" s="173">
        <v>51</v>
      </c>
      <c r="B52" s="174" t="s">
        <v>359</v>
      </c>
      <c r="C52" s="448">
        <v>6</v>
      </c>
      <c r="D52" s="448">
        <v>311</v>
      </c>
      <c r="E52" s="448">
        <v>0</v>
      </c>
      <c r="F52" s="448">
        <v>0</v>
      </c>
      <c r="G52" s="448">
        <v>0</v>
      </c>
      <c r="H52" s="448">
        <v>0</v>
      </c>
      <c r="I52" s="448">
        <v>0</v>
      </c>
      <c r="J52" s="448">
        <v>0</v>
      </c>
      <c r="K52" s="450">
        <v>51</v>
      </c>
      <c r="L52" s="448">
        <v>0</v>
      </c>
      <c r="M52" s="448">
        <v>0</v>
      </c>
      <c r="N52" s="448">
        <v>42</v>
      </c>
      <c r="O52" s="448">
        <v>765</v>
      </c>
      <c r="P52" s="448">
        <v>11</v>
      </c>
      <c r="Q52" s="448">
        <v>1311</v>
      </c>
      <c r="R52" s="448">
        <v>0</v>
      </c>
      <c r="S52" s="448">
        <v>0</v>
      </c>
      <c r="T52" s="448">
        <v>0</v>
      </c>
      <c r="U52" s="448">
        <v>0</v>
      </c>
      <c r="V52" s="448">
        <v>2</v>
      </c>
      <c r="W52" s="448">
        <v>3</v>
      </c>
      <c r="X52" s="450">
        <v>51</v>
      </c>
      <c r="Y52" s="448">
        <v>0</v>
      </c>
      <c r="Z52" s="448">
        <v>0</v>
      </c>
      <c r="AA52" s="448">
        <v>0</v>
      </c>
      <c r="AB52" s="448">
        <v>0</v>
      </c>
      <c r="AC52" s="448">
        <v>0</v>
      </c>
      <c r="AD52" s="448">
        <v>0</v>
      </c>
      <c r="AE52" s="448">
        <v>0</v>
      </c>
      <c r="AF52" s="448">
        <v>0</v>
      </c>
      <c r="AG52" s="448">
        <v>0</v>
      </c>
      <c r="AH52" s="448">
        <v>0</v>
      </c>
      <c r="AI52" s="448">
        <v>5</v>
      </c>
      <c r="AJ52" s="448">
        <v>16</v>
      </c>
      <c r="AK52" s="450">
        <v>51</v>
      </c>
      <c r="AL52" s="448">
        <v>0</v>
      </c>
      <c r="AM52" s="448">
        <v>0</v>
      </c>
      <c r="AN52" s="448">
        <v>0</v>
      </c>
      <c r="AO52" s="448">
        <v>0</v>
      </c>
      <c r="AP52" s="448">
        <v>0</v>
      </c>
      <c r="AQ52" s="448">
        <v>0</v>
      </c>
      <c r="AR52" s="448">
        <v>1</v>
      </c>
      <c r="AS52" s="448">
        <v>3</v>
      </c>
      <c r="AT52" s="448">
        <v>2</v>
      </c>
      <c r="AU52" s="448">
        <v>3</v>
      </c>
      <c r="AV52" s="448">
        <v>0</v>
      </c>
      <c r="AW52" s="448">
        <v>0</v>
      </c>
      <c r="AX52" s="450">
        <v>51</v>
      </c>
      <c r="AY52" s="448">
        <v>0</v>
      </c>
      <c r="AZ52" s="448">
        <v>0</v>
      </c>
      <c r="BA52" s="448">
        <v>1</v>
      </c>
      <c r="BB52" s="448">
        <v>4</v>
      </c>
      <c r="BC52" s="448">
        <v>1</v>
      </c>
      <c r="BD52" s="448">
        <v>4</v>
      </c>
      <c r="BE52" s="448">
        <v>1</v>
      </c>
      <c r="BF52" s="448">
        <v>12</v>
      </c>
      <c r="BG52" s="448">
        <v>2</v>
      </c>
      <c r="BH52" s="448">
        <v>46</v>
      </c>
      <c r="BI52" s="448">
        <v>0</v>
      </c>
      <c r="BJ52" s="448">
        <v>0</v>
      </c>
      <c r="BK52" s="450">
        <v>51</v>
      </c>
      <c r="BL52" s="448">
        <v>0</v>
      </c>
      <c r="BM52" s="448">
        <v>0</v>
      </c>
      <c r="BN52" s="448">
        <v>0</v>
      </c>
      <c r="BO52" s="448">
        <v>0</v>
      </c>
      <c r="BP52" s="448">
        <v>0</v>
      </c>
      <c r="BQ52" s="448">
        <v>0</v>
      </c>
      <c r="BR52" s="448">
        <v>2</v>
      </c>
      <c r="BS52" s="448">
        <v>33</v>
      </c>
      <c r="BT52" s="448">
        <v>1</v>
      </c>
      <c r="BU52" s="448">
        <v>7</v>
      </c>
      <c r="BV52" s="448">
        <v>136</v>
      </c>
      <c r="BW52" s="448">
        <v>21113</v>
      </c>
      <c r="BX52" s="450">
        <v>51</v>
      </c>
      <c r="BY52" s="448">
        <v>24</v>
      </c>
      <c r="BZ52" s="448">
        <v>682</v>
      </c>
      <c r="CA52" s="448">
        <v>1</v>
      </c>
      <c r="CB52" s="448">
        <v>1</v>
      </c>
      <c r="CC52" s="448">
        <v>0</v>
      </c>
      <c r="CD52" s="448">
        <v>0</v>
      </c>
      <c r="CE52" s="448">
        <v>4</v>
      </c>
      <c r="CF52" s="448">
        <v>563</v>
      </c>
      <c r="CG52" s="448">
        <v>0</v>
      </c>
      <c r="CH52" s="448">
        <v>0</v>
      </c>
      <c r="CI52" s="448">
        <v>0</v>
      </c>
      <c r="CJ52" s="448">
        <v>0</v>
      </c>
      <c r="CK52" s="450">
        <v>51</v>
      </c>
      <c r="CL52" s="448">
        <v>3</v>
      </c>
      <c r="CM52" s="448">
        <v>6</v>
      </c>
      <c r="CN52" s="448">
        <v>0</v>
      </c>
      <c r="CO52" s="448">
        <v>0</v>
      </c>
      <c r="CP52" s="448">
        <v>0</v>
      </c>
      <c r="CQ52" s="448">
        <v>0</v>
      </c>
      <c r="CR52" s="448">
        <v>0</v>
      </c>
      <c r="CS52" s="448">
        <v>0</v>
      </c>
      <c r="CT52" s="448">
        <v>0</v>
      </c>
      <c r="CU52" s="448">
        <v>0</v>
      </c>
      <c r="CV52" s="448">
        <v>2</v>
      </c>
      <c r="CW52" s="448">
        <v>26</v>
      </c>
      <c r="CX52" s="450">
        <v>51</v>
      </c>
      <c r="CY52" s="448">
        <v>2</v>
      </c>
      <c r="CZ52" s="448">
        <v>42</v>
      </c>
      <c r="DA52" s="448">
        <v>6</v>
      </c>
      <c r="DB52" s="448">
        <v>248</v>
      </c>
      <c r="DC52" s="448">
        <v>1</v>
      </c>
      <c r="DD52" s="448">
        <v>2</v>
      </c>
      <c r="DE52" s="448">
        <v>25</v>
      </c>
      <c r="DF52" s="448">
        <v>507</v>
      </c>
      <c r="DG52" s="448">
        <v>0</v>
      </c>
      <c r="DH52" s="448">
        <v>0</v>
      </c>
      <c r="DI52" s="448">
        <v>0</v>
      </c>
      <c r="DJ52" s="448">
        <v>0</v>
      </c>
      <c r="DK52" s="450">
        <v>51</v>
      </c>
      <c r="DL52" s="448">
        <v>0</v>
      </c>
      <c r="DM52" s="448">
        <v>0</v>
      </c>
      <c r="DN52" s="448">
        <v>0</v>
      </c>
      <c r="DO52" s="448">
        <v>0</v>
      </c>
      <c r="DP52" s="448">
        <v>1</v>
      </c>
      <c r="DQ52" s="448">
        <v>116</v>
      </c>
      <c r="DR52" s="448">
        <v>1</v>
      </c>
      <c r="DS52" s="448">
        <v>1</v>
      </c>
      <c r="DT52" s="448">
        <v>0</v>
      </c>
      <c r="DU52" s="448">
        <v>0</v>
      </c>
      <c r="DV52" s="448">
        <v>0</v>
      </c>
      <c r="DW52" s="448">
        <v>0</v>
      </c>
      <c r="DX52" s="450">
        <v>51</v>
      </c>
      <c r="DY52" s="448">
        <v>1</v>
      </c>
      <c r="DZ52" s="448">
        <v>32</v>
      </c>
      <c r="EA52" s="448">
        <v>0</v>
      </c>
      <c r="EB52" s="448">
        <v>0</v>
      </c>
      <c r="EC52" s="448">
        <v>0</v>
      </c>
      <c r="ED52" s="448">
        <v>0</v>
      </c>
      <c r="EE52" s="448">
        <v>0</v>
      </c>
      <c r="EF52" s="448">
        <v>0</v>
      </c>
      <c r="EG52" s="448">
        <v>0</v>
      </c>
      <c r="EH52" s="448">
        <v>0</v>
      </c>
      <c r="EI52" s="448">
        <v>0</v>
      </c>
      <c r="EJ52" s="448">
        <v>0</v>
      </c>
      <c r="EK52" s="450">
        <v>51</v>
      </c>
      <c r="EL52" s="448">
        <v>1</v>
      </c>
      <c r="EM52" s="448">
        <v>75</v>
      </c>
      <c r="EN52" s="448">
        <v>0</v>
      </c>
      <c r="EO52" s="448">
        <v>0</v>
      </c>
      <c r="EP52" s="448">
        <v>1</v>
      </c>
      <c r="EQ52" s="448">
        <v>3</v>
      </c>
      <c r="ER52" s="448">
        <v>1</v>
      </c>
      <c r="ES52" s="448">
        <v>4</v>
      </c>
      <c r="ET52" s="448">
        <v>0</v>
      </c>
      <c r="EU52" s="448">
        <v>0</v>
      </c>
      <c r="EV52" s="448">
        <v>0</v>
      </c>
      <c r="EW52" s="448">
        <v>0</v>
      </c>
      <c r="EX52" s="450">
        <v>51</v>
      </c>
      <c r="EY52" s="448">
        <v>0</v>
      </c>
      <c r="EZ52" s="448">
        <v>0</v>
      </c>
      <c r="FA52" s="448">
        <v>0</v>
      </c>
      <c r="FB52" s="448">
        <v>0</v>
      </c>
      <c r="FC52" s="448">
        <v>1</v>
      </c>
      <c r="FD52" s="448">
        <v>4</v>
      </c>
      <c r="FE52" s="448">
        <v>0</v>
      </c>
      <c r="FF52" s="448">
        <v>0</v>
      </c>
      <c r="FG52" s="448">
        <v>0</v>
      </c>
      <c r="FH52" s="448">
        <v>0</v>
      </c>
      <c r="FI52" s="448">
        <v>0</v>
      </c>
      <c r="FJ52" s="448">
        <v>0</v>
      </c>
      <c r="FK52" s="450">
        <v>51</v>
      </c>
      <c r="FL52" s="448">
        <v>0</v>
      </c>
      <c r="FM52" s="448">
        <v>0</v>
      </c>
      <c r="FN52" s="448">
        <v>0</v>
      </c>
      <c r="FO52" s="448">
        <v>0</v>
      </c>
      <c r="FP52" s="448">
        <v>0</v>
      </c>
      <c r="FQ52" s="448">
        <v>0</v>
      </c>
      <c r="FR52" s="448">
        <v>0</v>
      </c>
      <c r="FS52" s="448">
        <v>0</v>
      </c>
      <c r="FT52" s="448">
        <v>0</v>
      </c>
      <c r="FU52" s="448">
        <v>0</v>
      </c>
      <c r="FV52" s="172">
        <f t="shared" si="1"/>
        <v>288</v>
      </c>
      <c r="FW52" s="172">
        <f t="shared" si="1"/>
        <v>25943</v>
      </c>
      <c r="FX52" s="172"/>
      <c r="GA52" s="448"/>
      <c r="GB52" s="448"/>
    </row>
    <row r="53" spans="1:184">
      <c r="A53" s="173">
        <v>52</v>
      </c>
      <c r="B53" s="174" t="s">
        <v>360</v>
      </c>
      <c r="C53" s="448">
        <v>455</v>
      </c>
      <c r="D53" s="448">
        <v>5440</v>
      </c>
      <c r="E53" s="448">
        <v>48</v>
      </c>
      <c r="F53" s="448">
        <v>358</v>
      </c>
      <c r="G53" s="448">
        <v>116</v>
      </c>
      <c r="H53" s="448">
        <v>1184</v>
      </c>
      <c r="I53" s="448">
        <v>31</v>
      </c>
      <c r="J53" s="448">
        <v>190</v>
      </c>
      <c r="K53" s="450">
        <v>52</v>
      </c>
      <c r="L53" s="448">
        <v>67</v>
      </c>
      <c r="M53" s="448">
        <v>475</v>
      </c>
      <c r="N53" s="448">
        <v>995</v>
      </c>
      <c r="O53" s="448">
        <v>13548</v>
      </c>
      <c r="P53" s="448">
        <v>632</v>
      </c>
      <c r="Q53" s="448">
        <v>7228</v>
      </c>
      <c r="R53" s="448">
        <v>47</v>
      </c>
      <c r="S53" s="448">
        <v>238</v>
      </c>
      <c r="T53" s="448">
        <v>166</v>
      </c>
      <c r="U53" s="448">
        <v>934</v>
      </c>
      <c r="V53" s="448">
        <v>300</v>
      </c>
      <c r="W53" s="448">
        <v>2374</v>
      </c>
      <c r="X53" s="450">
        <v>52</v>
      </c>
      <c r="Y53" s="448">
        <v>39</v>
      </c>
      <c r="Z53" s="448">
        <v>257</v>
      </c>
      <c r="AA53" s="448">
        <v>37</v>
      </c>
      <c r="AB53" s="448">
        <v>221</v>
      </c>
      <c r="AC53" s="448">
        <v>15</v>
      </c>
      <c r="AD53" s="448">
        <v>79</v>
      </c>
      <c r="AE53" s="448">
        <v>36</v>
      </c>
      <c r="AF53" s="448">
        <v>134</v>
      </c>
      <c r="AG53" s="448">
        <v>60</v>
      </c>
      <c r="AH53" s="448">
        <v>280</v>
      </c>
      <c r="AI53" s="448">
        <v>734</v>
      </c>
      <c r="AJ53" s="448">
        <v>8832</v>
      </c>
      <c r="AK53" s="450">
        <v>52</v>
      </c>
      <c r="AL53" s="448">
        <v>148</v>
      </c>
      <c r="AM53" s="448">
        <v>1190</v>
      </c>
      <c r="AN53" s="448">
        <v>17</v>
      </c>
      <c r="AO53" s="448">
        <v>64</v>
      </c>
      <c r="AP53" s="448">
        <v>67</v>
      </c>
      <c r="AQ53" s="448">
        <v>489</v>
      </c>
      <c r="AR53" s="448">
        <v>296</v>
      </c>
      <c r="AS53" s="448">
        <v>1497</v>
      </c>
      <c r="AT53" s="448">
        <v>99</v>
      </c>
      <c r="AU53" s="448">
        <v>1045</v>
      </c>
      <c r="AV53" s="448">
        <v>73</v>
      </c>
      <c r="AW53" s="448">
        <v>482</v>
      </c>
      <c r="AX53" s="450">
        <v>52</v>
      </c>
      <c r="AY53" s="448">
        <v>69</v>
      </c>
      <c r="AZ53" s="448">
        <v>473</v>
      </c>
      <c r="BA53" s="448">
        <v>41</v>
      </c>
      <c r="BB53" s="448">
        <v>342</v>
      </c>
      <c r="BC53" s="448">
        <v>102</v>
      </c>
      <c r="BD53" s="448">
        <v>1293</v>
      </c>
      <c r="BE53" s="448">
        <v>175</v>
      </c>
      <c r="BF53" s="448">
        <v>2053</v>
      </c>
      <c r="BG53" s="448">
        <v>308</v>
      </c>
      <c r="BH53" s="448">
        <v>2175</v>
      </c>
      <c r="BI53" s="448">
        <v>50</v>
      </c>
      <c r="BJ53" s="448">
        <v>209</v>
      </c>
      <c r="BK53" s="450">
        <v>52</v>
      </c>
      <c r="BL53" s="448">
        <v>17</v>
      </c>
      <c r="BM53" s="448">
        <v>32</v>
      </c>
      <c r="BN53" s="448">
        <v>15</v>
      </c>
      <c r="BO53" s="448">
        <v>64</v>
      </c>
      <c r="BP53" s="448">
        <v>319</v>
      </c>
      <c r="BQ53" s="448">
        <v>4102</v>
      </c>
      <c r="BR53" s="448">
        <v>141</v>
      </c>
      <c r="BS53" s="448">
        <v>725</v>
      </c>
      <c r="BT53" s="448">
        <v>853</v>
      </c>
      <c r="BU53" s="448">
        <v>7995</v>
      </c>
      <c r="BV53" s="448">
        <v>5620</v>
      </c>
      <c r="BW53" s="448">
        <v>95803</v>
      </c>
      <c r="BX53" s="450">
        <v>52</v>
      </c>
      <c r="BY53" s="448">
        <v>1450</v>
      </c>
      <c r="BZ53" s="448">
        <v>20005</v>
      </c>
      <c r="CA53" s="448">
        <v>30</v>
      </c>
      <c r="CB53" s="448">
        <v>168</v>
      </c>
      <c r="CC53" s="448">
        <v>63</v>
      </c>
      <c r="CD53" s="448">
        <v>521</v>
      </c>
      <c r="CE53" s="448">
        <v>205</v>
      </c>
      <c r="CF53" s="448">
        <v>2044</v>
      </c>
      <c r="CG53" s="448">
        <v>70</v>
      </c>
      <c r="CH53" s="448">
        <v>1092</v>
      </c>
      <c r="CI53" s="448">
        <v>24</v>
      </c>
      <c r="CJ53" s="448">
        <v>232</v>
      </c>
      <c r="CK53" s="450">
        <v>52</v>
      </c>
      <c r="CL53" s="448">
        <v>811</v>
      </c>
      <c r="CM53" s="448">
        <v>20501</v>
      </c>
      <c r="CN53" s="448">
        <v>437</v>
      </c>
      <c r="CO53" s="448">
        <v>4317</v>
      </c>
      <c r="CP53" s="448">
        <v>91</v>
      </c>
      <c r="CQ53" s="448">
        <v>1121</v>
      </c>
      <c r="CR53" s="448">
        <v>98</v>
      </c>
      <c r="CS53" s="448">
        <v>633</v>
      </c>
      <c r="CT53" s="448">
        <v>236</v>
      </c>
      <c r="CU53" s="448">
        <v>1683</v>
      </c>
      <c r="CV53" s="448">
        <v>82</v>
      </c>
      <c r="CW53" s="448">
        <v>893</v>
      </c>
      <c r="CX53" s="450">
        <v>52</v>
      </c>
      <c r="CY53" s="448">
        <v>30</v>
      </c>
      <c r="CZ53" s="448">
        <v>273</v>
      </c>
      <c r="DA53" s="448">
        <v>372</v>
      </c>
      <c r="DB53" s="448">
        <v>3043</v>
      </c>
      <c r="DC53" s="448">
        <v>12</v>
      </c>
      <c r="DD53" s="448">
        <v>106</v>
      </c>
      <c r="DE53" s="448">
        <v>63</v>
      </c>
      <c r="DF53" s="448">
        <v>809</v>
      </c>
      <c r="DG53" s="448">
        <v>66</v>
      </c>
      <c r="DH53" s="448">
        <v>402</v>
      </c>
      <c r="DI53" s="448">
        <v>93</v>
      </c>
      <c r="DJ53" s="448">
        <v>510</v>
      </c>
      <c r="DK53" s="450">
        <v>52</v>
      </c>
      <c r="DL53" s="448">
        <v>79</v>
      </c>
      <c r="DM53" s="448">
        <v>484</v>
      </c>
      <c r="DN53" s="448">
        <v>157</v>
      </c>
      <c r="DO53" s="448">
        <v>1378</v>
      </c>
      <c r="DP53" s="448">
        <v>305</v>
      </c>
      <c r="DQ53" s="448">
        <v>2914</v>
      </c>
      <c r="DR53" s="448">
        <v>29</v>
      </c>
      <c r="DS53" s="448">
        <v>205</v>
      </c>
      <c r="DT53" s="448">
        <v>36</v>
      </c>
      <c r="DU53" s="448">
        <v>164</v>
      </c>
      <c r="DV53" s="448">
        <v>76</v>
      </c>
      <c r="DW53" s="448">
        <v>780</v>
      </c>
      <c r="DX53" s="450">
        <v>52</v>
      </c>
      <c r="DY53" s="448">
        <v>238</v>
      </c>
      <c r="DZ53" s="448">
        <v>3528</v>
      </c>
      <c r="EA53" s="448">
        <v>78</v>
      </c>
      <c r="EB53" s="448">
        <v>862</v>
      </c>
      <c r="EC53" s="448">
        <v>158</v>
      </c>
      <c r="ED53" s="448">
        <v>1570</v>
      </c>
      <c r="EE53" s="448">
        <v>8</v>
      </c>
      <c r="EF53" s="448">
        <v>18</v>
      </c>
      <c r="EG53" s="448">
        <v>118</v>
      </c>
      <c r="EH53" s="448">
        <v>716</v>
      </c>
      <c r="EI53" s="448">
        <v>67</v>
      </c>
      <c r="EJ53" s="448">
        <v>788</v>
      </c>
      <c r="EK53" s="450">
        <v>52</v>
      </c>
      <c r="EL53" s="448">
        <v>70</v>
      </c>
      <c r="EM53" s="448">
        <v>898</v>
      </c>
      <c r="EN53" s="448">
        <v>65</v>
      </c>
      <c r="EO53" s="448">
        <v>476</v>
      </c>
      <c r="EP53" s="448">
        <v>145</v>
      </c>
      <c r="EQ53" s="448">
        <v>1109</v>
      </c>
      <c r="ER53" s="448">
        <v>57</v>
      </c>
      <c r="ES53" s="448">
        <v>436</v>
      </c>
      <c r="ET53" s="448">
        <v>10</v>
      </c>
      <c r="EU53" s="448">
        <v>33</v>
      </c>
      <c r="EV53" s="448">
        <v>61</v>
      </c>
      <c r="EW53" s="448">
        <v>277</v>
      </c>
      <c r="EX53" s="450">
        <v>52</v>
      </c>
      <c r="EY53" s="448">
        <v>45</v>
      </c>
      <c r="EZ53" s="448">
        <v>299</v>
      </c>
      <c r="FA53" s="448">
        <v>26</v>
      </c>
      <c r="FB53" s="448">
        <v>207</v>
      </c>
      <c r="FC53" s="448">
        <v>19</v>
      </c>
      <c r="FD53" s="448">
        <v>170</v>
      </c>
      <c r="FE53" s="448">
        <v>43</v>
      </c>
      <c r="FF53" s="448">
        <v>193</v>
      </c>
      <c r="FG53" s="448">
        <v>5</v>
      </c>
      <c r="FH53" s="448">
        <v>16</v>
      </c>
      <c r="FI53" s="448">
        <v>15</v>
      </c>
      <c r="FJ53" s="448">
        <v>94</v>
      </c>
      <c r="FK53" s="450">
        <v>52</v>
      </c>
      <c r="FL53" s="448">
        <v>50</v>
      </c>
      <c r="FM53" s="448">
        <v>413</v>
      </c>
      <c r="FN53" s="448">
        <v>37</v>
      </c>
      <c r="FO53" s="448">
        <v>187</v>
      </c>
      <c r="FP53" s="448">
        <v>13</v>
      </c>
      <c r="FQ53" s="448">
        <v>43</v>
      </c>
      <c r="FR53" s="448">
        <v>52</v>
      </c>
      <c r="FS53" s="448">
        <v>390</v>
      </c>
      <c r="FT53" s="448">
        <v>44</v>
      </c>
      <c r="FU53" s="448">
        <v>457</v>
      </c>
      <c r="FV53" s="172">
        <f t="shared" si="1"/>
        <v>18527</v>
      </c>
      <c r="FW53" s="172">
        <f t="shared" si="1"/>
        <v>239263</v>
      </c>
      <c r="FX53" s="172"/>
      <c r="GA53" s="448"/>
      <c r="GB53" s="448"/>
    </row>
    <row r="54" spans="1:184">
      <c r="A54" s="173">
        <v>53</v>
      </c>
      <c r="B54" s="174" t="s">
        <v>361</v>
      </c>
      <c r="C54" s="448">
        <v>48</v>
      </c>
      <c r="D54" s="448">
        <v>568</v>
      </c>
      <c r="E54" s="448">
        <v>15</v>
      </c>
      <c r="F54" s="448">
        <v>66</v>
      </c>
      <c r="G54" s="448">
        <v>20</v>
      </c>
      <c r="H54" s="448">
        <v>197</v>
      </c>
      <c r="I54" s="448">
        <v>6</v>
      </c>
      <c r="J54" s="448">
        <v>36</v>
      </c>
      <c r="K54" s="450">
        <v>53</v>
      </c>
      <c r="L54" s="448">
        <v>10</v>
      </c>
      <c r="M54" s="448">
        <v>44</v>
      </c>
      <c r="N54" s="448">
        <v>152</v>
      </c>
      <c r="O54" s="448">
        <v>3358</v>
      </c>
      <c r="P54" s="448">
        <v>82</v>
      </c>
      <c r="Q54" s="448">
        <v>966</v>
      </c>
      <c r="R54" s="448">
        <v>6</v>
      </c>
      <c r="S54" s="448">
        <v>47</v>
      </c>
      <c r="T54" s="448">
        <v>35</v>
      </c>
      <c r="U54" s="448">
        <v>495</v>
      </c>
      <c r="V54" s="448">
        <v>32</v>
      </c>
      <c r="W54" s="448">
        <v>308</v>
      </c>
      <c r="X54" s="450">
        <v>53</v>
      </c>
      <c r="Y54" s="448">
        <v>8</v>
      </c>
      <c r="Z54" s="448">
        <v>41</v>
      </c>
      <c r="AA54" s="448">
        <v>5</v>
      </c>
      <c r="AB54" s="448">
        <v>10</v>
      </c>
      <c r="AC54" s="448">
        <v>4</v>
      </c>
      <c r="AD54" s="448">
        <v>14</v>
      </c>
      <c r="AE54" s="448">
        <v>8</v>
      </c>
      <c r="AF54" s="448">
        <v>47</v>
      </c>
      <c r="AG54" s="448">
        <v>6</v>
      </c>
      <c r="AH54" s="448">
        <v>29</v>
      </c>
      <c r="AI54" s="448">
        <v>91</v>
      </c>
      <c r="AJ54" s="448">
        <v>1372</v>
      </c>
      <c r="AK54" s="450">
        <v>53</v>
      </c>
      <c r="AL54" s="448">
        <v>15</v>
      </c>
      <c r="AM54" s="448">
        <v>80</v>
      </c>
      <c r="AN54" s="448">
        <v>4</v>
      </c>
      <c r="AO54" s="448">
        <v>20</v>
      </c>
      <c r="AP54" s="448">
        <v>10</v>
      </c>
      <c r="AQ54" s="448">
        <v>55</v>
      </c>
      <c r="AR54" s="448">
        <v>39</v>
      </c>
      <c r="AS54" s="448">
        <v>229</v>
      </c>
      <c r="AT54" s="448">
        <v>31</v>
      </c>
      <c r="AU54" s="448">
        <v>362</v>
      </c>
      <c r="AV54" s="448">
        <v>18</v>
      </c>
      <c r="AW54" s="448">
        <v>267</v>
      </c>
      <c r="AX54" s="450">
        <v>53</v>
      </c>
      <c r="AY54" s="448">
        <v>10</v>
      </c>
      <c r="AZ54" s="448">
        <v>65</v>
      </c>
      <c r="BA54" s="448">
        <v>4</v>
      </c>
      <c r="BB54" s="448">
        <v>33</v>
      </c>
      <c r="BC54" s="175">
        <v>14</v>
      </c>
      <c r="BD54" s="175">
        <v>219</v>
      </c>
      <c r="BE54" s="175">
        <v>25</v>
      </c>
      <c r="BF54" s="175">
        <v>458</v>
      </c>
      <c r="BG54" s="175">
        <v>60</v>
      </c>
      <c r="BH54" s="175">
        <v>684</v>
      </c>
      <c r="BI54" s="175">
        <v>12</v>
      </c>
      <c r="BJ54" s="175">
        <v>104</v>
      </c>
      <c r="BK54" s="450">
        <v>53</v>
      </c>
      <c r="BL54" s="176">
        <v>3</v>
      </c>
      <c r="BM54" s="176">
        <v>17</v>
      </c>
      <c r="BN54" s="448">
        <v>10</v>
      </c>
      <c r="BO54" s="448">
        <v>41</v>
      </c>
      <c r="BP54" s="448">
        <v>28</v>
      </c>
      <c r="BQ54" s="448">
        <v>238</v>
      </c>
      <c r="BR54" s="448">
        <v>11</v>
      </c>
      <c r="BS54" s="448">
        <v>63</v>
      </c>
      <c r="BT54" s="448">
        <v>60</v>
      </c>
      <c r="BU54" s="448">
        <v>693</v>
      </c>
      <c r="BV54" s="448">
        <v>870</v>
      </c>
      <c r="BW54" s="448">
        <v>14052</v>
      </c>
      <c r="BX54" s="450">
        <v>53</v>
      </c>
      <c r="BY54" s="448">
        <v>146</v>
      </c>
      <c r="BZ54" s="448">
        <v>2239</v>
      </c>
      <c r="CA54" s="448">
        <v>5</v>
      </c>
      <c r="CB54" s="448">
        <v>39</v>
      </c>
      <c r="CC54" s="448">
        <v>14</v>
      </c>
      <c r="CD54" s="448">
        <v>97</v>
      </c>
      <c r="CE54" s="448">
        <v>37</v>
      </c>
      <c r="CF54" s="448">
        <v>419</v>
      </c>
      <c r="CG54" s="448">
        <v>11</v>
      </c>
      <c r="CH54" s="448">
        <v>127</v>
      </c>
      <c r="CI54" s="448">
        <v>5</v>
      </c>
      <c r="CJ54" s="448">
        <v>39</v>
      </c>
      <c r="CK54" s="450">
        <v>53</v>
      </c>
      <c r="CL54" s="448">
        <v>64</v>
      </c>
      <c r="CM54" s="448">
        <v>1282</v>
      </c>
      <c r="CN54" s="448">
        <v>47</v>
      </c>
      <c r="CO54" s="448">
        <v>579</v>
      </c>
      <c r="CP54" s="448">
        <v>16</v>
      </c>
      <c r="CQ54" s="448">
        <v>98</v>
      </c>
      <c r="CR54" s="448">
        <v>20</v>
      </c>
      <c r="CS54" s="448">
        <v>158</v>
      </c>
      <c r="CT54" s="448">
        <v>26</v>
      </c>
      <c r="CU54" s="448">
        <v>172</v>
      </c>
      <c r="CV54" s="448">
        <v>22</v>
      </c>
      <c r="CW54" s="448">
        <v>136</v>
      </c>
      <c r="CX54" s="450">
        <v>53</v>
      </c>
      <c r="CY54" s="448">
        <v>12</v>
      </c>
      <c r="CZ54" s="448">
        <v>85</v>
      </c>
      <c r="DA54" s="448">
        <v>37</v>
      </c>
      <c r="DB54" s="448">
        <v>277</v>
      </c>
      <c r="DC54" s="448">
        <v>5</v>
      </c>
      <c r="DD54" s="448">
        <v>23</v>
      </c>
      <c r="DE54" s="448">
        <v>7</v>
      </c>
      <c r="DF54" s="448">
        <v>26</v>
      </c>
      <c r="DG54" s="448">
        <v>10</v>
      </c>
      <c r="DH54" s="448">
        <v>52</v>
      </c>
      <c r="DI54" s="448">
        <v>18</v>
      </c>
      <c r="DJ54" s="448">
        <v>132</v>
      </c>
      <c r="DK54" s="450">
        <v>53</v>
      </c>
      <c r="DL54" s="448">
        <v>8</v>
      </c>
      <c r="DM54" s="448">
        <v>87</v>
      </c>
      <c r="DN54" s="448">
        <v>28</v>
      </c>
      <c r="DO54" s="448">
        <v>215</v>
      </c>
      <c r="DP54" s="448">
        <v>39</v>
      </c>
      <c r="DQ54" s="448">
        <v>657</v>
      </c>
      <c r="DR54" s="448">
        <v>6</v>
      </c>
      <c r="DS54" s="448">
        <v>42</v>
      </c>
      <c r="DT54" s="448">
        <v>5</v>
      </c>
      <c r="DU54" s="448">
        <v>12</v>
      </c>
      <c r="DV54" s="448">
        <v>11</v>
      </c>
      <c r="DW54" s="448">
        <v>112</v>
      </c>
      <c r="DX54" s="450">
        <v>53</v>
      </c>
      <c r="DY54" s="448">
        <v>27</v>
      </c>
      <c r="DZ54" s="448">
        <v>260</v>
      </c>
      <c r="EA54" s="448">
        <v>15</v>
      </c>
      <c r="EB54" s="448">
        <v>103</v>
      </c>
      <c r="EC54" s="448">
        <v>25</v>
      </c>
      <c r="ED54" s="448">
        <v>329</v>
      </c>
      <c r="EE54" s="448">
        <v>1</v>
      </c>
      <c r="EF54" s="448">
        <v>2</v>
      </c>
      <c r="EG54" s="448">
        <v>16</v>
      </c>
      <c r="EH54" s="448">
        <v>115</v>
      </c>
      <c r="EI54" s="448">
        <v>10</v>
      </c>
      <c r="EJ54" s="448">
        <v>60</v>
      </c>
      <c r="EK54" s="450">
        <v>53</v>
      </c>
      <c r="EL54" s="448">
        <v>14</v>
      </c>
      <c r="EM54" s="448">
        <v>236</v>
      </c>
      <c r="EN54" s="448">
        <v>6</v>
      </c>
      <c r="EO54" s="448">
        <v>37</v>
      </c>
      <c r="EP54" s="448">
        <v>22</v>
      </c>
      <c r="EQ54" s="448">
        <v>185</v>
      </c>
      <c r="ER54" s="448">
        <v>13</v>
      </c>
      <c r="ES54" s="448">
        <v>84</v>
      </c>
      <c r="ET54" s="448">
        <v>2</v>
      </c>
      <c r="EU54" s="448">
        <v>7</v>
      </c>
      <c r="EV54" s="448">
        <v>8</v>
      </c>
      <c r="EW54" s="448">
        <v>21</v>
      </c>
      <c r="EX54" s="450">
        <v>53</v>
      </c>
      <c r="EY54" s="448">
        <v>5</v>
      </c>
      <c r="EZ54" s="448">
        <v>36</v>
      </c>
      <c r="FA54" s="448">
        <v>2</v>
      </c>
      <c r="FB54" s="448">
        <v>14</v>
      </c>
      <c r="FC54" s="448">
        <v>9</v>
      </c>
      <c r="FD54" s="448">
        <v>30</v>
      </c>
      <c r="FE54" s="448">
        <v>11</v>
      </c>
      <c r="FF54" s="448">
        <v>36</v>
      </c>
      <c r="FG54" s="448">
        <v>1</v>
      </c>
      <c r="FH54" s="448">
        <v>10</v>
      </c>
      <c r="FI54" s="448">
        <v>5</v>
      </c>
      <c r="FJ54" s="448">
        <v>20</v>
      </c>
      <c r="FK54" s="450">
        <v>53</v>
      </c>
      <c r="FL54" s="448">
        <v>13</v>
      </c>
      <c r="FM54" s="448">
        <v>149</v>
      </c>
      <c r="FN54" s="448">
        <v>6</v>
      </c>
      <c r="FO54" s="448">
        <v>32</v>
      </c>
      <c r="FP54" s="448">
        <v>3</v>
      </c>
      <c r="FQ54" s="448">
        <v>12</v>
      </c>
      <c r="FR54" s="448">
        <v>7</v>
      </c>
      <c r="FS54" s="448">
        <v>29</v>
      </c>
      <c r="FT54" s="448">
        <v>8</v>
      </c>
      <c r="FU54" s="448">
        <v>84</v>
      </c>
      <c r="FV54" s="172">
        <f t="shared" si="1"/>
        <v>2580</v>
      </c>
      <c r="FW54" s="172">
        <f t="shared" si="1"/>
        <v>34274</v>
      </c>
      <c r="FX54" s="172"/>
      <c r="GA54" s="448"/>
      <c r="GB54" s="448"/>
    </row>
    <row r="55" spans="1:184">
      <c r="A55" s="173">
        <v>55</v>
      </c>
      <c r="B55" s="174" t="s">
        <v>362</v>
      </c>
      <c r="C55" s="448">
        <v>179</v>
      </c>
      <c r="D55" s="448">
        <v>2114</v>
      </c>
      <c r="E55" s="448">
        <v>52</v>
      </c>
      <c r="F55" s="448">
        <v>323</v>
      </c>
      <c r="G55" s="448">
        <v>173</v>
      </c>
      <c r="H55" s="448">
        <v>3069</v>
      </c>
      <c r="I55" s="448">
        <v>37</v>
      </c>
      <c r="J55" s="448">
        <v>154</v>
      </c>
      <c r="K55" s="450">
        <v>55</v>
      </c>
      <c r="L55" s="448">
        <v>94</v>
      </c>
      <c r="M55" s="448">
        <v>516</v>
      </c>
      <c r="N55" s="448">
        <v>645</v>
      </c>
      <c r="O55" s="448">
        <v>9482</v>
      </c>
      <c r="P55" s="448">
        <v>1983</v>
      </c>
      <c r="Q55" s="448">
        <v>52637</v>
      </c>
      <c r="R55" s="448">
        <v>69</v>
      </c>
      <c r="S55" s="448">
        <v>358</v>
      </c>
      <c r="T55" s="448">
        <v>409</v>
      </c>
      <c r="U55" s="448">
        <v>3967</v>
      </c>
      <c r="V55" s="448">
        <v>525</v>
      </c>
      <c r="W55" s="448">
        <v>2990</v>
      </c>
      <c r="X55" s="450">
        <v>55</v>
      </c>
      <c r="Y55" s="448">
        <v>76</v>
      </c>
      <c r="Z55" s="448">
        <v>289</v>
      </c>
      <c r="AA55" s="448">
        <v>11</v>
      </c>
      <c r="AB55" s="448">
        <v>98</v>
      </c>
      <c r="AC55" s="448">
        <v>25</v>
      </c>
      <c r="AD55" s="448">
        <v>134</v>
      </c>
      <c r="AE55" s="448">
        <v>121</v>
      </c>
      <c r="AF55" s="448">
        <v>2081</v>
      </c>
      <c r="AG55" s="448">
        <v>108</v>
      </c>
      <c r="AH55" s="448">
        <v>357</v>
      </c>
      <c r="AI55" s="448">
        <v>330</v>
      </c>
      <c r="AJ55" s="448">
        <v>4708</v>
      </c>
      <c r="AK55" s="450">
        <v>55</v>
      </c>
      <c r="AL55" s="448">
        <v>455</v>
      </c>
      <c r="AM55" s="448">
        <v>2180</v>
      </c>
      <c r="AN55" s="448">
        <v>25</v>
      </c>
      <c r="AO55" s="448">
        <v>243</v>
      </c>
      <c r="AP55" s="448">
        <v>67</v>
      </c>
      <c r="AQ55" s="448">
        <v>561</v>
      </c>
      <c r="AR55" s="448">
        <v>261</v>
      </c>
      <c r="AS55" s="448">
        <v>2157</v>
      </c>
      <c r="AT55" s="448">
        <v>77</v>
      </c>
      <c r="AU55" s="448">
        <v>685</v>
      </c>
      <c r="AV55" s="448">
        <v>137</v>
      </c>
      <c r="AW55" s="448">
        <v>861</v>
      </c>
      <c r="AX55" s="450">
        <v>55</v>
      </c>
      <c r="AY55" s="448">
        <v>62</v>
      </c>
      <c r="AZ55" s="448">
        <v>571</v>
      </c>
      <c r="BA55" s="448">
        <v>66</v>
      </c>
      <c r="BB55" s="448">
        <v>363</v>
      </c>
      <c r="BC55" s="175">
        <v>122</v>
      </c>
      <c r="BD55" s="175">
        <v>1123</v>
      </c>
      <c r="BE55" s="175">
        <v>230</v>
      </c>
      <c r="BF55" s="175">
        <v>1787</v>
      </c>
      <c r="BG55" s="175">
        <v>129</v>
      </c>
      <c r="BH55" s="175">
        <v>1688</v>
      </c>
      <c r="BI55" s="175">
        <v>95</v>
      </c>
      <c r="BJ55" s="175">
        <v>583</v>
      </c>
      <c r="BK55" s="450">
        <v>55</v>
      </c>
      <c r="BL55" s="176">
        <v>36</v>
      </c>
      <c r="BM55" s="176">
        <v>180</v>
      </c>
      <c r="BN55" s="448">
        <v>15</v>
      </c>
      <c r="BO55" s="448">
        <v>83</v>
      </c>
      <c r="BP55" s="448">
        <v>185</v>
      </c>
      <c r="BQ55" s="448">
        <v>1468</v>
      </c>
      <c r="BR55" s="448">
        <v>193</v>
      </c>
      <c r="BS55" s="448">
        <v>860</v>
      </c>
      <c r="BT55" s="448">
        <v>303</v>
      </c>
      <c r="BU55" s="448">
        <v>1956</v>
      </c>
      <c r="BV55" s="448">
        <v>2865</v>
      </c>
      <c r="BW55" s="448">
        <v>39126</v>
      </c>
      <c r="BX55" s="450">
        <v>55</v>
      </c>
      <c r="BY55" s="448">
        <v>986</v>
      </c>
      <c r="BZ55" s="448">
        <v>8213</v>
      </c>
      <c r="CA55" s="448">
        <v>59</v>
      </c>
      <c r="CB55" s="448">
        <v>456</v>
      </c>
      <c r="CC55" s="448">
        <v>110</v>
      </c>
      <c r="CD55" s="448">
        <v>832</v>
      </c>
      <c r="CE55" s="448">
        <v>105</v>
      </c>
      <c r="CF55" s="448">
        <v>1352</v>
      </c>
      <c r="CG55" s="448">
        <v>96</v>
      </c>
      <c r="CH55" s="448">
        <v>471</v>
      </c>
      <c r="CI55" s="448">
        <v>21</v>
      </c>
      <c r="CJ55" s="448">
        <v>258</v>
      </c>
      <c r="CK55" s="450">
        <v>55</v>
      </c>
      <c r="CL55" s="448">
        <v>229</v>
      </c>
      <c r="CM55" s="448">
        <v>2393</v>
      </c>
      <c r="CN55" s="448">
        <v>310</v>
      </c>
      <c r="CO55" s="448">
        <v>2942</v>
      </c>
      <c r="CP55" s="448">
        <v>244</v>
      </c>
      <c r="CQ55" s="448">
        <v>1176</v>
      </c>
      <c r="CR55" s="448">
        <v>60</v>
      </c>
      <c r="CS55" s="448">
        <v>672</v>
      </c>
      <c r="CT55" s="448">
        <v>167</v>
      </c>
      <c r="CU55" s="448">
        <v>1321</v>
      </c>
      <c r="CV55" s="448">
        <v>105</v>
      </c>
      <c r="CW55" s="448">
        <v>689</v>
      </c>
      <c r="CX55" s="450">
        <v>55</v>
      </c>
      <c r="CY55" s="448">
        <v>44</v>
      </c>
      <c r="CZ55" s="448">
        <v>465</v>
      </c>
      <c r="DA55" s="448">
        <v>1721</v>
      </c>
      <c r="DB55" s="448">
        <v>11124</v>
      </c>
      <c r="DC55" s="448">
        <v>15</v>
      </c>
      <c r="DD55" s="448">
        <v>90</v>
      </c>
      <c r="DE55" s="448">
        <v>321</v>
      </c>
      <c r="DF55" s="448">
        <v>2466</v>
      </c>
      <c r="DG55" s="448">
        <v>53</v>
      </c>
      <c r="DH55" s="448">
        <v>346</v>
      </c>
      <c r="DI55" s="448">
        <v>108</v>
      </c>
      <c r="DJ55" s="448">
        <v>889</v>
      </c>
      <c r="DK55" s="450">
        <v>55</v>
      </c>
      <c r="DL55" s="448">
        <v>79</v>
      </c>
      <c r="DM55" s="448">
        <v>462</v>
      </c>
      <c r="DN55" s="448">
        <v>213</v>
      </c>
      <c r="DO55" s="448">
        <v>1687</v>
      </c>
      <c r="DP55" s="448">
        <v>171</v>
      </c>
      <c r="DQ55" s="448">
        <v>1321</v>
      </c>
      <c r="DR55" s="448">
        <v>20</v>
      </c>
      <c r="DS55" s="448">
        <v>112</v>
      </c>
      <c r="DT55" s="448">
        <v>66</v>
      </c>
      <c r="DU55" s="448">
        <v>262</v>
      </c>
      <c r="DV55" s="448">
        <v>136</v>
      </c>
      <c r="DW55" s="448">
        <v>935</v>
      </c>
      <c r="DX55" s="450">
        <v>55</v>
      </c>
      <c r="DY55" s="448">
        <v>107</v>
      </c>
      <c r="DZ55" s="448">
        <v>863</v>
      </c>
      <c r="EA55" s="448">
        <v>92</v>
      </c>
      <c r="EB55" s="448">
        <v>801</v>
      </c>
      <c r="EC55" s="448">
        <v>292</v>
      </c>
      <c r="ED55" s="448">
        <v>2130</v>
      </c>
      <c r="EE55" s="448">
        <v>13</v>
      </c>
      <c r="EF55" s="448">
        <v>106</v>
      </c>
      <c r="EG55" s="448">
        <v>58</v>
      </c>
      <c r="EH55" s="448">
        <v>610</v>
      </c>
      <c r="EI55" s="448">
        <v>108</v>
      </c>
      <c r="EJ55" s="448">
        <v>514</v>
      </c>
      <c r="EK55" s="450">
        <v>55</v>
      </c>
      <c r="EL55" s="448">
        <v>70</v>
      </c>
      <c r="EM55" s="448">
        <v>611</v>
      </c>
      <c r="EN55" s="448">
        <v>52</v>
      </c>
      <c r="EO55" s="448">
        <v>224</v>
      </c>
      <c r="EP55" s="448">
        <v>94</v>
      </c>
      <c r="EQ55" s="448">
        <v>610</v>
      </c>
      <c r="ER55" s="448">
        <v>94</v>
      </c>
      <c r="ES55" s="448">
        <v>617</v>
      </c>
      <c r="ET55" s="448">
        <v>20</v>
      </c>
      <c r="EU55" s="448">
        <v>92</v>
      </c>
      <c r="EV55" s="448">
        <v>66</v>
      </c>
      <c r="EW55" s="448">
        <v>395</v>
      </c>
      <c r="EX55" s="450">
        <v>55</v>
      </c>
      <c r="EY55" s="448">
        <v>31</v>
      </c>
      <c r="EZ55" s="448">
        <v>167</v>
      </c>
      <c r="FA55" s="448">
        <v>16</v>
      </c>
      <c r="FB55" s="448">
        <v>207</v>
      </c>
      <c r="FC55" s="448">
        <v>8</v>
      </c>
      <c r="FD55" s="448">
        <v>139</v>
      </c>
      <c r="FE55" s="448">
        <v>107</v>
      </c>
      <c r="FF55" s="448">
        <v>428</v>
      </c>
      <c r="FG55" s="448">
        <v>28</v>
      </c>
      <c r="FH55" s="448">
        <v>102</v>
      </c>
      <c r="FI55" s="448">
        <v>18</v>
      </c>
      <c r="FJ55" s="448">
        <v>127</v>
      </c>
      <c r="FK55" s="450">
        <v>55</v>
      </c>
      <c r="FL55" s="448">
        <v>99</v>
      </c>
      <c r="FM55" s="448">
        <v>1004</v>
      </c>
      <c r="FN55" s="448">
        <v>179</v>
      </c>
      <c r="FO55" s="448">
        <v>856</v>
      </c>
      <c r="FP55" s="448">
        <v>18</v>
      </c>
      <c r="FQ55" s="448">
        <v>99</v>
      </c>
      <c r="FR55" s="448">
        <v>30</v>
      </c>
      <c r="FS55" s="448">
        <v>214</v>
      </c>
      <c r="FT55" s="448">
        <v>105</v>
      </c>
      <c r="FU55" s="448">
        <v>574</v>
      </c>
      <c r="FV55" s="172">
        <f t="shared" si="1"/>
        <v>17304</v>
      </c>
      <c r="FW55" s="172">
        <f t="shared" si="1"/>
        <v>192176</v>
      </c>
      <c r="FX55" s="172"/>
      <c r="GA55" s="448"/>
      <c r="GB55" s="448"/>
    </row>
    <row r="56" spans="1:184">
      <c r="A56" s="173">
        <v>56</v>
      </c>
      <c r="B56" s="174" t="s">
        <v>363</v>
      </c>
      <c r="C56" s="448">
        <v>2038</v>
      </c>
      <c r="D56" s="448">
        <v>9648</v>
      </c>
      <c r="E56" s="448">
        <v>369</v>
      </c>
      <c r="F56" s="448">
        <v>1240</v>
      </c>
      <c r="G56" s="448">
        <v>605</v>
      </c>
      <c r="H56" s="448">
        <v>3644</v>
      </c>
      <c r="I56" s="448">
        <v>103</v>
      </c>
      <c r="J56" s="448">
        <v>588</v>
      </c>
      <c r="K56" s="450">
        <v>56</v>
      </c>
      <c r="L56" s="448">
        <v>372</v>
      </c>
      <c r="M56" s="448">
        <v>1984</v>
      </c>
      <c r="N56" s="448">
        <v>7298</v>
      </c>
      <c r="O56" s="448">
        <v>59590</v>
      </c>
      <c r="P56" s="448">
        <v>4692</v>
      </c>
      <c r="Q56" s="448">
        <v>21964</v>
      </c>
      <c r="R56" s="448">
        <v>320</v>
      </c>
      <c r="S56" s="448">
        <v>995</v>
      </c>
      <c r="T56" s="448">
        <v>2114</v>
      </c>
      <c r="U56" s="448">
        <v>7564</v>
      </c>
      <c r="V56" s="448">
        <v>1943</v>
      </c>
      <c r="W56" s="448">
        <v>8168</v>
      </c>
      <c r="X56" s="450">
        <v>56</v>
      </c>
      <c r="Y56" s="448">
        <v>345</v>
      </c>
      <c r="Z56" s="448">
        <v>1609</v>
      </c>
      <c r="AA56" s="448">
        <v>136</v>
      </c>
      <c r="AB56" s="448">
        <v>645</v>
      </c>
      <c r="AC56" s="448">
        <v>121</v>
      </c>
      <c r="AD56" s="448">
        <v>619</v>
      </c>
      <c r="AE56" s="448">
        <v>488</v>
      </c>
      <c r="AF56" s="448">
        <v>2961</v>
      </c>
      <c r="AG56" s="448">
        <v>341</v>
      </c>
      <c r="AH56" s="448">
        <v>1377</v>
      </c>
      <c r="AI56" s="448">
        <v>4390</v>
      </c>
      <c r="AJ56" s="448">
        <v>25160</v>
      </c>
      <c r="AK56" s="450">
        <v>56</v>
      </c>
      <c r="AL56" s="448">
        <v>1150</v>
      </c>
      <c r="AM56" s="448">
        <v>4388</v>
      </c>
      <c r="AN56" s="448">
        <v>169</v>
      </c>
      <c r="AO56" s="448">
        <v>941</v>
      </c>
      <c r="AP56" s="448">
        <v>436</v>
      </c>
      <c r="AQ56" s="448">
        <v>2380</v>
      </c>
      <c r="AR56" s="448">
        <v>1511</v>
      </c>
      <c r="AS56" s="448">
        <v>7333</v>
      </c>
      <c r="AT56" s="448">
        <v>674</v>
      </c>
      <c r="AU56" s="448">
        <v>4017</v>
      </c>
      <c r="AV56" s="448">
        <v>728</v>
      </c>
      <c r="AW56" s="448">
        <v>3374</v>
      </c>
      <c r="AX56" s="450">
        <v>56</v>
      </c>
      <c r="AY56" s="448">
        <v>435</v>
      </c>
      <c r="AZ56" s="448">
        <v>2551</v>
      </c>
      <c r="BA56" s="448">
        <v>279</v>
      </c>
      <c r="BB56" s="448">
        <v>1586</v>
      </c>
      <c r="BC56" s="175">
        <v>570</v>
      </c>
      <c r="BD56" s="175">
        <v>2893</v>
      </c>
      <c r="BE56" s="175">
        <v>1474</v>
      </c>
      <c r="BF56" s="175">
        <v>8325</v>
      </c>
      <c r="BG56" s="175">
        <v>1459</v>
      </c>
      <c r="BH56" s="175">
        <v>6869</v>
      </c>
      <c r="BI56" s="175">
        <v>617</v>
      </c>
      <c r="BJ56" s="175">
        <v>2284</v>
      </c>
      <c r="BK56" s="450">
        <v>56</v>
      </c>
      <c r="BL56" s="176">
        <v>148</v>
      </c>
      <c r="BM56" s="176">
        <v>613</v>
      </c>
      <c r="BN56" s="448">
        <v>62</v>
      </c>
      <c r="BO56" s="448">
        <v>242</v>
      </c>
      <c r="BP56" s="448">
        <v>1124</v>
      </c>
      <c r="BQ56" s="448">
        <v>5161</v>
      </c>
      <c r="BR56" s="448">
        <v>685</v>
      </c>
      <c r="BS56" s="448">
        <v>4477</v>
      </c>
      <c r="BT56" s="448">
        <v>2092</v>
      </c>
      <c r="BU56" s="448">
        <v>9055</v>
      </c>
      <c r="BV56" s="448">
        <v>31229</v>
      </c>
      <c r="BW56" s="448">
        <v>203535</v>
      </c>
      <c r="BX56" s="450">
        <v>56</v>
      </c>
      <c r="BY56" s="448">
        <v>8757</v>
      </c>
      <c r="BZ56" s="448">
        <v>41768</v>
      </c>
      <c r="CA56" s="448">
        <v>162</v>
      </c>
      <c r="CB56" s="448">
        <v>637</v>
      </c>
      <c r="CC56" s="448">
        <v>490</v>
      </c>
      <c r="CD56" s="448">
        <v>1835</v>
      </c>
      <c r="CE56" s="448">
        <v>1068</v>
      </c>
      <c r="CF56" s="448">
        <v>5789</v>
      </c>
      <c r="CG56" s="448">
        <v>608</v>
      </c>
      <c r="CH56" s="448">
        <v>2421</v>
      </c>
      <c r="CI56" s="448">
        <v>244</v>
      </c>
      <c r="CJ56" s="448">
        <v>1009</v>
      </c>
      <c r="CK56" s="450">
        <v>56</v>
      </c>
      <c r="CL56" s="448">
        <v>2774</v>
      </c>
      <c r="CM56" s="448">
        <v>17591</v>
      </c>
      <c r="CN56" s="448">
        <v>2133</v>
      </c>
      <c r="CO56" s="448">
        <v>9276</v>
      </c>
      <c r="CP56" s="448">
        <v>644</v>
      </c>
      <c r="CQ56" s="448">
        <v>2788</v>
      </c>
      <c r="CR56" s="448">
        <v>723</v>
      </c>
      <c r="CS56" s="448">
        <v>3407</v>
      </c>
      <c r="CT56" s="448">
        <v>1899</v>
      </c>
      <c r="CU56" s="448">
        <v>8409</v>
      </c>
      <c r="CV56" s="448">
        <v>663</v>
      </c>
      <c r="CW56" s="448">
        <v>3353</v>
      </c>
      <c r="CX56" s="450">
        <v>56</v>
      </c>
      <c r="CY56" s="448">
        <v>194</v>
      </c>
      <c r="CZ56" s="448">
        <v>919</v>
      </c>
      <c r="DA56" s="448">
        <v>3120</v>
      </c>
      <c r="DB56" s="448">
        <v>12488</v>
      </c>
      <c r="DC56" s="448">
        <v>70</v>
      </c>
      <c r="DD56" s="448">
        <v>394</v>
      </c>
      <c r="DE56" s="448">
        <v>312</v>
      </c>
      <c r="DF56" s="448">
        <v>1501</v>
      </c>
      <c r="DG56" s="448">
        <v>314</v>
      </c>
      <c r="DH56" s="448">
        <v>2088</v>
      </c>
      <c r="DI56" s="448">
        <v>913</v>
      </c>
      <c r="DJ56" s="448">
        <v>4788</v>
      </c>
      <c r="DK56" s="450">
        <v>56</v>
      </c>
      <c r="DL56" s="448">
        <v>452</v>
      </c>
      <c r="DM56" s="448">
        <v>2019</v>
      </c>
      <c r="DN56" s="448">
        <v>1500</v>
      </c>
      <c r="DO56" s="448">
        <v>8677</v>
      </c>
      <c r="DP56" s="448">
        <v>1651</v>
      </c>
      <c r="DQ56" s="448">
        <v>8722</v>
      </c>
      <c r="DR56" s="448">
        <v>118</v>
      </c>
      <c r="DS56" s="448">
        <v>697</v>
      </c>
      <c r="DT56" s="448">
        <v>263</v>
      </c>
      <c r="DU56" s="448">
        <v>849</v>
      </c>
      <c r="DV56" s="448">
        <v>522</v>
      </c>
      <c r="DW56" s="448">
        <v>3228</v>
      </c>
      <c r="DX56" s="450">
        <v>56</v>
      </c>
      <c r="DY56" s="448">
        <v>1471</v>
      </c>
      <c r="DZ56" s="448">
        <v>7220</v>
      </c>
      <c r="EA56" s="448">
        <v>462</v>
      </c>
      <c r="EB56" s="448">
        <v>2208</v>
      </c>
      <c r="EC56" s="448">
        <v>1279</v>
      </c>
      <c r="ED56" s="448">
        <v>6743</v>
      </c>
      <c r="EE56" s="448">
        <v>93</v>
      </c>
      <c r="EF56" s="448">
        <v>296</v>
      </c>
      <c r="EG56" s="448">
        <v>476</v>
      </c>
      <c r="EH56" s="448">
        <v>2365</v>
      </c>
      <c r="EI56" s="448">
        <v>481</v>
      </c>
      <c r="EJ56" s="448">
        <v>2304</v>
      </c>
      <c r="EK56" s="450">
        <v>56</v>
      </c>
      <c r="EL56" s="448">
        <v>393</v>
      </c>
      <c r="EM56" s="448">
        <v>2329</v>
      </c>
      <c r="EN56" s="448">
        <v>264</v>
      </c>
      <c r="EO56" s="448">
        <v>1159</v>
      </c>
      <c r="EP56" s="448">
        <v>724</v>
      </c>
      <c r="EQ56" s="448">
        <v>3290</v>
      </c>
      <c r="ER56" s="448">
        <v>342</v>
      </c>
      <c r="ES56" s="448">
        <v>1978</v>
      </c>
      <c r="ET56" s="448">
        <v>76</v>
      </c>
      <c r="EU56" s="448">
        <v>470</v>
      </c>
      <c r="EV56" s="448">
        <v>204</v>
      </c>
      <c r="EW56" s="448">
        <v>946</v>
      </c>
      <c r="EX56" s="450">
        <v>56</v>
      </c>
      <c r="EY56" s="448">
        <v>316</v>
      </c>
      <c r="EZ56" s="448">
        <v>1928</v>
      </c>
      <c r="FA56" s="448">
        <v>175</v>
      </c>
      <c r="FB56" s="448">
        <v>1646</v>
      </c>
      <c r="FC56" s="448">
        <v>55</v>
      </c>
      <c r="FD56" s="448">
        <v>435</v>
      </c>
      <c r="FE56" s="448">
        <v>373</v>
      </c>
      <c r="FF56" s="448">
        <v>1395</v>
      </c>
      <c r="FG56" s="448">
        <v>73</v>
      </c>
      <c r="FH56" s="448">
        <v>296</v>
      </c>
      <c r="FI56" s="448">
        <v>97</v>
      </c>
      <c r="FJ56" s="448">
        <v>369</v>
      </c>
      <c r="FK56" s="450">
        <v>56</v>
      </c>
      <c r="FL56" s="448">
        <v>566</v>
      </c>
      <c r="FM56" s="448">
        <v>2544</v>
      </c>
      <c r="FN56" s="448">
        <v>418</v>
      </c>
      <c r="FO56" s="448">
        <v>1895</v>
      </c>
      <c r="FP56" s="448">
        <v>61</v>
      </c>
      <c r="FQ56" s="448">
        <v>261</v>
      </c>
      <c r="FR56" s="448">
        <v>354</v>
      </c>
      <c r="FS56" s="448">
        <v>1603</v>
      </c>
      <c r="FT56" s="448">
        <v>552</v>
      </c>
      <c r="FU56" s="448">
        <v>3205</v>
      </c>
      <c r="FV56" s="172">
        <f t="shared" si="1"/>
        <v>109416</v>
      </c>
      <c r="FW56" s="172">
        <f t="shared" si="1"/>
        <v>609318</v>
      </c>
      <c r="FX56" s="172"/>
      <c r="GA56" s="448"/>
      <c r="GB56" s="448"/>
    </row>
    <row r="57" spans="1:184">
      <c r="A57" s="173">
        <v>58</v>
      </c>
      <c r="B57" s="174" t="s">
        <v>364</v>
      </c>
      <c r="C57" s="448">
        <v>53</v>
      </c>
      <c r="D57" s="448">
        <v>293</v>
      </c>
      <c r="E57" s="448">
        <v>5</v>
      </c>
      <c r="F57" s="448">
        <v>14</v>
      </c>
      <c r="G57" s="448">
        <v>20</v>
      </c>
      <c r="H57" s="448">
        <v>84</v>
      </c>
      <c r="I57" s="448">
        <v>4</v>
      </c>
      <c r="J57" s="448">
        <v>18</v>
      </c>
      <c r="K57" s="450">
        <v>58</v>
      </c>
      <c r="L57" s="448">
        <v>4</v>
      </c>
      <c r="M57" s="448">
        <v>13</v>
      </c>
      <c r="N57" s="448">
        <v>324</v>
      </c>
      <c r="O57" s="448">
        <v>2610</v>
      </c>
      <c r="P57" s="448">
        <v>58</v>
      </c>
      <c r="Q57" s="448">
        <v>302</v>
      </c>
      <c r="R57" s="448">
        <v>6</v>
      </c>
      <c r="S57" s="448">
        <v>25</v>
      </c>
      <c r="T57" s="448">
        <v>22</v>
      </c>
      <c r="U57" s="448">
        <v>106</v>
      </c>
      <c r="V57" s="448">
        <v>19</v>
      </c>
      <c r="W57" s="448">
        <v>107</v>
      </c>
      <c r="X57" s="450">
        <v>58</v>
      </c>
      <c r="Y57" s="448">
        <v>7</v>
      </c>
      <c r="Z57" s="448">
        <v>23</v>
      </c>
      <c r="AA57" s="448">
        <v>3</v>
      </c>
      <c r="AB57" s="448">
        <v>15</v>
      </c>
      <c r="AC57" s="448">
        <v>5</v>
      </c>
      <c r="AD57" s="448">
        <v>12</v>
      </c>
      <c r="AE57" s="448">
        <v>7</v>
      </c>
      <c r="AF57" s="448">
        <v>44</v>
      </c>
      <c r="AG57" s="448">
        <v>3</v>
      </c>
      <c r="AH57" s="448">
        <v>6</v>
      </c>
      <c r="AI57" s="448">
        <v>96</v>
      </c>
      <c r="AJ57" s="448">
        <v>569</v>
      </c>
      <c r="AK57" s="450">
        <v>58</v>
      </c>
      <c r="AL57" s="448">
        <v>13</v>
      </c>
      <c r="AM57" s="448">
        <v>45</v>
      </c>
      <c r="AN57" s="448">
        <v>2</v>
      </c>
      <c r="AO57" s="448">
        <v>2</v>
      </c>
      <c r="AP57" s="448">
        <v>16</v>
      </c>
      <c r="AQ57" s="448">
        <v>83</v>
      </c>
      <c r="AR57" s="448">
        <v>12</v>
      </c>
      <c r="AS57" s="448">
        <v>52</v>
      </c>
      <c r="AT57" s="448">
        <v>57</v>
      </c>
      <c r="AU57" s="448">
        <v>334</v>
      </c>
      <c r="AV57" s="448">
        <v>17</v>
      </c>
      <c r="AW57" s="448">
        <v>76</v>
      </c>
      <c r="AX57" s="450">
        <v>58</v>
      </c>
      <c r="AY57" s="448">
        <v>13</v>
      </c>
      <c r="AZ57" s="448">
        <v>55</v>
      </c>
      <c r="BA57" s="448">
        <v>5</v>
      </c>
      <c r="BB57" s="448">
        <v>16</v>
      </c>
      <c r="BC57" s="175">
        <v>14</v>
      </c>
      <c r="BD57" s="175">
        <v>87</v>
      </c>
      <c r="BE57" s="175">
        <v>26</v>
      </c>
      <c r="BF57" s="175">
        <v>177</v>
      </c>
      <c r="BG57" s="175">
        <v>31</v>
      </c>
      <c r="BH57" s="175">
        <v>162</v>
      </c>
      <c r="BI57" s="175">
        <v>15</v>
      </c>
      <c r="BJ57" s="175">
        <v>82</v>
      </c>
      <c r="BK57" s="450">
        <v>58</v>
      </c>
      <c r="BL57" s="176">
        <v>3</v>
      </c>
      <c r="BM57" s="176">
        <v>9</v>
      </c>
      <c r="BN57" s="448">
        <v>2</v>
      </c>
      <c r="BO57" s="448">
        <v>6</v>
      </c>
      <c r="BP57" s="448">
        <v>25</v>
      </c>
      <c r="BQ57" s="448">
        <v>88</v>
      </c>
      <c r="BR57" s="448">
        <v>11</v>
      </c>
      <c r="BS57" s="448">
        <v>60</v>
      </c>
      <c r="BT57" s="448">
        <v>24</v>
      </c>
      <c r="BU57" s="448">
        <v>124</v>
      </c>
      <c r="BV57" s="448">
        <v>1011</v>
      </c>
      <c r="BW57" s="448">
        <v>12151</v>
      </c>
      <c r="BX57" s="450">
        <v>58</v>
      </c>
      <c r="BY57" s="175">
        <v>117</v>
      </c>
      <c r="BZ57" s="175">
        <v>686</v>
      </c>
      <c r="CA57" s="175">
        <v>8</v>
      </c>
      <c r="CB57" s="175">
        <v>28</v>
      </c>
      <c r="CC57" s="175">
        <v>9</v>
      </c>
      <c r="CD57" s="175">
        <v>67</v>
      </c>
      <c r="CE57" s="175">
        <v>29</v>
      </c>
      <c r="CF57" s="175">
        <v>170</v>
      </c>
      <c r="CG57" s="175">
        <v>3</v>
      </c>
      <c r="CH57" s="177">
        <v>12</v>
      </c>
      <c r="CI57" s="448">
        <v>8</v>
      </c>
      <c r="CJ57" s="448">
        <v>51</v>
      </c>
      <c r="CK57" s="450">
        <v>58</v>
      </c>
      <c r="CL57" s="448">
        <v>32</v>
      </c>
      <c r="CM57" s="448">
        <v>235</v>
      </c>
      <c r="CN57" s="448">
        <v>51</v>
      </c>
      <c r="CO57" s="448">
        <v>395</v>
      </c>
      <c r="CP57" s="448">
        <v>15</v>
      </c>
      <c r="CQ57" s="448">
        <v>50</v>
      </c>
      <c r="CR57" s="448">
        <v>8</v>
      </c>
      <c r="CS57" s="448">
        <v>35</v>
      </c>
      <c r="CT57" s="448">
        <v>26</v>
      </c>
      <c r="CU57" s="448">
        <v>115</v>
      </c>
      <c r="CV57" s="448">
        <v>14</v>
      </c>
      <c r="CW57" s="448">
        <v>91</v>
      </c>
      <c r="CX57" s="450">
        <v>58</v>
      </c>
      <c r="CY57" s="448">
        <v>4</v>
      </c>
      <c r="CZ57" s="448">
        <v>18</v>
      </c>
      <c r="DA57" s="448">
        <v>33</v>
      </c>
      <c r="DB57" s="448">
        <v>121</v>
      </c>
      <c r="DC57" s="448">
        <v>6</v>
      </c>
      <c r="DD57" s="448">
        <v>28</v>
      </c>
      <c r="DE57" s="448">
        <v>2</v>
      </c>
      <c r="DF57" s="448">
        <v>15</v>
      </c>
      <c r="DG57" s="448">
        <v>1</v>
      </c>
      <c r="DH57" s="448">
        <v>7</v>
      </c>
      <c r="DI57" s="448">
        <v>9</v>
      </c>
      <c r="DJ57" s="448">
        <v>36</v>
      </c>
      <c r="DK57" s="450">
        <v>58</v>
      </c>
      <c r="DL57" s="448">
        <v>11</v>
      </c>
      <c r="DM57" s="448">
        <v>28</v>
      </c>
      <c r="DN57" s="448">
        <v>24</v>
      </c>
      <c r="DO57" s="448">
        <v>117</v>
      </c>
      <c r="DP57" s="448">
        <v>14</v>
      </c>
      <c r="DQ57" s="448">
        <v>136</v>
      </c>
      <c r="DR57" s="448">
        <v>0</v>
      </c>
      <c r="DS57" s="448">
        <v>0</v>
      </c>
      <c r="DT57" s="448">
        <v>9</v>
      </c>
      <c r="DU57" s="448">
        <v>33</v>
      </c>
      <c r="DV57" s="448">
        <v>7</v>
      </c>
      <c r="DW57" s="448">
        <v>40</v>
      </c>
      <c r="DX57" s="450">
        <v>58</v>
      </c>
      <c r="DY57" s="448">
        <v>22</v>
      </c>
      <c r="DZ57" s="448">
        <v>118</v>
      </c>
      <c r="EA57" s="448">
        <v>6</v>
      </c>
      <c r="EB57" s="448">
        <v>33</v>
      </c>
      <c r="EC57" s="448">
        <v>18</v>
      </c>
      <c r="ED57" s="448">
        <v>152</v>
      </c>
      <c r="EE57" s="448">
        <v>3</v>
      </c>
      <c r="EF57" s="448">
        <v>13</v>
      </c>
      <c r="EG57" s="448">
        <v>19</v>
      </c>
      <c r="EH57" s="448">
        <v>89</v>
      </c>
      <c r="EI57" s="448">
        <v>6</v>
      </c>
      <c r="EJ57" s="448">
        <v>26</v>
      </c>
      <c r="EK57" s="450">
        <v>58</v>
      </c>
      <c r="EL57" s="448">
        <v>6</v>
      </c>
      <c r="EM57" s="448">
        <v>26</v>
      </c>
      <c r="EN57" s="448">
        <v>13</v>
      </c>
      <c r="EO57" s="448">
        <v>65</v>
      </c>
      <c r="EP57" s="448">
        <v>24</v>
      </c>
      <c r="EQ57" s="448">
        <v>67</v>
      </c>
      <c r="ER57" s="448">
        <v>9</v>
      </c>
      <c r="ES57" s="448">
        <v>43</v>
      </c>
      <c r="ET57" s="448">
        <v>0</v>
      </c>
      <c r="EU57" s="448">
        <v>0</v>
      </c>
      <c r="EV57" s="448">
        <v>1</v>
      </c>
      <c r="EW57" s="448">
        <v>4</v>
      </c>
      <c r="EX57" s="450">
        <v>58</v>
      </c>
      <c r="EY57" s="448">
        <v>12</v>
      </c>
      <c r="EZ57" s="448">
        <v>51</v>
      </c>
      <c r="FA57" s="448">
        <v>5</v>
      </c>
      <c r="FB57" s="448">
        <v>39</v>
      </c>
      <c r="FC57" s="448">
        <v>4</v>
      </c>
      <c r="FD57" s="448">
        <v>13</v>
      </c>
      <c r="FE57" s="448">
        <v>11</v>
      </c>
      <c r="FF57" s="448">
        <v>30</v>
      </c>
      <c r="FG57" s="448">
        <v>1</v>
      </c>
      <c r="FH57" s="448">
        <v>5</v>
      </c>
      <c r="FI57" s="448">
        <v>3</v>
      </c>
      <c r="FJ57" s="448">
        <v>14</v>
      </c>
      <c r="FK57" s="450">
        <v>58</v>
      </c>
      <c r="FL57" s="448">
        <v>4</v>
      </c>
      <c r="FM57" s="448">
        <v>14</v>
      </c>
      <c r="FN57" s="448">
        <v>12</v>
      </c>
      <c r="FO57" s="448">
        <v>38</v>
      </c>
      <c r="FP57" s="448">
        <v>2</v>
      </c>
      <c r="FQ57" s="448">
        <v>7</v>
      </c>
      <c r="FR57" s="448">
        <v>10</v>
      </c>
      <c r="FS57" s="448">
        <v>42</v>
      </c>
      <c r="FT57" s="448">
        <v>3</v>
      </c>
      <c r="FU57" s="448">
        <v>9</v>
      </c>
      <c r="FV57" s="172">
        <f t="shared" si="1"/>
        <v>2567</v>
      </c>
      <c r="FW57" s="172">
        <f t="shared" si="1"/>
        <v>21262</v>
      </c>
      <c r="FX57" s="172"/>
      <c r="GA57" s="448"/>
      <c r="GB57" s="448"/>
    </row>
    <row r="58" spans="1:184">
      <c r="A58" s="173">
        <v>59</v>
      </c>
      <c r="B58" s="174" t="s">
        <v>365</v>
      </c>
      <c r="C58" s="448">
        <v>6</v>
      </c>
      <c r="D58" s="448">
        <v>62</v>
      </c>
      <c r="E58" s="448">
        <v>4</v>
      </c>
      <c r="F58" s="448">
        <v>6</v>
      </c>
      <c r="G58" s="448">
        <v>7</v>
      </c>
      <c r="H58" s="448">
        <v>48</v>
      </c>
      <c r="I58" s="448">
        <v>1</v>
      </c>
      <c r="J58" s="448">
        <v>1</v>
      </c>
      <c r="K58" s="450">
        <v>59</v>
      </c>
      <c r="L58" s="448">
        <v>3</v>
      </c>
      <c r="M58" s="448">
        <v>8</v>
      </c>
      <c r="N58" s="448">
        <v>142</v>
      </c>
      <c r="O58" s="448">
        <v>1427</v>
      </c>
      <c r="P58" s="448">
        <v>30</v>
      </c>
      <c r="Q58" s="448">
        <v>198</v>
      </c>
      <c r="R58" s="448">
        <v>2</v>
      </c>
      <c r="S58" s="448">
        <v>5</v>
      </c>
      <c r="T58" s="448">
        <v>6</v>
      </c>
      <c r="U58" s="448">
        <v>46</v>
      </c>
      <c r="V58" s="448">
        <v>6</v>
      </c>
      <c r="W58" s="448">
        <v>22</v>
      </c>
      <c r="X58" s="450">
        <v>59</v>
      </c>
      <c r="Y58" s="448">
        <v>0</v>
      </c>
      <c r="Z58" s="448">
        <v>0</v>
      </c>
      <c r="AA58" s="448">
        <v>0</v>
      </c>
      <c r="AB58" s="448">
        <v>0</v>
      </c>
      <c r="AC58" s="448">
        <v>1</v>
      </c>
      <c r="AD58" s="448">
        <v>3</v>
      </c>
      <c r="AE58" s="448">
        <v>2</v>
      </c>
      <c r="AF58" s="448">
        <v>21</v>
      </c>
      <c r="AG58" s="448">
        <v>1</v>
      </c>
      <c r="AH58" s="448">
        <v>3</v>
      </c>
      <c r="AI58" s="448">
        <v>19</v>
      </c>
      <c r="AJ58" s="448">
        <v>135</v>
      </c>
      <c r="AK58" s="450">
        <v>59</v>
      </c>
      <c r="AL58" s="448">
        <v>4</v>
      </c>
      <c r="AM58" s="448">
        <v>39</v>
      </c>
      <c r="AN58" s="448">
        <v>1</v>
      </c>
      <c r="AO58" s="448">
        <v>5</v>
      </c>
      <c r="AP58" s="448">
        <v>3</v>
      </c>
      <c r="AQ58" s="448">
        <v>17</v>
      </c>
      <c r="AR58" s="448">
        <v>4</v>
      </c>
      <c r="AS58" s="448">
        <v>57</v>
      </c>
      <c r="AT58" s="448">
        <v>9</v>
      </c>
      <c r="AU58" s="448">
        <v>48</v>
      </c>
      <c r="AV58" s="448">
        <v>2</v>
      </c>
      <c r="AW58" s="448">
        <v>20</v>
      </c>
      <c r="AX58" s="450">
        <v>59</v>
      </c>
      <c r="AY58" s="448">
        <v>2</v>
      </c>
      <c r="AZ58" s="448">
        <v>14</v>
      </c>
      <c r="BA58" s="448">
        <v>3</v>
      </c>
      <c r="BB58" s="448">
        <v>6</v>
      </c>
      <c r="BC58" s="175">
        <v>2</v>
      </c>
      <c r="BD58" s="175">
        <v>23</v>
      </c>
      <c r="BE58" s="175">
        <v>5</v>
      </c>
      <c r="BF58" s="175">
        <v>39</v>
      </c>
      <c r="BG58" s="175">
        <v>9</v>
      </c>
      <c r="BH58" s="175">
        <v>76</v>
      </c>
      <c r="BI58" s="175">
        <v>5</v>
      </c>
      <c r="BJ58" s="175">
        <v>12</v>
      </c>
      <c r="BK58" s="450">
        <v>59</v>
      </c>
      <c r="BL58" s="176">
        <v>0</v>
      </c>
      <c r="BM58" s="176">
        <v>0</v>
      </c>
      <c r="BN58" s="448">
        <v>0</v>
      </c>
      <c r="BO58" s="448">
        <v>0</v>
      </c>
      <c r="BP58" s="448">
        <v>5</v>
      </c>
      <c r="BQ58" s="448">
        <v>54</v>
      </c>
      <c r="BR58" s="448">
        <v>3</v>
      </c>
      <c r="BS58" s="448">
        <v>22</v>
      </c>
      <c r="BT58" s="448">
        <v>14</v>
      </c>
      <c r="BU58" s="448">
        <v>86</v>
      </c>
      <c r="BV58" s="448">
        <v>1477</v>
      </c>
      <c r="BW58" s="448">
        <v>14188</v>
      </c>
      <c r="BX58" s="450">
        <v>59</v>
      </c>
      <c r="BY58" s="175">
        <v>49</v>
      </c>
      <c r="BZ58" s="175">
        <v>406</v>
      </c>
      <c r="CA58" s="175">
        <v>1</v>
      </c>
      <c r="CB58" s="175">
        <v>1</v>
      </c>
      <c r="CC58" s="175">
        <v>2</v>
      </c>
      <c r="CD58" s="175">
        <v>11</v>
      </c>
      <c r="CE58" s="175">
        <v>8</v>
      </c>
      <c r="CF58" s="175">
        <v>63</v>
      </c>
      <c r="CG58" s="175">
        <v>2</v>
      </c>
      <c r="CH58" s="177">
        <v>5</v>
      </c>
      <c r="CI58" s="448">
        <v>2</v>
      </c>
      <c r="CJ58" s="448">
        <v>8</v>
      </c>
      <c r="CK58" s="450">
        <v>59</v>
      </c>
      <c r="CL58" s="448">
        <v>23</v>
      </c>
      <c r="CM58" s="448">
        <v>429</v>
      </c>
      <c r="CN58" s="448">
        <v>8</v>
      </c>
      <c r="CO58" s="448">
        <v>90</v>
      </c>
      <c r="CP58" s="448">
        <v>1</v>
      </c>
      <c r="CQ58" s="448">
        <v>5</v>
      </c>
      <c r="CR58" s="448">
        <v>2</v>
      </c>
      <c r="CS58" s="448">
        <v>27</v>
      </c>
      <c r="CT58" s="448">
        <v>6</v>
      </c>
      <c r="CU58" s="448">
        <v>33</v>
      </c>
      <c r="CV58" s="448">
        <v>4</v>
      </c>
      <c r="CW58" s="448">
        <v>29</v>
      </c>
      <c r="CX58" s="450">
        <v>59</v>
      </c>
      <c r="CY58" s="448">
        <v>1</v>
      </c>
      <c r="CZ58" s="448">
        <v>13</v>
      </c>
      <c r="DA58" s="448">
        <v>18</v>
      </c>
      <c r="DB58" s="448">
        <v>117</v>
      </c>
      <c r="DC58" s="448">
        <v>1</v>
      </c>
      <c r="DD58" s="448">
        <v>1</v>
      </c>
      <c r="DE58" s="448">
        <v>2</v>
      </c>
      <c r="DF58" s="448">
        <v>49</v>
      </c>
      <c r="DG58" s="448">
        <v>0</v>
      </c>
      <c r="DH58" s="448">
        <v>0</v>
      </c>
      <c r="DI58" s="448">
        <v>6</v>
      </c>
      <c r="DJ58" s="448">
        <v>50</v>
      </c>
      <c r="DK58" s="450">
        <v>59</v>
      </c>
      <c r="DL58" s="448">
        <v>2</v>
      </c>
      <c r="DM58" s="448">
        <v>6</v>
      </c>
      <c r="DN58" s="448">
        <v>6</v>
      </c>
      <c r="DO58" s="448">
        <v>94</v>
      </c>
      <c r="DP58" s="448">
        <v>8</v>
      </c>
      <c r="DQ58" s="448">
        <v>48</v>
      </c>
      <c r="DR58" s="448">
        <v>2</v>
      </c>
      <c r="DS58" s="448">
        <v>6</v>
      </c>
      <c r="DT58" s="448">
        <v>0</v>
      </c>
      <c r="DU58" s="448">
        <v>0</v>
      </c>
      <c r="DV58" s="448">
        <v>4</v>
      </c>
      <c r="DW58" s="448">
        <v>25</v>
      </c>
      <c r="DX58" s="450">
        <v>59</v>
      </c>
      <c r="DY58" s="448">
        <v>9</v>
      </c>
      <c r="DZ58" s="448">
        <v>69</v>
      </c>
      <c r="EA58" s="448">
        <v>2</v>
      </c>
      <c r="EB58" s="448">
        <v>15</v>
      </c>
      <c r="EC58" s="448">
        <v>6</v>
      </c>
      <c r="ED58" s="448">
        <v>52</v>
      </c>
      <c r="EE58" s="448">
        <v>0</v>
      </c>
      <c r="EF58" s="448">
        <v>0</v>
      </c>
      <c r="EG58" s="448">
        <v>3</v>
      </c>
      <c r="EH58" s="448">
        <v>10</v>
      </c>
      <c r="EI58" s="448">
        <v>2</v>
      </c>
      <c r="EJ58" s="448">
        <v>8</v>
      </c>
      <c r="EK58" s="450">
        <v>59</v>
      </c>
      <c r="EL58" s="448">
        <v>3</v>
      </c>
      <c r="EM58" s="448">
        <v>30</v>
      </c>
      <c r="EN58" s="448">
        <v>1</v>
      </c>
      <c r="EO58" s="448">
        <v>3</v>
      </c>
      <c r="EP58" s="448">
        <v>6</v>
      </c>
      <c r="EQ58" s="448">
        <v>39</v>
      </c>
      <c r="ER58" s="448">
        <v>0</v>
      </c>
      <c r="ES58" s="448">
        <v>0</v>
      </c>
      <c r="ET58" s="448">
        <v>0</v>
      </c>
      <c r="EU58" s="448">
        <v>0</v>
      </c>
      <c r="EV58" s="448">
        <v>5</v>
      </c>
      <c r="EW58" s="448">
        <v>24</v>
      </c>
      <c r="EX58" s="450">
        <v>59</v>
      </c>
      <c r="EY58" s="448">
        <v>2</v>
      </c>
      <c r="EZ58" s="448">
        <v>12</v>
      </c>
      <c r="FA58" s="448">
        <v>1</v>
      </c>
      <c r="FB58" s="448">
        <v>3</v>
      </c>
      <c r="FC58" s="448">
        <v>0</v>
      </c>
      <c r="FD58" s="448">
        <v>0</v>
      </c>
      <c r="FE58" s="448">
        <v>1</v>
      </c>
      <c r="FF58" s="448">
        <v>10</v>
      </c>
      <c r="FG58" s="448">
        <v>0</v>
      </c>
      <c r="FH58" s="448">
        <v>0</v>
      </c>
      <c r="FI58" s="448">
        <v>0</v>
      </c>
      <c r="FJ58" s="448">
        <v>0</v>
      </c>
      <c r="FK58" s="450">
        <v>59</v>
      </c>
      <c r="FL58" s="448">
        <v>2</v>
      </c>
      <c r="FM58" s="448">
        <v>14</v>
      </c>
      <c r="FN58" s="448">
        <v>4</v>
      </c>
      <c r="FO58" s="448">
        <v>13</v>
      </c>
      <c r="FP58" s="448">
        <v>0</v>
      </c>
      <c r="FQ58" s="448">
        <v>0</v>
      </c>
      <c r="FR58" s="448">
        <v>2</v>
      </c>
      <c r="FS58" s="448">
        <v>14</v>
      </c>
      <c r="FT58" s="448">
        <v>2</v>
      </c>
      <c r="FU58" s="448">
        <v>16</v>
      </c>
      <c r="FV58" s="172">
        <f t="shared" si="1"/>
        <v>1987</v>
      </c>
      <c r="FW58" s="172">
        <f t="shared" si="1"/>
        <v>18539</v>
      </c>
      <c r="FX58" s="172"/>
      <c r="GA58" s="448"/>
      <c r="GB58" s="448"/>
    </row>
    <row r="59" spans="1:184">
      <c r="A59" s="173">
        <v>60</v>
      </c>
      <c r="B59" s="174" t="s">
        <v>366</v>
      </c>
      <c r="C59" s="448">
        <v>25</v>
      </c>
      <c r="D59" s="448">
        <v>63</v>
      </c>
      <c r="E59" s="448">
        <v>0</v>
      </c>
      <c r="F59" s="448">
        <v>0</v>
      </c>
      <c r="G59" s="448">
        <v>5</v>
      </c>
      <c r="H59" s="448">
        <v>9</v>
      </c>
      <c r="I59" s="448">
        <v>0</v>
      </c>
      <c r="J59" s="448">
        <v>0</v>
      </c>
      <c r="K59" s="450">
        <v>60</v>
      </c>
      <c r="L59" s="448">
        <v>3</v>
      </c>
      <c r="M59" s="448">
        <v>5</v>
      </c>
      <c r="N59" s="448">
        <v>91</v>
      </c>
      <c r="O59" s="448">
        <v>1134</v>
      </c>
      <c r="P59" s="448">
        <v>20</v>
      </c>
      <c r="Q59" s="448">
        <v>78</v>
      </c>
      <c r="R59" s="448">
        <v>0</v>
      </c>
      <c r="S59" s="448">
        <v>0</v>
      </c>
      <c r="T59" s="448">
        <v>3</v>
      </c>
      <c r="U59" s="448">
        <v>5</v>
      </c>
      <c r="V59" s="448">
        <v>3</v>
      </c>
      <c r="W59" s="448">
        <v>22</v>
      </c>
      <c r="X59" s="450">
        <v>60</v>
      </c>
      <c r="Y59" s="448">
        <v>1</v>
      </c>
      <c r="Z59" s="448">
        <v>1</v>
      </c>
      <c r="AA59" s="448">
        <v>3</v>
      </c>
      <c r="AB59" s="448">
        <v>3</v>
      </c>
      <c r="AC59" s="448">
        <v>2</v>
      </c>
      <c r="AD59" s="448">
        <v>7</v>
      </c>
      <c r="AE59" s="448">
        <v>4</v>
      </c>
      <c r="AF59" s="448">
        <v>50</v>
      </c>
      <c r="AG59" s="448">
        <v>1</v>
      </c>
      <c r="AH59" s="448">
        <v>12</v>
      </c>
      <c r="AI59" s="448">
        <v>28</v>
      </c>
      <c r="AJ59" s="448">
        <v>244</v>
      </c>
      <c r="AK59" s="450">
        <v>60</v>
      </c>
      <c r="AL59" s="448">
        <v>5</v>
      </c>
      <c r="AM59" s="448">
        <v>26</v>
      </c>
      <c r="AN59" s="448">
        <v>1</v>
      </c>
      <c r="AO59" s="448">
        <v>1</v>
      </c>
      <c r="AP59" s="448">
        <v>6</v>
      </c>
      <c r="AQ59" s="448">
        <v>23</v>
      </c>
      <c r="AR59" s="448">
        <v>14</v>
      </c>
      <c r="AS59" s="448">
        <v>72</v>
      </c>
      <c r="AT59" s="448">
        <v>16</v>
      </c>
      <c r="AU59" s="448">
        <v>137</v>
      </c>
      <c r="AV59" s="448">
        <v>2</v>
      </c>
      <c r="AW59" s="448">
        <v>10</v>
      </c>
      <c r="AX59" s="450">
        <v>60</v>
      </c>
      <c r="AY59" s="448">
        <v>11</v>
      </c>
      <c r="AZ59" s="448">
        <v>112</v>
      </c>
      <c r="BA59" s="448">
        <v>5</v>
      </c>
      <c r="BB59" s="448">
        <v>8</v>
      </c>
      <c r="BC59" s="175">
        <v>3</v>
      </c>
      <c r="BD59" s="175">
        <v>16</v>
      </c>
      <c r="BE59" s="175">
        <v>5</v>
      </c>
      <c r="BF59" s="175">
        <v>14</v>
      </c>
      <c r="BG59" s="175">
        <v>15</v>
      </c>
      <c r="BH59" s="175">
        <v>37</v>
      </c>
      <c r="BI59" s="175">
        <v>3</v>
      </c>
      <c r="BJ59" s="175">
        <v>14</v>
      </c>
      <c r="BK59" s="450">
        <v>60</v>
      </c>
      <c r="BL59" s="176">
        <v>0</v>
      </c>
      <c r="BM59" s="176">
        <v>0</v>
      </c>
      <c r="BN59" s="448">
        <v>0</v>
      </c>
      <c r="BO59" s="448">
        <v>0</v>
      </c>
      <c r="BP59" s="448">
        <v>11</v>
      </c>
      <c r="BQ59" s="448">
        <v>24</v>
      </c>
      <c r="BR59" s="448">
        <v>5</v>
      </c>
      <c r="BS59" s="448">
        <v>14</v>
      </c>
      <c r="BT59" s="448">
        <v>12</v>
      </c>
      <c r="BU59" s="448">
        <v>20</v>
      </c>
      <c r="BV59" s="448">
        <v>319</v>
      </c>
      <c r="BW59" s="448">
        <v>6920</v>
      </c>
      <c r="BX59" s="450">
        <v>60</v>
      </c>
      <c r="BY59" s="175">
        <v>22</v>
      </c>
      <c r="BZ59" s="175">
        <v>151</v>
      </c>
      <c r="CA59" s="175">
        <v>0</v>
      </c>
      <c r="CB59" s="175">
        <v>0</v>
      </c>
      <c r="CC59" s="175">
        <v>1</v>
      </c>
      <c r="CD59" s="175">
        <v>1</v>
      </c>
      <c r="CE59" s="175">
        <v>17</v>
      </c>
      <c r="CF59" s="175">
        <v>76</v>
      </c>
      <c r="CG59" s="175">
        <v>3</v>
      </c>
      <c r="CH59" s="177">
        <v>3</v>
      </c>
      <c r="CI59" s="448">
        <v>2</v>
      </c>
      <c r="CJ59" s="448">
        <v>3</v>
      </c>
      <c r="CK59" s="450">
        <v>60</v>
      </c>
      <c r="CL59" s="448">
        <v>14</v>
      </c>
      <c r="CM59" s="448">
        <v>42</v>
      </c>
      <c r="CN59" s="448">
        <v>16</v>
      </c>
      <c r="CO59" s="448">
        <v>134</v>
      </c>
      <c r="CP59" s="448">
        <v>4</v>
      </c>
      <c r="CQ59" s="448">
        <v>5</v>
      </c>
      <c r="CR59" s="448">
        <v>12</v>
      </c>
      <c r="CS59" s="448">
        <v>74</v>
      </c>
      <c r="CT59" s="448">
        <v>12</v>
      </c>
      <c r="CU59" s="448">
        <v>49</v>
      </c>
      <c r="CV59" s="448">
        <v>2</v>
      </c>
      <c r="CW59" s="448">
        <v>42</v>
      </c>
      <c r="CX59" s="450">
        <v>60</v>
      </c>
      <c r="CY59" s="448">
        <v>0</v>
      </c>
      <c r="CZ59" s="448">
        <v>0</v>
      </c>
      <c r="DA59" s="448">
        <v>17</v>
      </c>
      <c r="DB59" s="448">
        <v>34</v>
      </c>
      <c r="DC59" s="448">
        <v>0</v>
      </c>
      <c r="DD59" s="448">
        <v>0</v>
      </c>
      <c r="DE59" s="448">
        <v>0</v>
      </c>
      <c r="DF59" s="448">
        <v>0</v>
      </c>
      <c r="DG59" s="448">
        <v>1</v>
      </c>
      <c r="DH59" s="448">
        <v>5</v>
      </c>
      <c r="DI59" s="448">
        <v>2</v>
      </c>
      <c r="DJ59" s="448">
        <v>3</v>
      </c>
      <c r="DK59" s="450">
        <v>60</v>
      </c>
      <c r="DL59" s="448">
        <v>6</v>
      </c>
      <c r="DM59" s="448">
        <v>54</v>
      </c>
      <c r="DN59" s="448">
        <v>6</v>
      </c>
      <c r="DO59" s="448">
        <v>22</v>
      </c>
      <c r="DP59" s="448">
        <v>7</v>
      </c>
      <c r="DQ59" s="448">
        <v>15</v>
      </c>
      <c r="DR59" s="448">
        <v>1</v>
      </c>
      <c r="DS59" s="448">
        <v>3</v>
      </c>
      <c r="DT59" s="448">
        <v>0</v>
      </c>
      <c r="DU59" s="448">
        <v>0</v>
      </c>
      <c r="DV59" s="448">
        <v>4</v>
      </c>
      <c r="DW59" s="448">
        <v>21</v>
      </c>
      <c r="DX59" s="450">
        <v>60</v>
      </c>
      <c r="DY59" s="448">
        <v>6</v>
      </c>
      <c r="DZ59" s="448">
        <v>10</v>
      </c>
      <c r="EA59" s="448">
        <v>7</v>
      </c>
      <c r="EB59" s="448">
        <v>16</v>
      </c>
      <c r="EC59" s="448">
        <v>10</v>
      </c>
      <c r="ED59" s="448">
        <v>39</v>
      </c>
      <c r="EE59" s="448">
        <v>0</v>
      </c>
      <c r="EF59" s="448">
        <v>0</v>
      </c>
      <c r="EG59" s="448">
        <v>5</v>
      </c>
      <c r="EH59" s="448">
        <v>57</v>
      </c>
      <c r="EI59" s="448">
        <v>2</v>
      </c>
      <c r="EJ59" s="448">
        <v>3</v>
      </c>
      <c r="EK59" s="450">
        <v>60</v>
      </c>
      <c r="EL59" s="448">
        <v>1</v>
      </c>
      <c r="EM59" s="448">
        <v>1</v>
      </c>
      <c r="EN59" s="448">
        <v>2</v>
      </c>
      <c r="EO59" s="448">
        <v>3</v>
      </c>
      <c r="EP59" s="448">
        <v>6</v>
      </c>
      <c r="EQ59" s="448">
        <v>20</v>
      </c>
      <c r="ER59" s="448">
        <v>2</v>
      </c>
      <c r="ES59" s="448">
        <v>4</v>
      </c>
      <c r="ET59" s="448">
        <v>0</v>
      </c>
      <c r="EU59" s="448">
        <v>0</v>
      </c>
      <c r="EV59" s="448">
        <v>1</v>
      </c>
      <c r="EW59" s="448">
        <v>1</v>
      </c>
      <c r="EX59" s="450">
        <v>60</v>
      </c>
      <c r="EY59" s="448">
        <v>2</v>
      </c>
      <c r="EZ59" s="448">
        <v>6</v>
      </c>
      <c r="FA59" s="448">
        <v>1</v>
      </c>
      <c r="FB59" s="448">
        <v>1</v>
      </c>
      <c r="FC59" s="448">
        <v>0</v>
      </c>
      <c r="FD59" s="448">
        <v>0</v>
      </c>
      <c r="FE59" s="448">
        <v>2</v>
      </c>
      <c r="FF59" s="448">
        <v>3</v>
      </c>
      <c r="FG59" s="448">
        <v>0</v>
      </c>
      <c r="FH59" s="448">
        <v>0</v>
      </c>
      <c r="FI59" s="448">
        <v>0</v>
      </c>
      <c r="FJ59" s="448">
        <v>0</v>
      </c>
      <c r="FK59" s="450">
        <v>60</v>
      </c>
      <c r="FL59" s="448">
        <v>1</v>
      </c>
      <c r="FM59" s="448">
        <v>1</v>
      </c>
      <c r="FN59" s="448">
        <v>2</v>
      </c>
      <c r="FO59" s="448">
        <v>7</v>
      </c>
      <c r="FP59" s="448">
        <v>3</v>
      </c>
      <c r="FQ59" s="448">
        <v>7</v>
      </c>
      <c r="FR59" s="448">
        <v>6</v>
      </c>
      <c r="FS59" s="448">
        <v>16</v>
      </c>
      <c r="FT59" s="448">
        <v>3</v>
      </c>
      <c r="FU59" s="448">
        <v>9</v>
      </c>
      <c r="FV59" s="172">
        <f t="shared" si="1"/>
        <v>833</v>
      </c>
      <c r="FW59" s="172">
        <f t="shared" si="1"/>
        <v>10022</v>
      </c>
      <c r="FX59" s="172"/>
      <c r="GA59" s="448"/>
      <c r="GB59" s="448"/>
    </row>
    <row r="60" spans="1:184">
      <c r="A60" s="173">
        <v>61</v>
      </c>
      <c r="B60" s="174" t="s">
        <v>367</v>
      </c>
      <c r="C60" s="448">
        <v>91</v>
      </c>
      <c r="D60" s="448">
        <v>490</v>
      </c>
      <c r="E60" s="448">
        <v>12</v>
      </c>
      <c r="F60" s="448">
        <v>24</v>
      </c>
      <c r="G60" s="448">
        <v>22</v>
      </c>
      <c r="H60" s="448">
        <v>75</v>
      </c>
      <c r="I60" s="448">
        <v>7</v>
      </c>
      <c r="J60" s="448">
        <v>47</v>
      </c>
      <c r="K60" s="450">
        <v>61</v>
      </c>
      <c r="L60" s="448">
        <v>9</v>
      </c>
      <c r="M60" s="448">
        <v>9</v>
      </c>
      <c r="N60" s="448">
        <v>256</v>
      </c>
      <c r="O60" s="448">
        <v>3083</v>
      </c>
      <c r="P60" s="448">
        <v>127</v>
      </c>
      <c r="Q60" s="448">
        <v>690</v>
      </c>
      <c r="R60" s="448">
        <v>8</v>
      </c>
      <c r="S60" s="448">
        <v>13</v>
      </c>
      <c r="T60" s="448">
        <v>31</v>
      </c>
      <c r="U60" s="448">
        <v>100</v>
      </c>
      <c r="V60" s="448">
        <v>29</v>
      </c>
      <c r="W60" s="448">
        <v>84</v>
      </c>
      <c r="X60" s="450">
        <v>61</v>
      </c>
      <c r="Y60" s="448">
        <v>5</v>
      </c>
      <c r="Z60" s="448">
        <v>5</v>
      </c>
      <c r="AA60" s="448">
        <v>2</v>
      </c>
      <c r="AB60" s="448">
        <v>10</v>
      </c>
      <c r="AC60" s="448">
        <v>4</v>
      </c>
      <c r="AD60" s="448">
        <v>441</v>
      </c>
      <c r="AE60" s="448">
        <v>5</v>
      </c>
      <c r="AF60" s="448">
        <v>10</v>
      </c>
      <c r="AG60" s="448">
        <v>1</v>
      </c>
      <c r="AH60" s="448">
        <v>2</v>
      </c>
      <c r="AI60" s="448">
        <v>149</v>
      </c>
      <c r="AJ60" s="448">
        <v>933</v>
      </c>
      <c r="AK60" s="450">
        <v>61</v>
      </c>
      <c r="AL60" s="448">
        <v>16</v>
      </c>
      <c r="AM60" s="448">
        <v>84</v>
      </c>
      <c r="AN60" s="448">
        <v>3</v>
      </c>
      <c r="AO60" s="448">
        <v>8</v>
      </c>
      <c r="AP60" s="448">
        <v>3</v>
      </c>
      <c r="AQ60" s="448">
        <v>9</v>
      </c>
      <c r="AR60" s="448">
        <v>30</v>
      </c>
      <c r="AS60" s="448">
        <v>161</v>
      </c>
      <c r="AT60" s="448">
        <v>33</v>
      </c>
      <c r="AU60" s="448">
        <v>186</v>
      </c>
      <c r="AV60" s="448">
        <v>7</v>
      </c>
      <c r="AW60" s="448">
        <v>10</v>
      </c>
      <c r="AX60" s="450">
        <v>61</v>
      </c>
      <c r="AY60" s="448">
        <v>14</v>
      </c>
      <c r="AZ60" s="448">
        <v>118</v>
      </c>
      <c r="BA60" s="448">
        <v>5</v>
      </c>
      <c r="BB60" s="448">
        <v>10</v>
      </c>
      <c r="BC60" s="448">
        <v>17</v>
      </c>
      <c r="BD60" s="175">
        <v>109</v>
      </c>
      <c r="BE60" s="175">
        <v>46</v>
      </c>
      <c r="BF60" s="175">
        <v>428</v>
      </c>
      <c r="BG60" s="175">
        <v>64</v>
      </c>
      <c r="BH60" s="175">
        <v>259</v>
      </c>
      <c r="BI60" s="175">
        <v>5</v>
      </c>
      <c r="BJ60" s="175">
        <v>6</v>
      </c>
      <c r="BK60" s="450">
        <v>61</v>
      </c>
      <c r="BL60" s="176">
        <v>2</v>
      </c>
      <c r="BM60" s="176">
        <v>3</v>
      </c>
      <c r="BN60" s="448">
        <v>2</v>
      </c>
      <c r="BO60" s="448">
        <v>2</v>
      </c>
      <c r="BP60" s="448">
        <v>27</v>
      </c>
      <c r="BQ60" s="448">
        <v>313</v>
      </c>
      <c r="BR60" s="448">
        <v>4</v>
      </c>
      <c r="BS60" s="448">
        <v>16</v>
      </c>
      <c r="BT60" s="448">
        <v>64</v>
      </c>
      <c r="BU60" s="448">
        <v>219</v>
      </c>
      <c r="BV60" s="448">
        <v>1036</v>
      </c>
      <c r="BW60" s="448">
        <v>11840</v>
      </c>
      <c r="BX60" s="450">
        <v>61</v>
      </c>
      <c r="BY60" s="175">
        <v>259</v>
      </c>
      <c r="BZ60" s="175">
        <v>1813</v>
      </c>
      <c r="CA60" s="175">
        <v>4</v>
      </c>
      <c r="CB60" s="175">
        <v>7</v>
      </c>
      <c r="CC60" s="175">
        <v>5</v>
      </c>
      <c r="CD60" s="175">
        <v>10</v>
      </c>
      <c r="CE60" s="175">
        <v>48</v>
      </c>
      <c r="CF60" s="175">
        <v>364</v>
      </c>
      <c r="CG60" s="175">
        <v>8</v>
      </c>
      <c r="CH60" s="177">
        <v>13</v>
      </c>
      <c r="CI60" s="448">
        <v>4</v>
      </c>
      <c r="CJ60" s="448">
        <v>7</v>
      </c>
      <c r="CK60" s="450">
        <v>61</v>
      </c>
      <c r="CL60" s="448">
        <v>65</v>
      </c>
      <c r="CM60" s="448">
        <v>300</v>
      </c>
      <c r="CN60" s="448">
        <v>47</v>
      </c>
      <c r="CO60" s="448">
        <v>167</v>
      </c>
      <c r="CP60" s="448">
        <v>21</v>
      </c>
      <c r="CQ60" s="448">
        <v>56</v>
      </c>
      <c r="CR60" s="448">
        <v>24</v>
      </c>
      <c r="CS60" s="448">
        <v>84</v>
      </c>
      <c r="CT60" s="448">
        <v>55</v>
      </c>
      <c r="CU60" s="448">
        <v>189</v>
      </c>
      <c r="CV60" s="448">
        <v>36</v>
      </c>
      <c r="CW60" s="448">
        <v>108</v>
      </c>
      <c r="CX60" s="450">
        <v>61</v>
      </c>
      <c r="CY60" s="448">
        <v>6</v>
      </c>
      <c r="CZ60" s="448">
        <v>32</v>
      </c>
      <c r="DA60" s="448">
        <v>34</v>
      </c>
      <c r="DB60" s="448">
        <v>98</v>
      </c>
      <c r="DC60" s="448">
        <v>0</v>
      </c>
      <c r="DD60" s="448">
        <v>0</v>
      </c>
      <c r="DE60" s="448">
        <v>0</v>
      </c>
      <c r="DF60" s="448">
        <v>0</v>
      </c>
      <c r="DG60" s="448">
        <v>16</v>
      </c>
      <c r="DH60" s="448">
        <v>21</v>
      </c>
      <c r="DI60" s="448">
        <v>22</v>
      </c>
      <c r="DJ60" s="448">
        <v>80</v>
      </c>
      <c r="DK60" s="450">
        <v>61</v>
      </c>
      <c r="DL60" s="448">
        <v>6</v>
      </c>
      <c r="DM60" s="448">
        <v>12</v>
      </c>
      <c r="DN60" s="448">
        <v>16</v>
      </c>
      <c r="DO60" s="448">
        <v>69</v>
      </c>
      <c r="DP60" s="448">
        <v>45</v>
      </c>
      <c r="DQ60" s="448">
        <v>251</v>
      </c>
      <c r="DR60" s="448">
        <v>6</v>
      </c>
      <c r="DS60" s="448">
        <v>41</v>
      </c>
      <c r="DT60" s="448">
        <v>5</v>
      </c>
      <c r="DU60" s="448">
        <v>14</v>
      </c>
      <c r="DV60" s="448">
        <v>16</v>
      </c>
      <c r="DW60" s="448">
        <v>123</v>
      </c>
      <c r="DX60" s="450">
        <v>61</v>
      </c>
      <c r="DY60" s="448">
        <v>40</v>
      </c>
      <c r="DZ60" s="448">
        <v>266</v>
      </c>
      <c r="EA60" s="448">
        <v>17</v>
      </c>
      <c r="EB60" s="448">
        <v>31</v>
      </c>
      <c r="EC60" s="448">
        <v>24</v>
      </c>
      <c r="ED60" s="448">
        <v>82</v>
      </c>
      <c r="EE60" s="448">
        <v>5</v>
      </c>
      <c r="EF60" s="448">
        <v>12</v>
      </c>
      <c r="EG60" s="448">
        <v>19</v>
      </c>
      <c r="EH60" s="448">
        <v>53</v>
      </c>
      <c r="EI60" s="448">
        <v>10</v>
      </c>
      <c r="EJ60" s="448">
        <v>34</v>
      </c>
      <c r="EK60" s="450">
        <v>61</v>
      </c>
      <c r="EL60" s="448">
        <v>8</v>
      </c>
      <c r="EM60" s="448">
        <v>10</v>
      </c>
      <c r="EN60" s="448">
        <v>10</v>
      </c>
      <c r="EO60" s="448">
        <v>21</v>
      </c>
      <c r="EP60" s="448">
        <v>26</v>
      </c>
      <c r="EQ60" s="448">
        <v>66</v>
      </c>
      <c r="ER60" s="448">
        <v>5</v>
      </c>
      <c r="ES60" s="448">
        <v>17</v>
      </c>
      <c r="ET60" s="448">
        <v>1</v>
      </c>
      <c r="EU60" s="448">
        <v>1</v>
      </c>
      <c r="EV60" s="448">
        <v>9</v>
      </c>
      <c r="EW60" s="448">
        <v>45</v>
      </c>
      <c r="EX60" s="450">
        <v>61</v>
      </c>
      <c r="EY60" s="448">
        <v>7</v>
      </c>
      <c r="EZ60" s="448">
        <v>21</v>
      </c>
      <c r="FA60" s="448">
        <v>3</v>
      </c>
      <c r="FB60" s="448">
        <v>5</v>
      </c>
      <c r="FC60" s="448">
        <v>7</v>
      </c>
      <c r="FD60" s="448">
        <v>36</v>
      </c>
      <c r="FE60" s="448">
        <v>6</v>
      </c>
      <c r="FF60" s="448">
        <v>10</v>
      </c>
      <c r="FG60" s="448">
        <v>7</v>
      </c>
      <c r="FH60" s="448">
        <v>18</v>
      </c>
      <c r="FI60" s="448">
        <v>2</v>
      </c>
      <c r="FJ60" s="448">
        <v>11</v>
      </c>
      <c r="FK60" s="450">
        <v>61</v>
      </c>
      <c r="FL60" s="448">
        <v>10</v>
      </c>
      <c r="FM60" s="448">
        <v>18</v>
      </c>
      <c r="FN60" s="448">
        <v>4</v>
      </c>
      <c r="FO60" s="448">
        <v>5</v>
      </c>
      <c r="FP60" s="448">
        <v>2</v>
      </c>
      <c r="FQ60" s="448">
        <v>4</v>
      </c>
      <c r="FR60" s="448">
        <v>7</v>
      </c>
      <c r="FS60" s="448">
        <v>9</v>
      </c>
      <c r="FT60" s="448">
        <v>12</v>
      </c>
      <c r="FU60" s="448">
        <v>63</v>
      </c>
      <c r="FV60" s="172">
        <f t="shared" si="1"/>
        <v>3125</v>
      </c>
      <c r="FW60" s="172">
        <f t="shared" si="1"/>
        <v>24494</v>
      </c>
      <c r="FX60" s="172"/>
      <c r="GA60" s="448"/>
      <c r="GB60" s="448"/>
    </row>
    <row r="61" spans="1:184">
      <c r="A61" s="173">
        <v>62</v>
      </c>
      <c r="B61" s="174" t="s">
        <v>368</v>
      </c>
      <c r="C61" s="448">
        <v>84</v>
      </c>
      <c r="D61" s="448">
        <v>376</v>
      </c>
      <c r="E61" s="448">
        <v>8</v>
      </c>
      <c r="F61" s="448">
        <v>325</v>
      </c>
      <c r="G61" s="448">
        <v>12</v>
      </c>
      <c r="H61" s="448">
        <v>43</v>
      </c>
      <c r="I61" s="448">
        <v>3</v>
      </c>
      <c r="J61" s="448">
        <v>4</v>
      </c>
      <c r="K61" s="450">
        <v>62</v>
      </c>
      <c r="L61" s="448">
        <v>4</v>
      </c>
      <c r="M61" s="448">
        <v>13</v>
      </c>
      <c r="N61" s="448">
        <v>1108</v>
      </c>
      <c r="O61" s="448">
        <v>10711</v>
      </c>
      <c r="P61" s="448">
        <v>145</v>
      </c>
      <c r="Q61" s="448">
        <v>1063</v>
      </c>
      <c r="R61" s="448">
        <v>2</v>
      </c>
      <c r="S61" s="448">
        <v>10</v>
      </c>
      <c r="T61" s="448">
        <v>16</v>
      </c>
      <c r="U61" s="448">
        <v>62</v>
      </c>
      <c r="V61" s="448">
        <v>25</v>
      </c>
      <c r="W61" s="448">
        <v>124</v>
      </c>
      <c r="X61" s="450">
        <v>62</v>
      </c>
      <c r="Y61" s="448">
        <v>9</v>
      </c>
      <c r="Z61" s="448">
        <v>167</v>
      </c>
      <c r="AA61" s="448">
        <v>5</v>
      </c>
      <c r="AB61" s="448">
        <v>27</v>
      </c>
      <c r="AC61" s="448">
        <v>2</v>
      </c>
      <c r="AD61" s="448">
        <v>4</v>
      </c>
      <c r="AE61" s="448">
        <v>11</v>
      </c>
      <c r="AF61" s="448">
        <v>71</v>
      </c>
      <c r="AG61" s="448">
        <v>2</v>
      </c>
      <c r="AH61" s="448">
        <v>2</v>
      </c>
      <c r="AI61" s="448">
        <v>232</v>
      </c>
      <c r="AJ61" s="448">
        <v>1170</v>
      </c>
      <c r="AK61" s="450">
        <v>62</v>
      </c>
      <c r="AL61" s="448">
        <v>15</v>
      </c>
      <c r="AM61" s="448">
        <v>36</v>
      </c>
      <c r="AN61" s="448">
        <v>3</v>
      </c>
      <c r="AO61" s="448">
        <v>104</v>
      </c>
      <c r="AP61" s="448">
        <v>17</v>
      </c>
      <c r="AQ61" s="448">
        <v>77</v>
      </c>
      <c r="AR61" s="448">
        <v>53</v>
      </c>
      <c r="AS61" s="448">
        <v>161</v>
      </c>
      <c r="AT61" s="448">
        <v>15</v>
      </c>
      <c r="AU61" s="448">
        <v>120</v>
      </c>
      <c r="AV61" s="448">
        <v>25</v>
      </c>
      <c r="AW61" s="448">
        <v>71</v>
      </c>
      <c r="AX61" s="450">
        <v>62</v>
      </c>
      <c r="AY61" s="448">
        <v>21</v>
      </c>
      <c r="AZ61" s="448">
        <v>76</v>
      </c>
      <c r="BA61" s="448">
        <v>5</v>
      </c>
      <c r="BB61" s="448">
        <v>8</v>
      </c>
      <c r="BC61" s="448">
        <v>20</v>
      </c>
      <c r="BD61" s="175">
        <v>106</v>
      </c>
      <c r="BE61" s="175">
        <v>70</v>
      </c>
      <c r="BF61" s="175">
        <v>287</v>
      </c>
      <c r="BG61" s="175">
        <v>45</v>
      </c>
      <c r="BH61" s="175">
        <v>284</v>
      </c>
      <c r="BI61" s="175">
        <v>14</v>
      </c>
      <c r="BJ61" s="175">
        <v>37</v>
      </c>
      <c r="BK61" s="450">
        <v>62</v>
      </c>
      <c r="BL61" s="448">
        <v>10</v>
      </c>
      <c r="BM61" s="448">
        <v>25</v>
      </c>
      <c r="BN61" s="448">
        <v>2</v>
      </c>
      <c r="BO61" s="448">
        <v>5</v>
      </c>
      <c r="BP61" s="448">
        <v>20</v>
      </c>
      <c r="BQ61" s="448">
        <v>76</v>
      </c>
      <c r="BR61" s="448">
        <v>20</v>
      </c>
      <c r="BS61" s="448">
        <v>73</v>
      </c>
      <c r="BT61" s="448">
        <v>74</v>
      </c>
      <c r="BU61" s="448">
        <v>2604</v>
      </c>
      <c r="BV61" s="448">
        <v>3997</v>
      </c>
      <c r="BW61" s="448">
        <v>41696</v>
      </c>
      <c r="BX61" s="450">
        <v>62</v>
      </c>
      <c r="BY61" s="175">
        <v>534</v>
      </c>
      <c r="BZ61" s="175">
        <v>3732</v>
      </c>
      <c r="CA61" s="175">
        <v>6</v>
      </c>
      <c r="CB61" s="175">
        <v>173</v>
      </c>
      <c r="CC61" s="175">
        <v>4</v>
      </c>
      <c r="CD61" s="175">
        <v>20</v>
      </c>
      <c r="CE61" s="175">
        <v>91</v>
      </c>
      <c r="CF61" s="175">
        <v>372</v>
      </c>
      <c r="CG61" s="175">
        <v>13</v>
      </c>
      <c r="CH61" s="177">
        <v>34</v>
      </c>
      <c r="CI61" s="448">
        <v>6</v>
      </c>
      <c r="CJ61" s="448">
        <v>19</v>
      </c>
      <c r="CK61" s="450">
        <v>62</v>
      </c>
      <c r="CL61" s="448">
        <v>265</v>
      </c>
      <c r="CM61" s="448">
        <v>2946</v>
      </c>
      <c r="CN61" s="448">
        <v>85</v>
      </c>
      <c r="CO61" s="448">
        <v>390</v>
      </c>
      <c r="CP61" s="448">
        <v>10</v>
      </c>
      <c r="CQ61" s="448">
        <v>78</v>
      </c>
      <c r="CR61" s="448">
        <v>19</v>
      </c>
      <c r="CS61" s="448">
        <v>432</v>
      </c>
      <c r="CT61" s="448">
        <v>28</v>
      </c>
      <c r="CU61" s="448">
        <v>144</v>
      </c>
      <c r="CV61" s="448">
        <v>30</v>
      </c>
      <c r="CW61" s="448">
        <v>917</v>
      </c>
      <c r="CX61" s="450">
        <v>62</v>
      </c>
      <c r="CY61" s="448">
        <v>8</v>
      </c>
      <c r="CZ61" s="448">
        <v>59</v>
      </c>
      <c r="DA61" s="448">
        <v>56</v>
      </c>
      <c r="DB61" s="448">
        <v>127</v>
      </c>
      <c r="DC61" s="448">
        <v>3</v>
      </c>
      <c r="DD61" s="448">
        <v>111</v>
      </c>
      <c r="DE61" s="448">
        <v>8</v>
      </c>
      <c r="DF61" s="448">
        <v>43</v>
      </c>
      <c r="DG61" s="448">
        <v>4</v>
      </c>
      <c r="DH61" s="448">
        <v>20</v>
      </c>
      <c r="DI61" s="448">
        <v>9</v>
      </c>
      <c r="DJ61" s="448">
        <v>24</v>
      </c>
      <c r="DK61" s="450">
        <v>62</v>
      </c>
      <c r="DL61" s="448">
        <v>14</v>
      </c>
      <c r="DM61" s="448">
        <v>142</v>
      </c>
      <c r="DN61" s="448">
        <v>59</v>
      </c>
      <c r="DO61" s="448">
        <v>268</v>
      </c>
      <c r="DP61" s="448">
        <v>42</v>
      </c>
      <c r="DQ61" s="448">
        <v>243</v>
      </c>
      <c r="DR61" s="448">
        <v>3</v>
      </c>
      <c r="DS61" s="448">
        <v>10</v>
      </c>
      <c r="DT61" s="448">
        <v>3</v>
      </c>
      <c r="DU61" s="448">
        <v>15</v>
      </c>
      <c r="DV61" s="448">
        <v>16</v>
      </c>
      <c r="DW61" s="448">
        <v>114</v>
      </c>
      <c r="DX61" s="450">
        <v>62</v>
      </c>
      <c r="DY61" s="448">
        <v>49</v>
      </c>
      <c r="DZ61" s="448">
        <v>185</v>
      </c>
      <c r="EA61" s="448">
        <v>11</v>
      </c>
      <c r="EB61" s="448">
        <v>74</v>
      </c>
      <c r="EC61" s="448">
        <v>37</v>
      </c>
      <c r="ED61" s="448">
        <v>250</v>
      </c>
      <c r="EE61" s="448">
        <v>3</v>
      </c>
      <c r="EF61" s="448">
        <v>24</v>
      </c>
      <c r="EG61" s="448">
        <v>9</v>
      </c>
      <c r="EH61" s="448">
        <v>21</v>
      </c>
      <c r="EI61" s="448">
        <v>11</v>
      </c>
      <c r="EJ61" s="448">
        <v>29</v>
      </c>
      <c r="EK61" s="450">
        <v>62</v>
      </c>
      <c r="EL61" s="448">
        <v>13</v>
      </c>
      <c r="EM61" s="448">
        <v>104</v>
      </c>
      <c r="EN61" s="448">
        <v>17</v>
      </c>
      <c r="EO61" s="448">
        <v>28</v>
      </c>
      <c r="EP61" s="448">
        <v>11</v>
      </c>
      <c r="EQ61" s="448">
        <v>56</v>
      </c>
      <c r="ER61" s="448">
        <v>10</v>
      </c>
      <c r="ES61" s="448">
        <v>31</v>
      </c>
      <c r="ET61" s="448">
        <v>3</v>
      </c>
      <c r="EU61" s="448">
        <v>5</v>
      </c>
      <c r="EV61" s="448">
        <v>6</v>
      </c>
      <c r="EW61" s="448">
        <v>33</v>
      </c>
      <c r="EX61" s="450">
        <v>62</v>
      </c>
      <c r="EY61" s="448">
        <v>1</v>
      </c>
      <c r="EZ61" s="448">
        <v>2</v>
      </c>
      <c r="FA61" s="448">
        <v>7</v>
      </c>
      <c r="FB61" s="448">
        <v>85</v>
      </c>
      <c r="FC61" s="448">
        <v>1</v>
      </c>
      <c r="FD61" s="448">
        <v>18</v>
      </c>
      <c r="FE61" s="448">
        <v>4</v>
      </c>
      <c r="FF61" s="448">
        <v>21</v>
      </c>
      <c r="FG61" s="448">
        <v>2</v>
      </c>
      <c r="FH61" s="448">
        <v>7</v>
      </c>
      <c r="FI61" s="448">
        <v>4</v>
      </c>
      <c r="FJ61" s="448">
        <v>15</v>
      </c>
      <c r="FK61" s="450">
        <v>62</v>
      </c>
      <c r="FL61" s="448">
        <v>10</v>
      </c>
      <c r="FM61" s="448">
        <v>45</v>
      </c>
      <c r="FN61" s="448">
        <v>10</v>
      </c>
      <c r="FO61" s="448">
        <v>31</v>
      </c>
      <c r="FP61" s="448">
        <v>1</v>
      </c>
      <c r="FQ61" s="448">
        <v>6</v>
      </c>
      <c r="FR61" s="448">
        <v>8</v>
      </c>
      <c r="FS61" s="448">
        <v>18</v>
      </c>
      <c r="FT61" s="448">
        <v>21</v>
      </c>
      <c r="FU61" s="448">
        <v>66</v>
      </c>
      <c r="FV61" s="172">
        <f t="shared" si="1"/>
        <v>7659</v>
      </c>
      <c r="FW61" s="172">
        <f t="shared" si="1"/>
        <v>71605</v>
      </c>
      <c r="FX61" s="172"/>
      <c r="GA61" s="448"/>
      <c r="GB61" s="448"/>
    </row>
    <row r="62" spans="1:184">
      <c r="A62" s="173">
        <v>63</v>
      </c>
      <c r="B62" s="174" t="s">
        <v>369</v>
      </c>
      <c r="C62" s="448">
        <v>25</v>
      </c>
      <c r="D62" s="448">
        <v>594</v>
      </c>
      <c r="E62" s="448">
        <v>6</v>
      </c>
      <c r="F62" s="448">
        <v>448</v>
      </c>
      <c r="G62" s="448">
        <v>9</v>
      </c>
      <c r="H62" s="448">
        <v>161</v>
      </c>
      <c r="I62" s="448">
        <v>3</v>
      </c>
      <c r="J62" s="448">
        <v>227</v>
      </c>
      <c r="K62" s="450">
        <v>63</v>
      </c>
      <c r="L62" s="448">
        <v>2</v>
      </c>
      <c r="M62" s="448">
        <v>290</v>
      </c>
      <c r="N62" s="448">
        <v>167</v>
      </c>
      <c r="O62" s="448">
        <v>5349</v>
      </c>
      <c r="P62" s="448">
        <v>45</v>
      </c>
      <c r="Q62" s="448">
        <v>1366</v>
      </c>
      <c r="R62" s="448">
        <v>4</v>
      </c>
      <c r="S62" s="448">
        <v>104</v>
      </c>
      <c r="T62" s="448">
        <v>12</v>
      </c>
      <c r="U62" s="448">
        <v>949</v>
      </c>
      <c r="V62" s="448">
        <v>24</v>
      </c>
      <c r="W62" s="448">
        <v>845</v>
      </c>
      <c r="X62" s="450">
        <v>63</v>
      </c>
      <c r="Y62" s="448">
        <v>9</v>
      </c>
      <c r="Z62" s="448">
        <v>17</v>
      </c>
      <c r="AA62" s="448">
        <v>4</v>
      </c>
      <c r="AB62" s="448">
        <v>127</v>
      </c>
      <c r="AC62" s="448">
        <v>14</v>
      </c>
      <c r="AD62" s="448">
        <v>239</v>
      </c>
      <c r="AE62" s="448">
        <v>9</v>
      </c>
      <c r="AF62" s="448">
        <v>380</v>
      </c>
      <c r="AG62" s="448">
        <v>3</v>
      </c>
      <c r="AH62" s="448">
        <v>231</v>
      </c>
      <c r="AI62" s="448">
        <v>52</v>
      </c>
      <c r="AJ62" s="448">
        <v>2364</v>
      </c>
      <c r="AK62" s="450">
        <v>63</v>
      </c>
      <c r="AL62" s="448">
        <v>9</v>
      </c>
      <c r="AM62" s="448">
        <v>40</v>
      </c>
      <c r="AN62" s="448">
        <v>3</v>
      </c>
      <c r="AO62" s="448">
        <v>5</v>
      </c>
      <c r="AP62" s="448">
        <v>6</v>
      </c>
      <c r="AQ62" s="448">
        <v>306</v>
      </c>
      <c r="AR62" s="448">
        <v>26</v>
      </c>
      <c r="AS62" s="448">
        <v>997</v>
      </c>
      <c r="AT62" s="448">
        <v>21</v>
      </c>
      <c r="AU62" s="448">
        <v>204</v>
      </c>
      <c r="AV62" s="448">
        <v>18</v>
      </c>
      <c r="AW62" s="448">
        <v>452</v>
      </c>
      <c r="AX62" s="450">
        <v>63</v>
      </c>
      <c r="AY62" s="448">
        <v>11</v>
      </c>
      <c r="AZ62" s="448">
        <v>359</v>
      </c>
      <c r="BA62" s="448">
        <v>3</v>
      </c>
      <c r="BB62" s="448">
        <v>199</v>
      </c>
      <c r="BC62" s="448">
        <v>19</v>
      </c>
      <c r="BD62" s="175">
        <v>971</v>
      </c>
      <c r="BE62" s="175">
        <v>16</v>
      </c>
      <c r="BF62" s="175">
        <v>787</v>
      </c>
      <c r="BG62" s="175">
        <v>19</v>
      </c>
      <c r="BH62" s="175">
        <v>1090</v>
      </c>
      <c r="BI62" s="175">
        <v>4</v>
      </c>
      <c r="BJ62" s="175">
        <v>391</v>
      </c>
      <c r="BK62" s="450">
        <v>63</v>
      </c>
      <c r="BL62" s="448">
        <v>0</v>
      </c>
      <c r="BM62" s="448">
        <v>0</v>
      </c>
      <c r="BN62" s="448">
        <v>11</v>
      </c>
      <c r="BO62" s="448">
        <v>164</v>
      </c>
      <c r="BP62" s="448">
        <v>12</v>
      </c>
      <c r="BQ62" s="448">
        <v>1018</v>
      </c>
      <c r="BR62" s="448">
        <v>14</v>
      </c>
      <c r="BS62" s="448">
        <v>893</v>
      </c>
      <c r="BT62" s="448">
        <v>7</v>
      </c>
      <c r="BU62" s="448">
        <v>154</v>
      </c>
      <c r="BV62" s="448">
        <v>574</v>
      </c>
      <c r="BW62" s="448">
        <v>14072</v>
      </c>
      <c r="BX62" s="450">
        <v>63</v>
      </c>
      <c r="BY62" s="175">
        <v>80</v>
      </c>
      <c r="BZ62" s="175">
        <v>2872</v>
      </c>
      <c r="CA62" s="175">
        <v>6</v>
      </c>
      <c r="CB62" s="175">
        <v>76</v>
      </c>
      <c r="CC62" s="175">
        <v>6</v>
      </c>
      <c r="CD62" s="175">
        <v>14</v>
      </c>
      <c r="CE62" s="175">
        <v>12</v>
      </c>
      <c r="CF62" s="175">
        <v>45</v>
      </c>
      <c r="CG62" s="175">
        <v>14</v>
      </c>
      <c r="CH62" s="177">
        <v>260</v>
      </c>
      <c r="CI62" s="448">
        <v>7</v>
      </c>
      <c r="CJ62" s="448">
        <v>151</v>
      </c>
      <c r="CK62" s="450">
        <v>63</v>
      </c>
      <c r="CL62" s="448">
        <v>61</v>
      </c>
      <c r="CM62" s="448">
        <v>1893</v>
      </c>
      <c r="CN62" s="448">
        <v>35</v>
      </c>
      <c r="CO62" s="448">
        <v>776</v>
      </c>
      <c r="CP62" s="448">
        <v>5</v>
      </c>
      <c r="CQ62" s="448">
        <v>426</v>
      </c>
      <c r="CR62" s="448">
        <v>9</v>
      </c>
      <c r="CS62" s="448">
        <v>20</v>
      </c>
      <c r="CT62" s="448">
        <v>16</v>
      </c>
      <c r="CU62" s="448">
        <v>1054</v>
      </c>
      <c r="CV62" s="448">
        <v>17</v>
      </c>
      <c r="CW62" s="448">
        <v>621</v>
      </c>
      <c r="CX62" s="450">
        <v>63</v>
      </c>
      <c r="CY62" s="448">
        <v>4</v>
      </c>
      <c r="CZ62" s="448">
        <v>20</v>
      </c>
      <c r="DA62" s="448">
        <v>11</v>
      </c>
      <c r="DB62" s="448">
        <v>31</v>
      </c>
      <c r="DC62" s="448">
        <v>7</v>
      </c>
      <c r="DD62" s="448">
        <v>79</v>
      </c>
      <c r="DE62" s="448">
        <v>8</v>
      </c>
      <c r="DF62" s="448">
        <v>164</v>
      </c>
      <c r="DG62" s="448">
        <v>16</v>
      </c>
      <c r="DH62" s="448">
        <v>90</v>
      </c>
      <c r="DI62" s="448">
        <v>6</v>
      </c>
      <c r="DJ62" s="448">
        <v>615</v>
      </c>
      <c r="DK62" s="450">
        <v>63</v>
      </c>
      <c r="DL62" s="448">
        <v>5</v>
      </c>
      <c r="DM62" s="448">
        <v>94</v>
      </c>
      <c r="DN62" s="448">
        <v>23</v>
      </c>
      <c r="DO62" s="448">
        <v>745</v>
      </c>
      <c r="DP62" s="448">
        <v>27</v>
      </c>
      <c r="DQ62" s="448">
        <v>1443</v>
      </c>
      <c r="DR62" s="448">
        <v>5</v>
      </c>
      <c r="DS62" s="448">
        <v>162</v>
      </c>
      <c r="DT62" s="448">
        <v>3</v>
      </c>
      <c r="DU62" s="448">
        <v>151</v>
      </c>
      <c r="DV62" s="448">
        <v>16</v>
      </c>
      <c r="DW62" s="448">
        <v>471</v>
      </c>
      <c r="DX62" s="450">
        <v>63</v>
      </c>
      <c r="DY62" s="448">
        <v>19</v>
      </c>
      <c r="DZ62" s="448">
        <v>792</v>
      </c>
      <c r="EA62" s="448">
        <v>9</v>
      </c>
      <c r="EB62" s="448">
        <v>338</v>
      </c>
      <c r="EC62" s="448">
        <v>22</v>
      </c>
      <c r="ED62" s="448">
        <v>837</v>
      </c>
      <c r="EE62" s="448">
        <v>4</v>
      </c>
      <c r="EF62" s="448">
        <v>6</v>
      </c>
      <c r="EG62" s="448">
        <v>15</v>
      </c>
      <c r="EH62" s="448">
        <v>1060</v>
      </c>
      <c r="EI62" s="448">
        <v>6</v>
      </c>
      <c r="EJ62" s="448">
        <v>17</v>
      </c>
      <c r="EK62" s="450">
        <v>63</v>
      </c>
      <c r="EL62" s="448">
        <v>18</v>
      </c>
      <c r="EM62" s="448">
        <v>776</v>
      </c>
      <c r="EN62" s="448">
        <v>9</v>
      </c>
      <c r="EO62" s="448">
        <v>137</v>
      </c>
      <c r="EP62" s="448">
        <v>20</v>
      </c>
      <c r="EQ62" s="448">
        <v>731</v>
      </c>
      <c r="ER62" s="448">
        <v>5</v>
      </c>
      <c r="ES62" s="448">
        <v>172</v>
      </c>
      <c r="ET62" s="448">
        <v>0</v>
      </c>
      <c r="EU62" s="448">
        <v>0</v>
      </c>
      <c r="EV62" s="448">
        <v>6</v>
      </c>
      <c r="EW62" s="448">
        <v>184</v>
      </c>
      <c r="EX62" s="450">
        <v>63</v>
      </c>
      <c r="EY62" s="448">
        <v>3</v>
      </c>
      <c r="EZ62" s="448">
        <v>75</v>
      </c>
      <c r="FA62" s="448">
        <v>11</v>
      </c>
      <c r="FB62" s="448">
        <v>213</v>
      </c>
      <c r="FC62" s="448">
        <v>5</v>
      </c>
      <c r="FD62" s="448">
        <v>95</v>
      </c>
      <c r="FE62" s="448">
        <v>2</v>
      </c>
      <c r="FF62" s="448">
        <v>111</v>
      </c>
      <c r="FG62" s="448">
        <v>4</v>
      </c>
      <c r="FH62" s="448">
        <v>66</v>
      </c>
      <c r="FI62" s="448">
        <v>4</v>
      </c>
      <c r="FJ62" s="448">
        <v>140</v>
      </c>
      <c r="FK62" s="450">
        <v>63</v>
      </c>
      <c r="FL62" s="448">
        <v>5</v>
      </c>
      <c r="FM62" s="448">
        <v>165</v>
      </c>
      <c r="FN62" s="448">
        <v>8</v>
      </c>
      <c r="FO62" s="448">
        <v>182</v>
      </c>
      <c r="FP62" s="448">
        <v>3</v>
      </c>
      <c r="FQ62" s="448">
        <v>118</v>
      </c>
      <c r="FR62" s="448">
        <v>3</v>
      </c>
      <c r="FS62" s="448">
        <v>51</v>
      </c>
      <c r="FT62" s="448">
        <v>10</v>
      </c>
      <c r="FU62" s="448">
        <v>297</v>
      </c>
      <c r="FV62" s="172">
        <f t="shared" si="1"/>
        <v>1751</v>
      </c>
      <c r="FW62" s="172">
        <f t="shared" si="1"/>
        <v>54629</v>
      </c>
      <c r="FX62" s="172"/>
      <c r="GA62" s="448"/>
      <c r="GB62" s="448"/>
    </row>
    <row r="63" spans="1:184">
      <c r="A63" s="173">
        <v>64</v>
      </c>
      <c r="B63" s="174" t="s">
        <v>370</v>
      </c>
      <c r="C63" s="448">
        <v>190</v>
      </c>
      <c r="D63" s="448">
        <v>1460</v>
      </c>
      <c r="E63" s="448">
        <v>27</v>
      </c>
      <c r="F63" s="448">
        <v>137</v>
      </c>
      <c r="G63" s="448">
        <v>97</v>
      </c>
      <c r="H63" s="448">
        <v>332</v>
      </c>
      <c r="I63" s="448">
        <v>8</v>
      </c>
      <c r="J63" s="448">
        <v>44</v>
      </c>
      <c r="K63" s="450">
        <v>64</v>
      </c>
      <c r="L63" s="448">
        <v>30</v>
      </c>
      <c r="M63" s="448">
        <v>134</v>
      </c>
      <c r="N63" s="448">
        <v>546</v>
      </c>
      <c r="O63" s="448">
        <v>5711</v>
      </c>
      <c r="P63" s="448">
        <v>245</v>
      </c>
      <c r="Q63" s="448">
        <v>1920</v>
      </c>
      <c r="R63" s="448">
        <v>16</v>
      </c>
      <c r="S63" s="448">
        <v>50</v>
      </c>
      <c r="T63" s="448">
        <v>123</v>
      </c>
      <c r="U63" s="448">
        <v>674</v>
      </c>
      <c r="V63" s="448">
        <v>79</v>
      </c>
      <c r="W63" s="448">
        <v>511</v>
      </c>
      <c r="X63" s="450">
        <v>64</v>
      </c>
      <c r="Y63" s="448">
        <v>20</v>
      </c>
      <c r="Z63" s="448">
        <v>77</v>
      </c>
      <c r="AA63" s="448">
        <v>6</v>
      </c>
      <c r="AB63" s="448">
        <v>38</v>
      </c>
      <c r="AC63" s="448">
        <v>6</v>
      </c>
      <c r="AD63" s="448">
        <v>32</v>
      </c>
      <c r="AE63" s="448">
        <v>27</v>
      </c>
      <c r="AF63" s="448">
        <v>124</v>
      </c>
      <c r="AG63" s="448">
        <v>45</v>
      </c>
      <c r="AH63" s="448">
        <v>157</v>
      </c>
      <c r="AI63" s="448">
        <v>285</v>
      </c>
      <c r="AJ63" s="448">
        <v>2314</v>
      </c>
      <c r="AK63" s="450">
        <v>64</v>
      </c>
      <c r="AL63" s="448">
        <v>84</v>
      </c>
      <c r="AM63" s="448">
        <v>320</v>
      </c>
      <c r="AN63" s="448">
        <v>21</v>
      </c>
      <c r="AO63" s="448">
        <v>68</v>
      </c>
      <c r="AP63" s="448">
        <v>50</v>
      </c>
      <c r="AQ63" s="448">
        <v>226</v>
      </c>
      <c r="AR63" s="448">
        <v>112</v>
      </c>
      <c r="AS63" s="448">
        <v>677</v>
      </c>
      <c r="AT63" s="448">
        <v>52</v>
      </c>
      <c r="AU63" s="448">
        <v>410</v>
      </c>
      <c r="AV63" s="448">
        <v>75</v>
      </c>
      <c r="AW63" s="448">
        <v>421</v>
      </c>
      <c r="AX63" s="450">
        <v>64</v>
      </c>
      <c r="AY63" s="448">
        <v>29</v>
      </c>
      <c r="AZ63" s="448">
        <v>200</v>
      </c>
      <c r="BA63" s="448">
        <v>21</v>
      </c>
      <c r="BB63" s="448">
        <v>81</v>
      </c>
      <c r="BC63" s="448">
        <v>37</v>
      </c>
      <c r="BD63" s="175">
        <v>500</v>
      </c>
      <c r="BE63" s="175">
        <v>76</v>
      </c>
      <c r="BF63" s="175">
        <v>502</v>
      </c>
      <c r="BG63" s="175">
        <v>129</v>
      </c>
      <c r="BH63" s="175">
        <v>1128</v>
      </c>
      <c r="BI63" s="175">
        <v>39</v>
      </c>
      <c r="BJ63" s="175">
        <v>143</v>
      </c>
      <c r="BK63" s="450">
        <v>64</v>
      </c>
      <c r="BL63" s="448">
        <v>16</v>
      </c>
      <c r="BM63" s="448">
        <v>37</v>
      </c>
      <c r="BN63" s="448">
        <v>2</v>
      </c>
      <c r="BO63" s="448">
        <v>11</v>
      </c>
      <c r="BP63" s="448">
        <v>69</v>
      </c>
      <c r="BQ63" s="448">
        <v>531</v>
      </c>
      <c r="BR63" s="448">
        <v>54</v>
      </c>
      <c r="BS63" s="448">
        <v>216</v>
      </c>
      <c r="BT63" s="448">
        <v>134</v>
      </c>
      <c r="BU63" s="448">
        <v>895</v>
      </c>
      <c r="BV63" s="448">
        <v>2148</v>
      </c>
      <c r="BW63" s="448">
        <v>53081</v>
      </c>
      <c r="BX63" s="450">
        <v>64</v>
      </c>
      <c r="BY63" s="175">
        <v>407</v>
      </c>
      <c r="BZ63" s="175">
        <v>3822</v>
      </c>
      <c r="CA63" s="175">
        <v>23</v>
      </c>
      <c r="CB63" s="175">
        <v>80</v>
      </c>
      <c r="CC63" s="175">
        <v>32</v>
      </c>
      <c r="CD63" s="175">
        <v>121</v>
      </c>
      <c r="CE63" s="175">
        <v>106</v>
      </c>
      <c r="CF63" s="175">
        <v>1014</v>
      </c>
      <c r="CG63" s="175">
        <v>47</v>
      </c>
      <c r="CH63" s="177">
        <v>227</v>
      </c>
      <c r="CI63" s="448">
        <v>31</v>
      </c>
      <c r="CJ63" s="448">
        <v>114</v>
      </c>
      <c r="CK63" s="450">
        <v>64</v>
      </c>
      <c r="CL63" s="448">
        <v>158</v>
      </c>
      <c r="CM63" s="448">
        <v>2432</v>
      </c>
      <c r="CN63" s="448">
        <v>194</v>
      </c>
      <c r="CO63" s="448">
        <v>1379</v>
      </c>
      <c r="CP63" s="448">
        <v>49</v>
      </c>
      <c r="CQ63" s="448">
        <v>199</v>
      </c>
      <c r="CR63" s="448">
        <v>47</v>
      </c>
      <c r="CS63" s="448">
        <v>280</v>
      </c>
      <c r="CT63" s="448">
        <v>152</v>
      </c>
      <c r="CU63" s="448">
        <v>842</v>
      </c>
      <c r="CV63" s="448">
        <v>46</v>
      </c>
      <c r="CW63" s="448">
        <v>309</v>
      </c>
      <c r="CX63" s="450">
        <v>64</v>
      </c>
      <c r="CY63" s="448">
        <v>16</v>
      </c>
      <c r="CZ63" s="448">
        <v>118</v>
      </c>
      <c r="DA63" s="448">
        <v>95</v>
      </c>
      <c r="DB63" s="448">
        <v>622</v>
      </c>
      <c r="DC63" s="448">
        <v>9</v>
      </c>
      <c r="DD63" s="448">
        <v>27</v>
      </c>
      <c r="DE63" s="448">
        <v>30</v>
      </c>
      <c r="DF63" s="448">
        <v>122</v>
      </c>
      <c r="DG63" s="448">
        <v>28</v>
      </c>
      <c r="DH63" s="448">
        <v>112</v>
      </c>
      <c r="DI63" s="448">
        <v>47</v>
      </c>
      <c r="DJ63" s="448">
        <v>248</v>
      </c>
      <c r="DK63" s="450">
        <v>64</v>
      </c>
      <c r="DL63" s="448">
        <v>27</v>
      </c>
      <c r="DM63" s="448">
        <v>133</v>
      </c>
      <c r="DN63" s="448">
        <v>92</v>
      </c>
      <c r="DO63" s="448">
        <v>519</v>
      </c>
      <c r="DP63" s="448">
        <v>108</v>
      </c>
      <c r="DQ63" s="448">
        <v>672</v>
      </c>
      <c r="DR63" s="448">
        <v>9</v>
      </c>
      <c r="DS63" s="448">
        <v>64</v>
      </c>
      <c r="DT63" s="448">
        <v>17</v>
      </c>
      <c r="DU63" s="448">
        <v>42</v>
      </c>
      <c r="DV63" s="448">
        <v>51</v>
      </c>
      <c r="DW63" s="448">
        <v>251</v>
      </c>
      <c r="DX63" s="450">
        <v>64</v>
      </c>
      <c r="DY63" s="448">
        <v>109</v>
      </c>
      <c r="DZ63" s="448">
        <v>719</v>
      </c>
      <c r="EA63" s="448">
        <v>44</v>
      </c>
      <c r="EB63" s="448">
        <v>183</v>
      </c>
      <c r="EC63" s="448">
        <v>80</v>
      </c>
      <c r="ED63" s="448">
        <v>519</v>
      </c>
      <c r="EE63" s="448">
        <v>7</v>
      </c>
      <c r="EF63" s="448">
        <v>19</v>
      </c>
      <c r="EG63" s="448">
        <v>65</v>
      </c>
      <c r="EH63" s="448">
        <v>428</v>
      </c>
      <c r="EI63" s="448">
        <v>37</v>
      </c>
      <c r="EJ63" s="448">
        <v>181</v>
      </c>
      <c r="EK63" s="450">
        <v>64</v>
      </c>
      <c r="EL63" s="448">
        <v>30</v>
      </c>
      <c r="EM63" s="448">
        <v>216</v>
      </c>
      <c r="EN63" s="448">
        <v>52</v>
      </c>
      <c r="EO63" s="448">
        <v>147</v>
      </c>
      <c r="EP63" s="448">
        <v>29</v>
      </c>
      <c r="EQ63" s="448">
        <v>203</v>
      </c>
      <c r="ER63" s="448">
        <v>35</v>
      </c>
      <c r="ES63" s="448">
        <v>167</v>
      </c>
      <c r="ET63" s="448">
        <v>9</v>
      </c>
      <c r="EU63" s="448">
        <v>21</v>
      </c>
      <c r="EV63" s="448">
        <v>22</v>
      </c>
      <c r="EW63" s="448">
        <v>110</v>
      </c>
      <c r="EX63" s="450">
        <v>64</v>
      </c>
      <c r="EY63" s="448">
        <v>36</v>
      </c>
      <c r="EZ63" s="448">
        <v>136</v>
      </c>
      <c r="FA63" s="448">
        <v>9</v>
      </c>
      <c r="FB63" s="448">
        <v>99</v>
      </c>
      <c r="FC63" s="448">
        <v>6</v>
      </c>
      <c r="FD63" s="448">
        <v>44</v>
      </c>
      <c r="FE63" s="448">
        <v>9</v>
      </c>
      <c r="FF63" s="448">
        <v>59</v>
      </c>
      <c r="FG63" s="448">
        <v>6</v>
      </c>
      <c r="FH63" s="448">
        <v>17</v>
      </c>
      <c r="FI63" s="448">
        <v>11</v>
      </c>
      <c r="FJ63" s="448">
        <v>44</v>
      </c>
      <c r="FK63" s="450">
        <v>64</v>
      </c>
      <c r="FL63" s="448">
        <v>10</v>
      </c>
      <c r="FM63" s="448">
        <v>101</v>
      </c>
      <c r="FN63" s="448">
        <v>13</v>
      </c>
      <c r="FO63" s="448">
        <v>88</v>
      </c>
      <c r="FP63" s="448">
        <v>2</v>
      </c>
      <c r="FQ63" s="448">
        <v>16</v>
      </c>
      <c r="FR63" s="448">
        <v>35</v>
      </c>
      <c r="FS63" s="448">
        <v>161</v>
      </c>
      <c r="FT63" s="448">
        <v>34</v>
      </c>
      <c r="FU63" s="448">
        <v>199</v>
      </c>
      <c r="FV63" s="172">
        <f t="shared" si="1"/>
        <v>7409</v>
      </c>
      <c r="FW63" s="172">
        <f t="shared" si="1"/>
        <v>90788</v>
      </c>
      <c r="FX63" s="172"/>
      <c r="GA63" s="448"/>
      <c r="GB63" s="448"/>
    </row>
    <row r="64" spans="1:184">
      <c r="A64" s="173">
        <v>65</v>
      </c>
      <c r="B64" s="174" t="s">
        <v>371</v>
      </c>
      <c r="C64" s="448">
        <v>152</v>
      </c>
      <c r="D64" s="448">
        <v>856</v>
      </c>
      <c r="E64" s="448">
        <v>14</v>
      </c>
      <c r="F64" s="448">
        <v>42</v>
      </c>
      <c r="G64" s="448">
        <v>27</v>
      </c>
      <c r="H64" s="448">
        <v>77</v>
      </c>
      <c r="I64" s="448">
        <v>6</v>
      </c>
      <c r="J64" s="448">
        <v>26</v>
      </c>
      <c r="K64" s="450">
        <v>65</v>
      </c>
      <c r="L64" s="448">
        <v>17</v>
      </c>
      <c r="M64" s="448">
        <v>45</v>
      </c>
      <c r="N64" s="448">
        <v>254</v>
      </c>
      <c r="O64" s="448">
        <v>1141</v>
      </c>
      <c r="P64" s="448">
        <v>119</v>
      </c>
      <c r="Q64" s="448">
        <v>448</v>
      </c>
      <c r="R64" s="448">
        <v>9</v>
      </c>
      <c r="S64" s="448">
        <v>14</v>
      </c>
      <c r="T64" s="448">
        <v>66</v>
      </c>
      <c r="U64" s="448">
        <v>151</v>
      </c>
      <c r="V64" s="448">
        <v>105</v>
      </c>
      <c r="W64" s="448">
        <v>272</v>
      </c>
      <c r="X64" s="450">
        <v>65</v>
      </c>
      <c r="Y64" s="448">
        <v>8</v>
      </c>
      <c r="Z64" s="448">
        <v>26</v>
      </c>
      <c r="AA64" s="448">
        <v>4</v>
      </c>
      <c r="AB64" s="448">
        <v>7</v>
      </c>
      <c r="AC64" s="448">
        <v>1</v>
      </c>
      <c r="AD64" s="448">
        <v>1</v>
      </c>
      <c r="AE64" s="448">
        <v>4</v>
      </c>
      <c r="AF64" s="448">
        <v>7</v>
      </c>
      <c r="AG64" s="448">
        <v>23</v>
      </c>
      <c r="AH64" s="448">
        <v>61</v>
      </c>
      <c r="AI64" s="448">
        <v>94</v>
      </c>
      <c r="AJ64" s="448">
        <v>638</v>
      </c>
      <c r="AK64" s="450">
        <v>65</v>
      </c>
      <c r="AL64" s="448">
        <v>31</v>
      </c>
      <c r="AM64" s="448">
        <v>76</v>
      </c>
      <c r="AN64" s="448">
        <v>10</v>
      </c>
      <c r="AO64" s="448">
        <v>30</v>
      </c>
      <c r="AP64" s="448">
        <v>42</v>
      </c>
      <c r="AQ64" s="448">
        <v>123</v>
      </c>
      <c r="AR64" s="448">
        <v>41</v>
      </c>
      <c r="AS64" s="448">
        <v>123</v>
      </c>
      <c r="AT64" s="448">
        <v>30</v>
      </c>
      <c r="AU64" s="448">
        <v>131</v>
      </c>
      <c r="AV64" s="448">
        <v>10</v>
      </c>
      <c r="AW64" s="448">
        <v>24</v>
      </c>
      <c r="AX64" s="450">
        <v>65</v>
      </c>
      <c r="AY64" s="448">
        <v>31</v>
      </c>
      <c r="AZ64" s="448">
        <v>100</v>
      </c>
      <c r="BA64" s="448">
        <v>2</v>
      </c>
      <c r="BB64" s="448">
        <v>4</v>
      </c>
      <c r="BC64" s="448">
        <v>38</v>
      </c>
      <c r="BD64" s="175">
        <v>177</v>
      </c>
      <c r="BE64" s="175">
        <v>53</v>
      </c>
      <c r="BF64" s="175">
        <v>174</v>
      </c>
      <c r="BG64" s="175">
        <v>43</v>
      </c>
      <c r="BH64" s="175">
        <v>177</v>
      </c>
      <c r="BI64" s="175">
        <v>30</v>
      </c>
      <c r="BJ64" s="175">
        <v>106</v>
      </c>
      <c r="BK64" s="450">
        <v>65</v>
      </c>
      <c r="BL64" s="448">
        <v>1</v>
      </c>
      <c r="BM64" s="448">
        <v>2</v>
      </c>
      <c r="BN64" s="448">
        <v>2</v>
      </c>
      <c r="BO64" s="448">
        <v>3</v>
      </c>
      <c r="BP64" s="448">
        <v>48</v>
      </c>
      <c r="BQ64" s="448">
        <v>214</v>
      </c>
      <c r="BR64" s="448">
        <v>29</v>
      </c>
      <c r="BS64" s="448">
        <v>83</v>
      </c>
      <c r="BT64" s="448">
        <v>52</v>
      </c>
      <c r="BU64" s="448">
        <v>112</v>
      </c>
      <c r="BV64" s="448">
        <v>970</v>
      </c>
      <c r="BW64" s="448">
        <v>13018</v>
      </c>
      <c r="BX64" s="450">
        <v>65</v>
      </c>
      <c r="BY64" s="175">
        <v>327</v>
      </c>
      <c r="BZ64" s="175">
        <v>1784</v>
      </c>
      <c r="CA64" s="175">
        <v>7</v>
      </c>
      <c r="CB64" s="175">
        <v>17</v>
      </c>
      <c r="CC64" s="175">
        <v>8</v>
      </c>
      <c r="CD64" s="175">
        <v>18</v>
      </c>
      <c r="CE64" s="175">
        <v>106</v>
      </c>
      <c r="CF64" s="175">
        <v>473</v>
      </c>
      <c r="CG64" s="175">
        <v>30</v>
      </c>
      <c r="CH64" s="177">
        <v>72</v>
      </c>
      <c r="CI64" s="448">
        <v>15</v>
      </c>
      <c r="CJ64" s="448">
        <v>60</v>
      </c>
      <c r="CK64" s="450">
        <v>65</v>
      </c>
      <c r="CL64" s="448">
        <v>78</v>
      </c>
      <c r="CM64" s="448">
        <v>358</v>
      </c>
      <c r="CN64" s="448">
        <v>101</v>
      </c>
      <c r="CO64" s="448">
        <v>341</v>
      </c>
      <c r="CP64" s="448">
        <v>26</v>
      </c>
      <c r="CQ64" s="448">
        <v>60</v>
      </c>
      <c r="CR64" s="448">
        <v>45</v>
      </c>
      <c r="CS64" s="448">
        <v>147</v>
      </c>
      <c r="CT64" s="448">
        <v>67</v>
      </c>
      <c r="CU64" s="448">
        <v>163</v>
      </c>
      <c r="CV64" s="448">
        <v>33</v>
      </c>
      <c r="CW64" s="448">
        <v>88</v>
      </c>
      <c r="CX64" s="450">
        <v>65</v>
      </c>
      <c r="CY64" s="448">
        <v>15</v>
      </c>
      <c r="CZ64" s="448">
        <v>64</v>
      </c>
      <c r="DA64" s="448">
        <v>47</v>
      </c>
      <c r="DB64" s="448">
        <v>92</v>
      </c>
      <c r="DC64" s="448">
        <v>4</v>
      </c>
      <c r="DD64" s="448">
        <v>7</v>
      </c>
      <c r="DE64" s="448">
        <v>21</v>
      </c>
      <c r="DF64" s="448">
        <v>55</v>
      </c>
      <c r="DG64" s="448">
        <v>3</v>
      </c>
      <c r="DH64" s="448">
        <v>13</v>
      </c>
      <c r="DI64" s="448">
        <v>35</v>
      </c>
      <c r="DJ64" s="448">
        <v>109</v>
      </c>
      <c r="DK64" s="450">
        <v>65</v>
      </c>
      <c r="DL64" s="448">
        <v>23</v>
      </c>
      <c r="DM64" s="448">
        <v>80</v>
      </c>
      <c r="DN64" s="448">
        <v>75</v>
      </c>
      <c r="DO64" s="448">
        <v>256</v>
      </c>
      <c r="DP64" s="448">
        <v>97</v>
      </c>
      <c r="DQ64" s="448">
        <v>420</v>
      </c>
      <c r="DR64" s="448">
        <v>2</v>
      </c>
      <c r="DS64" s="448">
        <v>4</v>
      </c>
      <c r="DT64" s="448">
        <v>12</v>
      </c>
      <c r="DU64" s="448">
        <v>25</v>
      </c>
      <c r="DV64" s="448">
        <v>14</v>
      </c>
      <c r="DW64" s="448">
        <v>40</v>
      </c>
      <c r="DX64" s="450">
        <v>65</v>
      </c>
      <c r="DY64" s="448">
        <v>64</v>
      </c>
      <c r="DZ64" s="448">
        <v>220</v>
      </c>
      <c r="EA64" s="448">
        <v>26</v>
      </c>
      <c r="EB64" s="448">
        <v>75</v>
      </c>
      <c r="EC64" s="448">
        <v>28</v>
      </c>
      <c r="ED64" s="448">
        <v>170</v>
      </c>
      <c r="EE64" s="448">
        <v>0</v>
      </c>
      <c r="EF64" s="448">
        <v>0</v>
      </c>
      <c r="EG64" s="448">
        <v>56</v>
      </c>
      <c r="EH64" s="448">
        <v>179</v>
      </c>
      <c r="EI64" s="448">
        <v>28</v>
      </c>
      <c r="EJ64" s="448">
        <v>58</v>
      </c>
      <c r="EK64" s="450">
        <v>65</v>
      </c>
      <c r="EL64" s="448">
        <v>15</v>
      </c>
      <c r="EM64" s="448">
        <v>53</v>
      </c>
      <c r="EN64" s="448">
        <v>21</v>
      </c>
      <c r="EO64" s="448">
        <v>60</v>
      </c>
      <c r="EP64" s="448">
        <v>42</v>
      </c>
      <c r="EQ64" s="448">
        <v>129</v>
      </c>
      <c r="ER64" s="448">
        <v>18</v>
      </c>
      <c r="ES64" s="448">
        <v>49</v>
      </c>
      <c r="ET64" s="448">
        <v>0</v>
      </c>
      <c r="EU64" s="448">
        <v>0</v>
      </c>
      <c r="EV64" s="448">
        <v>8</v>
      </c>
      <c r="EW64" s="448">
        <v>13</v>
      </c>
      <c r="EX64" s="450">
        <v>65</v>
      </c>
      <c r="EY64" s="448">
        <v>9</v>
      </c>
      <c r="EZ64" s="448">
        <v>28</v>
      </c>
      <c r="FA64" s="448">
        <v>13</v>
      </c>
      <c r="FB64" s="448">
        <v>52</v>
      </c>
      <c r="FC64" s="448">
        <v>2</v>
      </c>
      <c r="FD64" s="448">
        <v>4</v>
      </c>
      <c r="FE64" s="448">
        <v>7</v>
      </c>
      <c r="FF64" s="448">
        <v>18</v>
      </c>
      <c r="FG64" s="448">
        <v>0</v>
      </c>
      <c r="FH64" s="448">
        <v>0</v>
      </c>
      <c r="FI64" s="448">
        <v>10</v>
      </c>
      <c r="FJ64" s="448">
        <v>63</v>
      </c>
      <c r="FK64" s="450">
        <v>65</v>
      </c>
      <c r="FL64" s="448">
        <v>21</v>
      </c>
      <c r="FM64" s="448">
        <v>65</v>
      </c>
      <c r="FN64" s="448">
        <v>8</v>
      </c>
      <c r="FO64" s="448">
        <v>18</v>
      </c>
      <c r="FP64" s="448">
        <v>2</v>
      </c>
      <c r="FQ64" s="448">
        <v>2</v>
      </c>
      <c r="FR64" s="448">
        <v>16</v>
      </c>
      <c r="FS64" s="448">
        <v>36</v>
      </c>
      <c r="FT64" s="448">
        <v>21</v>
      </c>
      <c r="FU64" s="448">
        <v>49</v>
      </c>
      <c r="FV64" s="172">
        <f t="shared" si="1"/>
        <v>3972</v>
      </c>
      <c r="FW64" s="172">
        <f t="shared" si="1"/>
        <v>24576</v>
      </c>
      <c r="FX64" s="172"/>
      <c r="GA64" s="448"/>
      <c r="GB64" s="448"/>
    </row>
    <row r="65" spans="1:184">
      <c r="A65" s="173">
        <v>66</v>
      </c>
      <c r="B65" s="174" t="s">
        <v>372</v>
      </c>
      <c r="C65" s="448">
        <v>334</v>
      </c>
      <c r="D65" s="448">
        <v>1189</v>
      </c>
      <c r="E65" s="448">
        <v>33</v>
      </c>
      <c r="F65" s="448">
        <v>69</v>
      </c>
      <c r="G65" s="448">
        <v>45</v>
      </c>
      <c r="H65" s="448">
        <v>101</v>
      </c>
      <c r="I65" s="448">
        <v>10</v>
      </c>
      <c r="J65" s="448">
        <v>20</v>
      </c>
      <c r="K65" s="450">
        <v>66</v>
      </c>
      <c r="L65" s="448">
        <v>32</v>
      </c>
      <c r="M65" s="448">
        <v>70</v>
      </c>
      <c r="N65" s="448">
        <v>1182</v>
      </c>
      <c r="O65" s="448">
        <v>4840</v>
      </c>
      <c r="P65" s="448">
        <v>584</v>
      </c>
      <c r="Q65" s="448">
        <v>2163</v>
      </c>
      <c r="R65" s="448">
        <v>19</v>
      </c>
      <c r="S65" s="448">
        <v>40</v>
      </c>
      <c r="T65" s="448">
        <v>120</v>
      </c>
      <c r="U65" s="448">
        <v>299</v>
      </c>
      <c r="V65" s="448">
        <v>91</v>
      </c>
      <c r="W65" s="448">
        <v>336</v>
      </c>
      <c r="X65" s="450">
        <v>66</v>
      </c>
      <c r="Y65" s="448">
        <v>22</v>
      </c>
      <c r="Z65" s="448">
        <v>52</v>
      </c>
      <c r="AA65" s="448">
        <v>10</v>
      </c>
      <c r="AB65" s="448">
        <v>54</v>
      </c>
      <c r="AC65" s="448">
        <v>11</v>
      </c>
      <c r="AD65" s="448">
        <v>20</v>
      </c>
      <c r="AE65" s="448">
        <v>47</v>
      </c>
      <c r="AF65" s="448">
        <v>118</v>
      </c>
      <c r="AG65" s="448">
        <v>33</v>
      </c>
      <c r="AH65" s="448">
        <v>74</v>
      </c>
      <c r="AI65" s="448">
        <v>556</v>
      </c>
      <c r="AJ65" s="448">
        <v>1733</v>
      </c>
      <c r="AK65" s="450">
        <v>66</v>
      </c>
      <c r="AL65" s="448">
        <v>51</v>
      </c>
      <c r="AM65" s="448">
        <v>136</v>
      </c>
      <c r="AN65" s="448">
        <v>9</v>
      </c>
      <c r="AO65" s="448">
        <v>15</v>
      </c>
      <c r="AP65" s="448">
        <v>44</v>
      </c>
      <c r="AQ65" s="448">
        <v>171</v>
      </c>
      <c r="AR65" s="448">
        <v>191</v>
      </c>
      <c r="AS65" s="448">
        <v>571</v>
      </c>
      <c r="AT65" s="448">
        <v>66</v>
      </c>
      <c r="AU65" s="448">
        <v>411</v>
      </c>
      <c r="AV65" s="448">
        <v>64</v>
      </c>
      <c r="AW65" s="448">
        <v>181</v>
      </c>
      <c r="AX65" s="450">
        <v>66</v>
      </c>
      <c r="AY65" s="448">
        <v>47</v>
      </c>
      <c r="AZ65" s="448">
        <v>161</v>
      </c>
      <c r="BA65" s="448">
        <v>23</v>
      </c>
      <c r="BB65" s="448">
        <v>65</v>
      </c>
      <c r="BC65" s="448">
        <v>47</v>
      </c>
      <c r="BD65" s="175">
        <v>169</v>
      </c>
      <c r="BE65" s="175">
        <v>114</v>
      </c>
      <c r="BF65" s="175">
        <v>315</v>
      </c>
      <c r="BG65" s="175">
        <v>221</v>
      </c>
      <c r="BH65" s="175">
        <v>972</v>
      </c>
      <c r="BI65" s="175">
        <v>43</v>
      </c>
      <c r="BJ65" s="175">
        <v>113</v>
      </c>
      <c r="BK65" s="450">
        <v>66</v>
      </c>
      <c r="BL65" s="448">
        <v>6</v>
      </c>
      <c r="BM65" s="448">
        <v>15</v>
      </c>
      <c r="BN65" s="448">
        <v>1</v>
      </c>
      <c r="BO65" s="448">
        <v>1</v>
      </c>
      <c r="BP65" s="448">
        <v>173</v>
      </c>
      <c r="BQ65" s="448">
        <v>454</v>
      </c>
      <c r="BR65" s="448">
        <v>40</v>
      </c>
      <c r="BS65" s="448">
        <v>94</v>
      </c>
      <c r="BT65" s="448">
        <v>318</v>
      </c>
      <c r="BU65" s="448">
        <v>916</v>
      </c>
      <c r="BV65" s="448">
        <v>3562</v>
      </c>
      <c r="BW65" s="448">
        <v>25146</v>
      </c>
      <c r="BX65" s="450">
        <v>66</v>
      </c>
      <c r="BY65" s="175">
        <v>771</v>
      </c>
      <c r="BZ65" s="175">
        <v>2750</v>
      </c>
      <c r="CA65" s="175">
        <v>6</v>
      </c>
      <c r="CB65" s="175">
        <v>14</v>
      </c>
      <c r="CC65" s="175">
        <v>45</v>
      </c>
      <c r="CD65" s="175">
        <v>109</v>
      </c>
      <c r="CE65" s="175">
        <v>158</v>
      </c>
      <c r="CF65" s="175">
        <v>510</v>
      </c>
      <c r="CG65" s="175">
        <v>29</v>
      </c>
      <c r="CH65" s="177">
        <v>60</v>
      </c>
      <c r="CI65" s="448">
        <v>15</v>
      </c>
      <c r="CJ65" s="448">
        <v>48</v>
      </c>
      <c r="CK65" s="450">
        <v>66</v>
      </c>
      <c r="CL65" s="448">
        <v>252</v>
      </c>
      <c r="CM65" s="448">
        <v>785</v>
      </c>
      <c r="CN65" s="448">
        <v>178</v>
      </c>
      <c r="CO65" s="448">
        <v>554</v>
      </c>
      <c r="CP65" s="448">
        <v>52</v>
      </c>
      <c r="CQ65" s="448">
        <v>156</v>
      </c>
      <c r="CR65" s="448">
        <v>55</v>
      </c>
      <c r="CS65" s="448">
        <v>138</v>
      </c>
      <c r="CT65" s="448">
        <v>120</v>
      </c>
      <c r="CU65" s="448">
        <v>284</v>
      </c>
      <c r="CV65" s="448">
        <v>72</v>
      </c>
      <c r="CW65" s="448">
        <v>197</v>
      </c>
      <c r="CX65" s="450">
        <v>66</v>
      </c>
      <c r="CY65" s="448">
        <v>31</v>
      </c>
      <c r="CZ65" s="448">
        <v>97</v>
      </c>
      <c r="DA65" s="448">
        <v>196</v>
      </c>
      <c r="DB65" s="448">
        <v>485</v>
      </c>
      <c r="DC65" s="448">
        <v>9</v>
      </c>
      <c r="DD65" s="448">
        <v>26</v>
      </c>
      <c r="DE65" s="448">
        <v>33</v>
      </c>
      <c r="DF65" s="448">
        <v>76</v>
      </c>
      <c r="DG65" s="448">
        <v>28</v>
      </c>
      <c r="DH65" s="448">
        <v>64</v>
      </c>
      <c r="DI65" s="448">
        <v>79</v>
      </c>
      <c r="DJ65" s="448">
        <v>195</v>
      </c>
      <c r="DK65" s="450">
        <v>66</v>
      </c>
      <c r="DL65" s="448">
        <v>39</v>
      </c>
      <c r="DM65" s="448">
        <v>137</v>
      </c>
      <c r="DN65" s="448">
        <v>97</v>
      </c>
      <c r="DO65" s="448">
        <v>411</v>
      </c>
      <c r="DP65" s="448">
        <v>137</v>
      </c>
      <c r="DQ65" s="448">
        <v>373</v>
      </c>
      <c r="DR65" s="448">
        <v>7</v>
      </c>
      <c r="DS65" s="448">
        <v>23</v>
      </c>
      <c r="DT65" s="448">
        <v>14</v>
      </c>
      <c r="DU65" s="448">
        <v>25</v>
      </c>
      <c r="DV65" s="448">
        <v>64</v>
      </c>
      <c r="DW65" s="448">
        <v>200</v>
      </c>
      <c r="DX65" s="450">
        <v>66</v>
      </c>
      <c r="DY65" s="448">
        <v>92</v>
      </c>
      <c r="DZ65" s="448">
        <v>277</v>
      </c>
      <c r="EA65" s="448">
        <v>58</v>
      </c>
      <c r="EB65" s="448">
        <v>115</v>
      </c>
      <c r="EC65" s="448">
        <v>138</v>
      </c>
      <c r="ED65" s="448">
        <v>478</v>
      </c>
      <c r="EE65" s="448">
        <v>1</v>
      </c>
      <c r="EF65" s="448">
        <v>2</v>
      </c>
      <c r="EG65" s="448">
        <v>63</v>
      </c>
      <c r="EH65" s="448">
        <v>166</v>
      </c>
      <c r="EI65" s="448">
        <v>33</v>
      </c>
      <c r="EJ65" s="448">
        <v>73</v>
      </c>
      <c r="EK65" s="450">
        <v>66</v>
      </c>
      <c r="EL65" s="448">
        <v>63</v>
      </c>
      <c r="EM65" s="448">
        <v>234</v>
      </c>
      <c r="EN65" s="448">
        <v>21</v>
      </c>
      <c r="EO65" s="448">
        <v>49</v>
      </c>
      <c r="EP65" s="448">
        <v>31</v>
      </c>
      <c r="EQ65" s="448">
        <v>72</v>
      </c>
      <c r="ER65" s="448">
        <v>31</v>
      </c>
      <c r="ES65" s="448">
        <v>71</v>
      </c>
      <c r="ET65" s="448">
        <v>5</v>
      </c>
      <c r="EU65" s="448">
        <v>11</v>
      </c>
      <c r="EV65" s="448">
        <v>12</v>
      </c>
      <c r="EW65" s="448">
        <v>28</v>
      </c>
      <c r="EX65" s="450">
        <v>66</v>
      </c>
      <c r="EY65" s="448">
        <v>17</v>
      </c>
      <c r="EZ65" s="448">
        <v>41</v>
      </c>
      <c r="FA65" s="448">
        <v>18</v>
      </c>
      <c r="FB65" s="448">
        <v>69</v>
      </c>
      <c r="FC65" s="448">
        <v>18</v>
      </c>
      <c r="FD65" s="448">
        <v>55</v>
      </c>
      <c r="FE65" s="448">
        <v>19</v>
      </c>
      <c r="FF65" s="448">
        <v>53</v>
      </c>
      <c r="FG65" s="448">
        <v>3</v>
      </c>
      <c r="FH65" s="448">
        <v>9</v>
      </c>
      <c r="FI65" s="448">
        <v>9</v>
      </c>
      <c r="FJ65" s="448">
        <v>21</v>
      </c>
      <c r="FK65" s="450">
        <v>66</v>
      </c>
      <c r="FL65" s="448">
        <v>22</v>
      </c>
      <c r="FM65" s="448">
        <v>48</v>
      </c>
      <c r="FN65" s="448">
        <v>29</v>
      </c>
      <c r="FO65" s="448">
        <v>88</v>
      </c>
      <c r="FP65" s="448">
        <v>10</v>
      </c>
      <c r="FQ65" s="448">
        <v>20</v>
      </c>
      <c r="FR65" s="448">
        <v>38</v>
      </c>
      <c r="FS65" s="448">
        <v>118</v>
      </c>
      <c r="FT65" s="448">
        <v>36</v>
      </c>
      <c r="FU65" s="448">
        <v>84</v>
      </c>
      <c r="FV65" s="172">
        <f t="shared" si="1"/>
        <v>11403</v>
      </c>
      <c r="FW65" s="172">
        <f t="shared" si="1"/>
        <v>50983</v>
      </c>
      <c r="FX65" s="172"/>
      <c r="GA65" s="448"/>
      <c r="GB65" s="448"/>
    </row>
    <row r="66" spans="1:184">
      <c r="A66" s="173">
        <v>68</v>
      </c>
      <c r="B66" s="174" t="s">
        <v>373</v>
      </c>
      <c r="C66" s="448">
        <v>1853</v>
      </c>
      <c r="D66" s="448">
        <v>3025</v>
      </c>
      <c r="E66" s="448">
        <v>273</v>
      </c>
      <c r="F66" s="448">
        <v>812</v>
      </c>
      <c r="G66" s="448">
        <v>113</v>
      </c>
      <c r="H66" s="448">
        <v>312</v>
      </c>
      <c r="I66" s="448">
        <v>56</v>
      </c>
      <c r="J66" s="448">
        <v>116</v>
      </c>
      <c r="K66" s="450">
        <v>68</v>
      </c>
      <c r="L66" s="448">
        <v>103</v>
      </c>
      <c r="M66" s="448">
        <v>157</v>
      </c>
      <c r="N66" s="448">
        <v>4938</v>
      </c>
      <c r="O66" s="448">
        <v>10379</v>
      </c>
      <c r="P66" s="448">
        <v>3239</v>
      </c>
      <c r="Q66" s="448">
        <v>5911</v>
      </c>
      <c r="R66" s="448">
        <v>77</v>
      </c>
      <c r="S66" s="448">
        <v>88</v>
      </c>
      <c r="T66" s="448">
        <v>732</v>
      </c>
      <c r="U66" s="448">
        <v>1301</v>
      </c>
      <c r="V66" s="448">
        <v>516</v>
      </c>
      <c r="W66" s="448">
        <v>784</v>
      </c>
      <c r="X66" s="450">
        <v>68</v>
      </c>
      <c r="Y66" s="448">
        <v>28</v>
      </c>
      <c r="Z66" s="448">
        <v>76</v>
      </c>
      <c r="AA66" s="448">
        <v>5</v>
      </c>
      <c r="AB66" s="448">
        <v>29</v>
      </c>
      <c r="AC66" s="448">
        <v>74</v>
      </c>
      <c r="AD66" s="448">
        <v>108</v>
      </c>
      <c r="AE66" s="448">
        <v>180</v>
      </c>
      <c r="AF66" s="448">
        <v>321</v>
      </c>
      <c r="AG66" s="448">
        <v>49</v>
      </c>
      <c r="AH66" s="448">
        <v>55</v>
      </c>
      <c r="AI66" s="448">
        <v>1425</v>
      </c>
      <c r="AJ66" s="448">
        <v>3131</v>
      </c>
      <c r="AK66" s="450">
        <v>68</v>
      </c>
      <c r="AL66" s="448">
        <v>332</v>
      </c>
      <c r="AM66" s="448">
        <v>474</v>
      </c>
      <c r="AN66" s="448">
        <v>200</v>
      </c>
      <c r="AO66" s="448">
        <v>224</v>
      </c>
      <c r="AP66" s="448">
        <v>57</v>
      </c>
      <c r="AQ66" s="448">
        <v>87</v>
      </c>
      <c r="AR66" s="448">
        <v>291</v>
      </c>
      <c r="AS66" s="448">
        <v>495</v>
      </c>
      <c r="AT66" s="448">
        <v>1088</v>
      </c>
      <c r="AU66" s="448">
        <v>1565</v>
      </c>
      <c r="AV66" s="448">
        <v>350</v>
      </c>
      <c r="AW66" s="448">
        <v>477</v>
      </c>
      <c r="AX66" s="450">
        <v>68</v>
      </c>
      <c r="AY66" s="448">
        <v>93</v>
      </c>
      <c r="AZ66" s="448">
        <v>204</v>
      </c>
      <c r="BA66" s="448">
        <v>17</v>
      </c>
      <c r="BB66" s="448">
        <v>113</v>
      </c>
      <c r="BC66" s="448">
        <v>235</v>
      </c>
      <c r="BD66" s="175">
        <v>308</v>
      </c>
      <c r="BE66" s="175">
        <v>879</v>
      </c>
      <c r="BF66" s="175">
        <v>1290</v>
      </c>
      <c r="BG66" s="175">
        <v>2009</v>
      </c>
      <c r="BH66" s="175">
        <v>2824</v>
      </c>
      <c r="BI66" s="175">
        <v>223</v>
      </c>
      <c r="BJ66" s="175">
        <v>253</v>
      </c>
      <c r="BK66" s="450">
        <v>68</v>
      </c>
      <c r="BL66" s="448">
        <v>16</v>
      </c>
      <c r="BM66" s="448">
        <v>21</v>
      </c>
      <c r="BN66" s="448">
        <v>6</v>
      </c>
      <c r="BO66" s="448">
        <v>15</v>
      </c>
      <c r="BP66" s="448">
        <v>412</v>
      </c>
      <c r="BQ66" s="448">
        <v>779</v>
      </c>
      <c r="BR66" s="448">
        <v>149</v>
      </c>
      <c r="BS66" s="448">
        <v>214</v>
      </c>
      <c r="BT66" s="448">
        <v>1037</v>
      </c>
      <c r="BU66" s="448">
        <v>2056</v>
      </c>
      <c r="BV66" s="448">
        <v>12574</v>
      </c>
      <c r="BW66" s="448">
        <v>39661</v>
      </c>
      <c r="BX66" s="450">
        <v>68</v>
      </c>
      <c r="BY66" s="175">
        <v>2353</v>
      </c>
      <c r="BZ66" s="175">
        <v>4578</v>
      </c>
      <c r="CA66" s="175">
        <v>42</v>
      </c>
      <c r="CB66" s="175">
        <v>129</v>
      </c>
      <c r="CC66" s="175">
        <v>282</v>
      </c>
      <c r="CD66" s="175">
        <v>346</v>
      </c>
      <c r="CE66" s="175">
        <v>4078</v>
      </c>
      <c r="CF66" s="175">
        <v>4726</v>
      </c>
      <c r="CG66" s="175">
        <v>151</v>
      </c>
      <c r="CH66" s="177">
        <v>254</v>
      </c>
      <c r="CI66" s="448">
        <v>83</v>
      </c>
      <c r="CJ66" s="448">
        <v>117</v>
      </c>
      <c r="CK66" s="450">
        <v>68</v>
      </c>
      <c r="CL66" s="448">
        <v>655</v>
      </c>
      <c r="CM66" s="448">
        <v>1660</v>
      </c>
      <c r="CN66" s="448">
        <v>2218</v>
      </c>
      <c r="CO66" s="448">
        <v>3270</v>
      </c>
      <c r="CP66" s="448">
        <v>63</v>
      </c>
      <c r="CQ66" s="448">
        <v>148</v>
      </c>
      <c r="CR66" s="448">
        <v>413</v>
      </c>
      <c r="CS66" s="448">
        <v>742</v>
      </c>
      <c r="CT66" s="448">
        <v>279</v>
      </c>
      <c r="CU66" s="448">
        <v>529</v>
      </c>
      <c r="CV66" s="448">
        <v>865</v>
      </c>
      <c r="CW66" s="448">
        <v>1149</v>
      </c>
      <c r="CX66" s="450">
        <v>68</v>
      </c>
      <c r="CY66" s="448">
        <v>350</v>
      </c>
      <c r="CZ66" s="448">
        <v>391</v>
      </c>
      <c r="DA66" s="448">
        <v>1387</v>
      </c>
      <c r="DB66" s="448">
        <v>3493</v>
      </c>
      <c r="DC66" s="448">
        <v>30</v>
      </c>
      <c r="DD66" s="448">
        <v>42</v>
      </c>
      <c r="DE66" s="448">
        <v>198</v>
      </c>
      <c r="DF66" s="448">
        <v>316</v>
      </c>
      <c r="DG66" s="448">
        <v>422</v>
      </c>
      <c r="DH66" s="448">
        <v>541</v>
      </c>
      <c r="DI66" s="448">
        <v>161</v>
      </c>
      <c r="DJ66" s="448">
        <v>250</v>
      </c>
      <c r="DK66" s="450">
        <v>68</v>
      </c>
      <c r="DL66" s="448">
        <v>175</v>
      </c>
      <c r="DM66" s="448">
        <v>201</v>
      </c>
      <c r="DN66" s="448">
        <v>244</v>
      </c>
      <c r="DO66" s="448">
        <v>564</v>
      </c>
      <c r="DP66" s="448">
        <v>589</v>
      </c>
      <c r="DQ66" s="448">
        <v>977</v>
      </c>
      <c r="DR66" s="448">
        <v>19</v>
      </c>
      <c r="DS66" s="448">
        <v>66</v>
      </c>
      <c r="DT66" s="448">
        <v>28</v>
      </c>
      <c r="DU66" s="448">
        <v>34</v>
      </c>
      <c r="DV66" s="448">
        <v>69</v>
      </c>
      <c r="DW66" s="448">
        <v>137</v>
      </c>
      <c r="DX66" s="450">
        <v>68</v>
      </c>
      <c r="DY66" s="448">
        <v>763</v>
      </c>
      <c r="DZ66" s="448">
        <v>1287</v>
      </c>
      <c r="EA66" s="448">
        <v>92</v>
      </c>
      <c r="EB66" s="448">
        <v>133</v>
      </c>
      <c r="EC66" s="448">
        <v>952</v>
      </c>
      <c r="ED66" s="448">
        <v>1436</v>
      </c>
      <c r="EE66" s="448">
        <v>11</v>
      </c>
      <c r="EF66" s="448">
        <v>16</v>
      </c>
      <c r="EG66" s="448">
        <v>118</v>
      </c>
      <c r="EH66" s="448">
        <v>368</v>
      </c>
      <c r="EI66" s="448">
        <v>78</v>
      </c>
      <c r="EJ66" s="448">
        <v>103</v>
      </c>
      <c r="EK66" s="450">
        <v>68</v>
      </c>
      <c r="EL66" s="448">
        <v>524</v>
      </c>
      <c r="EM66" s="448">
        <v>1332</v>
      </c>
      <c r="EN66" s="448">
        <v>80</v>
      </c>
      <c r="EO66" s="448">
        <v>128</v>
      </c>
      <c r="EP66" s="448">
        <v>86</v>
      </c>
      <c r="EQ66" s="448">
        <v>136</v>
      </c>
      <c r="ER66" s="448">
        <v>137</v>
      </c>
      <c r="ES66" s="448">
        <v>272</v>
      </c>
      <c r="ET66" s="448">
        <v>0</v>
      </c>
      <c r="EU66" s="448">
        <v>0</v>
      </c>
      <c r="EV66" s="448">
        <v>33</v>
      </c>
      <c r="EW66" s="448">
        <v>95</v>
      </c>
      <c r="EX66" s="450">
        <v>68</v>
      </c>
      <c r="EY66" s="448">
        <v>87</v>
      </c>
      <c r="EZ66" s="448">
        <v>128</v>
      </c>
      <c r="FA66" s="448">
        <v>217</v>
      </c>
      <c r="FB66" s="448">
        <v>309</v>
      </c>
      <c r="FC66" s="448">
        <v>7</v>
      </c>
      <c r="FD66" s="448">
        <v>32</v>
      </c>
      <c r="FE66" s="448">
        <v>98</v>
      </c>
      <c r="FF66" s="448">
        <v>142</v>
      </c>
      <c r="FG66" s="448">
        <v>6</v>
      </c>
      <c r="FH66" s="448">
        <v>16</v>
      </c>
      <c r="FI66" s="448">
        <v>4</v>
      </c>
      <c r="FJ66" s="448">
        <v>5</v>
      </c>
      <c r="FK66" s="450">
        <v>68</v>
      </c>
      <c r="FL66" s="448">
        <v>267</v>
      </c>
      <c r="FM66" s="448">
        <v>689</v>
      </c>
      <c r="FN66" s="448">
        <v>71</v>
      </c>
      <c r="FO66" s="448">
        <v>111</v>
      </c>
      <c r="FP66" s="448">
        <v>52</v>
      </c>
      <c r="FQ66" s="448">
        <v>67</v>
      </c>
      <c r="FR66" s="448">
        <v>70</v>
      </c>
      <c r="FS66" s="448">
        <v>141</v>
      </c>
      <c r="FT66" s="448">
        <v>58</v>
      </c>
      <c r="FU66" s="448">
        <v>120</v>
      </c>
      <c r="FV66" s="172">
        <f t="shared" si="1"/>
        <v>52594</v>
      </c>
      <c r="FW66" s="172">
        <f t="shared" si="1"/>
        <v>109391</v>
      </c>
      <c r="FX66" s="172"/>
      <c r="GA66" s="448"/>
      <c r="GB66" s="448"/>
    </row>
    <row r="67" spans="1:184">
      <c r="A67" s="173">
        <v>69</v>
      </c>
      <c r="B67" s="174" t="s">
        <v>374</v>
      </c>
      <c r="C67" s="448">
        <v>1169</v>
      </c>
      <c r="D67" s="448">
        <v>2942</v>
      </c>
      <c r="E67" s="448">
        <v>96</v>
      </c>
      <c r="F67" s="448">
        <v>216</v>
      </c>
      <c r="G67" s="448">
        <v>207</v>
      </c>
      <c r="H67" s="448">
        <v>584</v>
      </c>
      <c r="I67" s="448">
        <v>44</v>
      </c>
      <c r="J67" s="448">
        <v>91</v>
      </c>
      <c r="K67" s="450">
        <v>69</v>
      </c>
      <c r="L67" s="448">
        <v>130</v>
      </c>
      <c r="M67" s="448">
        <v>356</v>
      </c>
      <c r="N67" s="448">
        <v>4593</v>
      </c>
      <c r="O67" s="448">
        <v>13155</v>
      </c>
      <c r="P67" s="448">
        <v>1720</v>
      </c>
      <c r="Q67" s="448">
        <v>4148</v>
      </c>
      <c r="R67" s="448">
        <v>52</v>
      </c>
      <c r="S67" s="448">
        <v>116</v>
      </c>
      <c r="T67" s="448">
        <v>632</v>
      </c>
      <c r="U67" s="448">
        <v>1538</v>
      </c>
      <c r="V67" s="448">
        <v>476</v>
      </c>
      <c r="W67" s="448">
        <v>1173</v>
      </c>
      <c r="X67" s="450">
        <v>69</v>
      </c>
      <c r="Y67" s="448">
        <v>100</v>
      </c>
      <c r="Z67" s="448">
        <v>257</v>
      </c>
      <c r="AA67" s="448">
        <v>21</v>
      </c>
      <c r="AB67" s="448">
        <v>151</v>
      </c>
      <c r="AC67" s="448">
        <v>29</v>
      </c>
      <c r="AD67" s="448">
        <v>51</v>
      </c>
      <c r="AE67" s="448">
        <v>165</v>
      </c>
      <c r="AF67" s="448">
        <v>447</v>
      </c>
      <c r="AG67" s="448">
        <v>121</v>
      </c>
      <c r="AH67" s="448">
        <v>266</v>
      </c>
      <c r="AI67" s="448">
        <v>2213</v>
      </c>
      <c r="AJ67" s="448">
        <v>6267</v>
      </c>
      <c r="AK67" s="450">
        <v>69</v>
      </c>
      <c r="AL67" s="448">
        <v>304</v>
      </c>
      <c r="AM67" s="448">
        <v>776</v>
      </c>
      <c r="AN67" s="448">
        <v>47</v>
      </c>
      <c r="AO67" s="448">
        <v>116</v>
      </c>
      <c r="AP67" s="448">
        <v>241</v>
      </c>
      <c r="AQ67" s="448">
        <v>595</v>
      </c>
      <c r="AR67" s="448">
        <v>681</v>
      </c>
      <c r="AS67" s="448">
        <v>1719</v>
      </c>
      <c r="AT67" s="448">
        <v>224</v>
      </c>
      <c r="AU67" s="448">
        <v>673</v>
      </c>
      <c r="AV67" s="448">
        <v>234</v>
      </c>
      <c r="AW67" s="448">
        <v>515</v>
      </c>
      <c r="AX67" s="450">
        <v>69</v>
      </c>
      <c r="AY67" s="448">
        <v>122</v>
      </c>
      <c r="AZ67" s="448">
        <v>339</v>
      </c>
      <c r="BA67" s="448">
        <v>71</v>
      </c>
      <c r="BB67" s="448">
        <v>129</v>
      </c>
      <c r="BC67" s="448">
        <v>145</v>
      </c>
      <c r="BD67" s="175">
        <v>322</v>
      </c>
      <c r="BE67" s="175">
        <v>578</v>
      </c>
      <c r="BF67" s="175">
        <v>1658</v>
      </c>
      <c r="BG67" s="175">
        <v>838</v>
      </c>
      <c r="BH67" s="175">
        <v>2179</v>
      </c>
      <c r="BI67" s="175">
        <v>124</v>
      </c>
      <c r="BJ67" s="175">
        <v>248</v>
      </c>
      <c r="BK67" s="450">
        <v>69</v>
      </c>
      <c r="BL67" s="448">
        <v>28</v>
      </c>
      <c r="BM67" s="448">
        <v>47</v>
      </c>
      <c r="BN67" s="448">
        <v>19</v>
      </c>
      <c r="BO67" s="448">
        <v>44</v>
      </c>
      <c r="BP67" s="448">
        <v>594</v>
      </c>
      <c r="BQ67" s="448">
        <v>1790</v>
      </c>
      <c r="BR67" s="448">
        <v>205</v>
      </c>
      <c r="BS67" s="448">
        <v>483</v>
      </c>
      <c r="BT67" s="448">
        <v>1042</v>
      </c>
      <c r="BU67" s="448">
        <v>2757</v>
      </c>
      <c r="BV67" s="448">
        <v>14846</v>
      </c>
      <c r="BW67" s="448">
        <v>55273</v>
      </c>
      <c r="BX67" s="450">
        <v>69</v>
      </c>
      <c r="BY67" s="175">
        <v>3756</v>
      </c>
      <c r="BZ67" s="175">
        <v>10617</v>
      </c>
      <c r="CA67" s="175">
        <v>52</v>
      </c>
      <c r="CB67" s="175">
        <v>123</v>
      </c>
      <c r="CC67" s="175">
        <v>143</v>
      </c>
      <c r="CD67" s="175">
        <v>496</v>
      </c>
      <c r="CE67" s="175">
        <v>781</v>
      </c>
      <c r="CF67" s="175">
        <v>2330</v>
      </c>
      <c r="CG67" s="175">
        <v>161</v>
      </c>
      <c r="CH67" s="177">
        <v>392</v>
      </c>
      <c r="CI67" s="448">
        <v>64</v>
      </c>
      <c r="CJ67" s="448">
        <v>147</v>
      </c>
      <c r="CK67" s="450">
        <v>69</v>
      </c>
      <c r="CL67" s="448">
        <v>892</v>
      </c>
      <c r="CM67" s="448">
        <v>2511</v>
      </c>
      <c r="CN67" s="448">
        <v>1098</v>
      </c>
      <c r="CO67" s="448">
        <v>2825</v>
      </c>
      <c r="CP67" s="448">
        <v>223</v>
      </c>
      <c r="CQ67" s="448">
        <v>630</v>
      </c>
      <c r="CR67" s="448">
        <v>256</v>
      </c>
      <c r="CS67" s="448">
        <v>664</v>
      </c>
      <c r="CT67" s="448">
        <v>573</v>
      </c>
      <c r="CU67" s="448">
        <v>1438</v>
      </c>
      <c r="CV67" s="448">
        <v>292</v>
      </c>
      <c r="CW67" s="448">
        <v>668</v>
      </c>
      <c r="CX67" s="450">
        <v>69</v>
      </c>
      <c r="CY67" s="448">
        <v>72</v>
      </c>
      <c r="CZ67" s="448">
        <v>193</v>
      </c>
      <c r="DA67" s="448">
        <v>815</v>
      </c>
      <c r="DB67" s="448">
        <v>1881</v>
      </c>
      <c r="DC67" s="448">
        <v>23</v>
      </c>
      <c r="DD67" s="448">
        <v>62</v>
      </c>
      <c r="DE67" s="448">
        <v>128</v>
      </c>
      <c r="DF67" s="448">
        <v>304</v>
      </c>
      <c r="DG67" s="448">
        <v>97</v>
      </c>
      <c r="DH67" s="448">
        <v>210</v>
      </c>
      <c r="DI67" s="448">
        <v>254</v>
      </c>
      <c r="DJ67" s="448">
        <v>633</v>
      </c>
      <c r="DK67" s="450">
        <v>69</v>
      </c>
      <c r="DL67" s="448">
        <v>108</v>
      </c>
      <c r="DM67" s="448">
        <v>312</v>
      </c>
      <c r="DN67" s="448">
        <v>356</v>
      </c>
      <c r="DO67" s="448">
        <v>931</v>
      </c>
      <c r="DP67" s="448">
        <v>650</v>
      </c>
      <c r="DQ67" s="448">
        <v>1916</v>
      </c>
      <c r="DR67" s="448">
        <v>34</v>
      </c>
      <c r="DS67" s="448">
        <v>76</v>
      </c>
      <c r="DT67" s="448">
        <v>67</v>
      </c>
      <c r="DU67" s="448">
        <v>176</v>
      </c>
      <c r="DV67" s="448">
        <v>166</v>
      </c>
      <c r="DW67" s="448">
        <v>441</v>
      </c>
      <c r="DX67" s="450">
        <v>69</v>
      </c>
      <c r="DY67" s="448">
        <v>468</v>
      </c>
      <c r="DZ67" s="448">
        <v>1201</v>
      </c>
      <c r="EA67" s="448">
        <v>156</v>
      </c>
      <c r="EB67" s="448">
        <v>316</v>
      </c>
      <c r="EC67" s="448">
        <v>358</v>
      </c>
      <c r="ED67" s="448">
        <v>1008</v>
      </c>
      <c r="EE67" s="448">
        <v>9</v>
      </c>
      <c r="EF67" s="448">
        <v>18</v>
      </c>
      <c r="EG67" s="448">
        <v>247</v>
      </c>
      <c r="EH67" s="448">
        <v>658</v>
      </c>
      <c r="EI67" s="448">
        <v>226</v>
      </c>
      <c r="EJ67" s="448">
        <v>544</v>
      </c>
      <c r="EK67" s="450">
        <v>69</v>
      </c>
      <c r="EL67" s="448">
        <v>137</v>
      </c>
      <c r="EM67" s="448">
        <v>299</v>
      </c>
      <c r="EN67" s="448">
        <v>119</v>
      </c>
      <c r="EO67" s="448">
        <v>264</v>
      </c>
      <c r="EP67" s="448">
        <v>263</v>
      </c>
      <c r="EQ67" s="448">
        <v>669</v>
      </c>
      <c r="ER67" s="448">
        <v>118</v>
      </c>
      <c r="ES67" s="448">
        <v>261</v>
      </c>
      <c r="ET67" s="448">
        <v>13</v>
      </c>
      <c r="EU67" s="448">
        <v>30</v>
      </c>
      <c r="EV67" s="448">
        <v>94</v>
      </c>
      <c r="EW67" s="448">
        <v>196</v>
      </c>
      <c r="EX67" s="450">
        <v>69</v>
      </c>
      <c r="EY67" s="448">
        <v>122</v>
      </c>
      <c r="EZ67" s="448">
        <v>259</v>
      </c>
      <c r="FA67" s="448">
        <v>77</v>
      </c>
      <c r="FB67" s="448">
        <v>203</v>
      </c>
      <c r="FC67" s="448">
        <v>30</v>
      </c>
      <c r="FD67" s="448">
        <v>85</v>
      </c>
      <c r="FE67" s="448">
        <v>75</v>
      </c>
      <c r="FF67" s="448">
        <v>196</v>
      </c>
      <c r="FG67" s="448">
        <v>24</v>
      </c>
      <c r="FH67" s="448">
        <v>51</v>
      </c>
      <c r="FI67" s="448">
        <v>26</v>
      </c>
      <c r="FJ67" s="448">
        <v>75</v>
      </c>
      <c r="FK67" s="450">
        <v>69</v>
      </c>
      <c r="FL67" s="448">
        <v>138</v>
      </c>
      <c r="FM67" s="448">
        <v>335</v>
      </c>
      <c r="FN67" s="448">
        <v>117</v>
      </c>
      <c r="FO67" s="448">
        <v>259</v>
      </c>
      <c r="FP67" s="448">
        <v>15</v>
      </c>
      <c r="FQ67" s="448">
        <v>45</v>
      </c>
      <c r="FR67" s="448">
        <v>158</v>
      </c>
      <c r="FS67" s="448">
        <v>372</v>
      </c>
      <c r="FT67" s="448">
        <v>173</v>
      </c>
      <c r="FU67" s="448">
        <v>519</v>
      </c>
      <c r="FV67" s="172">
        <f t="shared" si="1"/>
        <v>46335</v>
      </c>
      <c r="FW67" s="172">
        <f t="shared" si="1"/>
        <v>139260</v>
      </c>
      <c r="FX67" s="172"/>
      <c r="GA67" s="448"/>
      <c r="GB67" s="448"/>
    </row>
    <row r="68" spans="1:184">
      <c r="A68" s="173">
        <v>70</v>
      </c>
      <c r="B68" s="174" t="s">
        <v>375</v>
      </c>
      <c r="C68" s="448">
        <v>482</v>
      </c>
      <c r="D68" s="448">
        <v>3706</v>
      </c>
      <c r="E68" s="448">
        <v>47</v>
      </c>
      <c r="F68" s="448">
        <v>207</v>
      </c>
      <c r="G68" s="448">
        <v>77</v>
      </c>
      <c r="H68" s="448">
        <v>451</v>
      </c>
      <c r="I68" s="448">
        <v>23</v>
      </c>
      <c r="J68" s="448">
        <v>111</v>
      </c>
      <c r="K68" s="450">
        <v>70</v>
      </c>
      <c r="L68" s="448">
        <v>22</v>
      </c>
      <c r="M68" s="448">
        <v>66</v>
      </c>
      <c r="N68" s="448">
        <v>1506</v>
      </c>
      <c r="O68" s="448">
        <v>20483</v>
      </c>
      <c r="P68" s="448">
        <v>674</v>
      </c>
      <c r="Q68" s="448">
        <v>4434</v>
      </c>
      <c r="R68" s="448">
        <v>37</v>
      </c>
      <c r="S68" s="448">
        <v>136</v>
      </c>
      <c r="T68" s="448">
        <v>276</v>
      </c>
      <c r="U68" s="448">
        <v>2527</v>
      </c>
      <c r="V68" s="448">
        <v>123</v>
      </c>
      <c r="W68" s="448">
        <v>494</v>
      </c>
      <c r="X68" s="450">
        <v>70</v>
      </c>
      <c r="Y68" s="448">
        <v>12</v>
      </c>
      <c r="Z68" s="448">
        <v>101</v>
      </c>
      <c r="AA68" s="448">
        <v>14</v>
      </c>
      <c r="AB68" s="448">
        <v>41</v>
      </c>
      <c r="AC68" s="448">
        <v>12</v>
      </c>
      <c r="AD68" s="448">
        <v>50</v>
      </c>
      <c r="AE68" s="448">
        <v>139</v>
      </c>
      <c r="AF68" s="448">
        <v>667</v>
      </c>
      <c r="AG68" s="448">
        <v>97</v>
      </c>
      <c r="AH68" s="448">
        <v>288</v>
      </c>
      <c r="AI68" s="448">
        <v>310</v>
      </c>
      <c r="AJ68" s="448">
        <v>1962</v>
      </c>
      <c r="AK68" s="450">
        <v>70</v>
      </c>
      <c r="AL68" s="448">
        <v>230</v>
      </c>
      <c r="AM68" s="448">
        <v>917</v>
      </c>
      <c r="AN68" s="448">
        <v>28</v>
      </c>
      <c r="AO68" s="448">
        <v>108</v>
      </c>
      <c r="AP68" s="448">
        <v>48</v>
      </c>
      <c r="AQ68" s="448">
        <v>656</v>
      </c>
      <c r="AR68" s="448">
        <v>285</v>
      </c>
      <c r="AS68" s="448">
        <v>1977</v>
      </c>
      <c r="AT68" s="448">
        <v>134</v>
      </c>
      <c r="AU68" s="448">
        <v>797</v>
      </c>
      <c r="AV68" s="448">
        <v>188</v>
      </c>
      <c r="AW68" s="448">
        <v>1074</v>
      </c>
      <c r="AX68" s="450">
        <v>70</v>
      </c>
      <c r="AY68" s="448">
        <v>81</v>
      </c>
      <c r="AZ68" s="448">
        <v>384</v>
      </c>
      <c r="BA68" s="448">
        <v>28</v>
      </c>
      <c r="BB68" s="448">
        <v>79</v>
      </c>
      <c r="BC68" s="448">
        <v>255</v>
      </c>
      <c r="BD68" s="175">
        <v>1788</v>
      </c>
      <c r="BE68" s="175">
        <v>444</v>
      </c>
      <c r="BF68" s="175">
        <v>2768</v>
      </c>
      <c r="BG68" s="175">
        <v>183</v>
      </c>
      <c r="BH68" s="175">
        <v>2303</v>
      </c>
      <c r="BI68" s="175">
        <v>60</v>
      </c>
      <c r="BJ68" s="175">
        <v>286</v>
      </c>
      <c r="BK68" s="450">
        <v>70</v>
      </c>
      <c r="BL68" s="448">
        <v>23</v>
      </c>
      <c r="BM68" s="448">
        <v>59</v>
      </c>
      <c r="BN68" s="448">
        <v>6</v>
      </c>
      <c r="BO68" s="448">
        <v>19</v>
      </c>
      <c r="BP68" s="448">
        <v>73</v>
      </c>
      <c r="BQ68" s="448">
        <v>413</v>
      </c>
      <c r="BR68" s="448">
        <v>111</v>
      </c>
      <c r="BS68" s="448">
        <v>406</v>
      </c>
      <c r="BT68" s="448">
        <v>745</v>
      </c>
      <c r="BU68" s="448">
        <v>5112</v>
      </c>
      <c r="BV68" s="448">
        <v>8920</v>
      </c>
      <c r="BW68" s="448">
        <v>129208</v>
      </c>
      <c r="BX68" s="450">
        <v>70</v>
      </c>
      <c r="BY68" s="175">
        <v>1041</v>
      </c>
      <c r="BZ68" s="175">
        <v>12112</v>
      </c>
      <c r="CA68" s="175">
        <v>4</v>
      </c>
      <c r="CB68" s="175">
        <v>17</v>
      </c>
      <c r="CC68" s="175">
        <v>13</v>
      </c>
      <c r="CD68" s="175">
        <v>71</v>
      </c>
      <c r="CE68" s="175">
        <v>336</v>
      </c>
      <c r="CF68" s="175">
        <v>1897</v>
      </c>
      <c r="CG68" s="175">
        <v>50</v>
      </c>
      <c r="CH68" s="177">
        <v>267</v>
      </c>
      <c r="CI68" s="448">
        <v>24</v>
      </c>
      <c r="CJ68" s="448">
        <v>77</v>
      </c>
      <c r="CK68" s="450">
        <v>70</v>
      </c>
      <c r="CL68" s="448">
        <v>765</v>
      </c>
      <c r="CM68" s="448">
        <v>7919</v>
      </c>
      <c r="CN68" s="448">
        <v>366</v>
      </c>
      <c r="CO68" s="448">
        <v>2850</v>
      </c>
      <c r="CP68" s="448">
        <v>26</v>
      </c>
      <c r="CQ68" s="448">
        <v>144</v>
      </c>
      <c r="CR68" s="448">
        <v>33</v>
      </c>
      <c r="CS68" s="448">
        <v>156</v>
      </c>
      <c r="CT68" s="448">
        <v>95</v>
      </c>
      <c r="CU68" s="448">
        <v>954</v>
      </c>
      <c r="CV68" s="448">
        <v>42</v>
      </c>
      <c r="CW68" s="448">
        <v>352</v>
      </c>
      <c r="CX68" s="450">
        <v>70</v>
      </c>
      <c r="CY68" s="448">
        <v>21</v>
      </c>
      <c r="CZ68" s="448">
        <v>155</v>
      </c>
      <c r="DA68" s="448">
        <v>263</v>
      </c>
      <c r="DB68" s="448">
        <v>1262</v>
      </c>
      <c r="DC68" s="448">
        <v>11</v>
      </c>
      <c r="DD68" s="448">
        <v>65</v>
      </c>
      <c r="DE68" s="448">
        <v>13</v>
      </c>
      <c r="DF68" s="448">
        <v>73</v>
      </c>
      <c r="DG68" s="448">
        <v>14</v>
      </c>
      <c r="DH68" s="448">
        <v>58</v>
      </c>
      <c r="DI68" s="448">
        <v>88</v>
      </c>
      <c r="DJ68" s="448">
        <v>467</v>
      </c>
      <c r="DK68" s="450">
        <v>70</v>
      </c>
      <c r="DL68" s="448">
        <v>15</v>
      </c>
      <c r="DM68" s="448">
        <v>93</v>
      </c>
      <c r="DN68" s="448">
        <v>301</v>
      </c>
      <c r="DO68" s="448">
        <v>1569</v>
      </c>
      <c r="DP68" s="448">
        <v>83</v>
      </c>
      <c r="DQ68" s="448">
        <v>529</v>
      </c>
      <c r="DR68" s="448">
        <v>7</v>
      </c>
      <c r="DS68" s="448">
        <v>31</v>
      </c>
      <c r="DT68" s="448">
        <v>17</v>
      </c>
      <c r="DU68" s="448">
        <v>85</v>
      </c>
      <c r="DV68" s="448">
        <v>86</v>
      </c>
      <c r="DW68" s="448">
        <v>696</v>
      </c>
      <c r="DX68" s="450">
        <v>70</v>
      </c>
      <c r="DY68" s="448">
        <v>287</v>
      </c>
      <c r="DZ68" s="448">
        <v>1710</v>
      </c>
      <c r="EA68" s="448">
        <v>111</v>
      </c>
      <c r="EB68" s="448">
        <v>374</v>
      </c>
      <c r="EC68" s="448">
        <v>324</v>
      </c>
      <c r="ED68" s="448">
        <v>1948</v>
      </c>
      <c r="EE68" s="448">
        <v>8</v>
      </c>
      <c r="EF68" s="448">
        <v>39</v>
      </c>
      <c r="EG68" s="448">
        <v>25</v>
      </c>
      <c r="EH68" s="448">
        <v>219</v>
      </c>
      <c r="EI68" s="448">
        <v>35</v>
      </c>
      <c r="EJ68" s="448">
        <v>172</v>
      </c>
      <c r="EK68" s="450">
        <v>70</v>
      </c>
      <c r="EL68" s="448">
        <v>99</v>
      </c>
      <c r="EM68" s="448">
        <v>563</v>
      </c>
      <c r="EN68" s="448">
        <v>34</v>
      </c>
      <c r="EO68" s="448">
        <v>203</v>
      </c>
      <c r="EP68" s="448">
        <v>157</v>
      </c>
      <c r="EQ68" s="448">
        <v>967</v>
      </c>
      <c r="ER68" s="448">
        <v>42</v>
      </c>
      <c r="ES68" s="448">
        <v>131</v>
      </c>
      <c r="ET68" s="448">
        <v>13</v>
      </c>
      <c r="EU68" s="448">
        <v>37</v>
      </c>
      <c r="EV68" s="448">
        <v>16</v>
      </c>
      <c r="EW68" s="448">
        <v>67</v>
      </c>
      <c r="EX68" s="450">
        <v>70</v>
      </c>
      <c r="EY68" s="448">
        <v>36</v>
      </c>
      <c r="EZ68" s="448">
        <v>192</v>
      </c>
      <c r="FA68" s="448">
        <v>17</v>
      </c>
      <c r="FB68" s="448">
        <v>191</v>
      </c>
      <c r="FC68" s="448">
        <v>14</v>
      </c>
      <c r="FD68" s="448">
        <v>86</v>
      </c>
      <c r="FE68" s="448">
        <v>21</v>
      </c>
      <c r="FF68" s="448">
        <v>99</v>
      </c>
      <c r="FG68" s="448">
        <v>21</v>
      </c>
      <c r="FH68" s="448">
        <v>72</v>
      </c>
      <c r="FI68" s="448">
        <v>9</v>
      </c>
      <c r="FJ68" s="448">
        <v>20</v>
      </c>
      <c r="FK68" s="450">
        <v>70</v>
      </c>
      <c r="FL68" s="448">
        <v>70</v>
      </c>
      <c r="FM68" s="448">
        <v>437</v>
      </c>
      <c r="FN68" s="448">
        <v>6</v>
      </c>
      <c r="FO68" s="448">
        <v>15</v>
      </c>
      <c r="FP68" s="448">
        <v>11</v>
      </c>
      <c r="FQ68" s="448">
        <v>251</v>
      </c>
      <c r="FR68" s="448">
        <v>12</v>
      </c>
      <c r="FS68" s="448">
        <v>29</v>
      </c>
      <c r="FT68" s="448">
        <v>22</v>
      </c>
      <c r="FU68" s="448">
        <v>152</v>
      </c>
      <c r="FV68" s="172">
        <f t="shared" si="1"/>
        <v>20797</v>
      </c>
      <c r="FW68" s="172">
        <f t="shared" si="1"/>
        <v>223951</v>
      </c>
      <c r="FX68" s="172"/>
      <c r="GA68" s="448"/>
      <c r="GB68" s="448"/>
    </row>
    <row r="69" spans="1:184">
      <c r="A69" s="173">
        <v>71</v>
      </c>
      <c r="B69" s="174" t="s">
        <v>376</v>
      </c>
      <c r="C69" s="448">
        <v>449</v>
      </c>
      <c r="D69" s="448">
        <v>2627</v>
      </c>
      <c r="E69" s="448">
        <v>89</v>
      </c>
      <c r="F69" s="448">
        <v>333</v>
      </c>
      <c r="G69" s="448">
        <v>119</v>
      </c>
      <c r="H69" s="448">
        <v>530</v>
      </c>
      <c r="I69" s="448">
        <v>25</v>
      </c>
      <c r="J69" s="448">
        <v>63</v>
      </c>
      <c r="K69" s="450">
        <v>71</v>
      </c>
      <c r="L69" s="448">
        <v>80</v>
      </c>
      <c r="M69" s="448">
        <v>278</v>
      </c>
      <c r="N69" s="448">
        <v>3340</v>
      </c>
      <c r="O69" s="448">
        <v>27944</v>
      </c>
      <c r="P69" s="448">
        <v>853</v>
      </c>
      <c r="Q69" s="448">
        <v>4047</v>
      </c>
      <c r="R69" s="448">
        <v>49</v>
      </c>
      <c r="S69" s="448">
        <v>139</v>
      </c>
      <c r="T69" s="448">
        <v>305</v>
      </c>
      <c r="U69" s="448">
        <v>1402</v>
      </c>
      <c r="V69" s="448">
        <v>277</v>
      </c>
      <c r="W69" s="448">
        <v>1486</v>
      </c>
      <c r="X69" s="450">
        <v>71</v>
      </c>
      <c r="Y69" s="448">
        <v>47</v>
      </c>
      <c r="Z69" s="448">
        <v>145</v>
      </c>
      <c r="AA69" s="448">
        <v>31</v>
      </c>
      <c r="AB69" s="448">
        <v>208</v>
      </c>
      <c r="AC69" s="448">
        <v>23</v>
      </c>
      <c r="AD69" s="448">
        <v>74</v>
      </c>
      <c r="AE69" s="448">
        <v>74</v>
      </c>
      <c r="AF69" s="448">
        <v>289</v>
      </c>
      <c r="AG69" s="448">
        <v>69</v>
      </c>
      <c r="AH69" s="448">
        <v>316</v>
      </c>
      <c r="AI69" s="448">
        <v>914</v>
      </c>
      <c r="AJ69" s="448">
        <v>6022</v>
      </c>
      <c r="AK69" s="450">
        <v>71</v>
      </c>
      <c r="AL69" s="448">
        <v>149</v>
      </c>
      <c r="AM69" s="448">
        <v>708</v>
      </c>
      <c r="AN69" s="448">
        <v>31</v>
      </c>
      <c r="AO69" s="448">
        <v>109</v>
      </c>
      <c r="AP69" s="448">
        <v>84</v>
      </c>
      <c r="AQ69" s="448">
        <v>412</v>
      </c>
      <c r="AR69" s="448">
        <v>345</v>
      </c>
      <c r="AS69" s="448">
        <v>1758</v>
      </c>
      <c r="AT69" s="448">
        <v>165</v>
      </c>
      <c r="AU69" s="448">
        <v>1441</v>
      </c>
      <c r="AV69" s="448">
        <v>94</v>
      </c>
      <c r="AW69" s="448">
        <v>518</v>
      </c>
      <c r="AX69" s="450">
        <v>71</v>
      </c>
      <c r="AY69" s="448">
        <v>99</v>
      </c>
      <c r="AZ69" s="448">
        <v>950</v>
      </c>
      <c r="BA69" s="448">
        <v>47</v>
      </c>
      <c r="BB69" s="448">
        <v>241</v>
      </c>
      <c r="BC69" s="448">
        <v>130</v>
      </c>
      <c r="BD69" s="175">
        <v>1121</v>
      </c>
      <c r="BE69" s="175">
        <v>295</v>
      </c>
      <c r="BF69" s="175">
        <v>1415</v>
      </c>
      <c r="BG69" s="175">
        <v>343</v>
      </c>
      <c r="BH69" s="175">
        <v>1550</v>
      </c>
      <c r="BI69" s="175">
        <v>63</v>
      </c>
      <c r="BJ69" s="175">
        <v>212</v>
      </c>
      <c r="BK69" s="450">
        <v>71</v>
      </c>
      <c r="BL69" s="448">
        <v>19</v>
      </c>
      <c r="BM69" s="448">
        <v>109</v>
      </c>
      <c r="BN69" s="448">
        <v>26</v>
      </c>
      <c r="BO69" s="448">
        <v>124</v>
      </c>
      <c r="BP69" s="448">
        <v>272</v>
      </c>
      <c r="BQ69" s="448">
        <v>1455</v>
      </c>
      <c r="BR69" s="448">
        <v>119</v>
      </c>
      <c r="BS69" s="448">
        <v>983</v>
      </c>
      <c r="BT69" s="448">
        <v>387</v>
      </c>
      <c r="BU69" s="448">
        <v>2148</v>
      </c>
      <c r="BV69" s="448">
        <v>6111</v>
      </c>
      <c r="BW69" s="448">
        <v>45818</v>
      </c>
      <c r="BX69" s="450">
        <v>71</v>
      </c>
      <c r="BY69" s="175">
        <v>1433</v>
      </c>
      <c r="BZ69" s="175">
        <v>8031</v>
      </c>
      <c r="CA69" s="175">
        <v>47</v>
      </c>
      <c r="CB69" s="175">
        <v>279</v>
      </c>
      <c r="CC69" s="175">
        <v>107</v>
      </c>
      <c r="CD69" s="175">
        <v>686</v>
      </c>
      <c r="CE69" s="175">
        <v>402</v>
      </c>
      <c r="CF69" s="175">
        <v>2474</v>
      </c>
      <c r="CG69" s="175">
        <v>59</v>
      </c>
      <c r="CH69" s="177">
        <v>341</v>
      </c>
      <c r="CI69" s="448">
        <v>49</v>
      </c>
      <c r="CJ69" s="448">
        <v>298</v>
      </c>
      <c r="CK69" s="450">
        <v>71</v>
      </c>
      <c r="CL69" s="448">
        <v>602</v>
      </c>
      <c r="CM69" s="448">
        <v>4066</v>
      </c>
      <c r="CN69" s="448">
        <v>510</v>
      </c>
      <c r="CO69" s="448">
        <v>2825</v>
      </c>
      <c r="CP69" s="448">
        <v>108</v>
      </c>
      <c r="CQ69" s="448">
        <v>597</v>
      </c>
      <c r="CR69" s="448">
        <v>129</v>
      </c>
      <c r="CS69" s="448">
        <v>665</v>
      </c>
      <c r="CT69" s="448">
        <v>259</v>
      </c>
      <c r="CU69" s="448">
        <v>1380</v>
      </c>
      <c r="CV69" s="448">
        <v>185</v>
      </c>
      <c r="CW69" s="448">
        <v>952</v>
      </c>
      <c r="CX69" s="450">
        <v>71</v>
      </c>
      <c r="CY69" s="448">
        <v>75</v>
      </c>
      <c r="CZ69" s="448">
        <v>486</v>
      </c>
      <c r="DA69" s="448">
        <v>429</v>
      </c>
      <c r="DB69" s="448">
        <v>1460</v>
      </c>
      <c r="DC69" s="448">
        <v>36</v>
      </c>
      <c r="DD69" s="448">
        <v>100</v>
      </c>
      <c r="DE69" s="448">
        <v>51</v>
      </c>
      <c r="DF69" s="448">
        <v>219</v>
      </c>
      <c r="DG69" s="448">
        <v>66</v>
      </c>
      <c r="DH69" s="448">
        <v>327</v>
      </c>
      <c r="DI69" s="448">
        <v>129</v>
      </c>
      <c r="DJ69" s="448">
        <v>640</v>
      </c>
      <c r="DK69" s="450">
        <v>71</v>
      </c>
      <c r="DL69" s="448">
        <v>53</v>
      </c>
      <c r="DM69" s="448">
        <v>254</v>
      </c>
      <c r="DN69" s="448">
        <v>272</v>
      </c>
      <c r="DO69" s="448">
        <v>2274</v>
      </c>
      <c r="DP69" s="448">
        <v>252</v>
      </c>
      <c r="DQ69" s="448">
        <v>1469</v>
      </c>
      <c r="DR69" s="448">
        <v>39</v>
      </c>
      <c r="DS69" s="448">
        <v>204</v>
      </c>
      <c r="DT69" s="448">
        <v>50</v>
      </c>
      <c r="DU69" s="448">
        <v>175</v>
      </c>
      <c r="DV69" s="448">
        <v>104</v>
      </c>
      <c r="DW69" s="448">
        <v>936</v>
      </c>
      <c r="DX69" s="450">
        <v>71</v>
      </c>
      <c r="DY69" s="448">
        <v>276</v>
      </c>
      <c r="DZ69" s="448">
        <v>1719</v>
      </c>
      <c r="EA69" s="448">
        <v>96</v>
      </c>
      <c r="EB69" s="448">
        <v>499</v>
      </c>
      <c r="EC69" s="448">
        <v>236</v>
      </c>
      <c r="ED69" s="448">
        <v>1619</v>
      </c>
      <c r="EE69" s="448">
        <v>16</v>
      </c>
      <c r="EF69" s="448">
        <v>71</v>
      </c>
      <c r="EG69" s="448">
        <v>194</v>
      </c>
      <c r="EH69" s="448">
        <v>1653</v>
      </c>
      <c r="EI69" s="448">
        <v>103</v>
      </c>
      <c r="EJ69" s="448">
        <v>401</v>
      </c>
      <c r="EK69" s="450">
        <v>71</v>
      </c>
      <c r="EL69" s="448">
        <v>112</v>
      </c>
      <c r="EM69" s="448">
        <v>1016</v>
      </c>
      <c r="EN69" s="448">
        <v>62</v>
      </c>
      <c r="EO69" s="448">
        <v>328</v>
      </c>
      <c r="EP69" s="448">
        <v>77</v>
      </c>
      <c r="EQ69" s="448">
        <v>454</v>
      </c>
      <c r="ER69" s="448">
        <v>91</v>
      </c>
      <c r="ES69" s="448">
        <v>479</v>
      </c>
      <c r="ET69" s="448">
        <v>16</v>
      </c>
      <c r="EU69" s="448">
        <v>41</v>
      </c>
      <c r="EV69" s="448">
        <v>51</v>
      </c>
      <c r="EW69" s="448">
        <v>194</v>
      </c>
      <c r="EX69" s="450">
        <v>71</v>
      </c>
      <c r="EY69" s="448">
        <v>51</v>
      </c>
      <c r="EZ69" s="448">
        <v>287</v>
      </c>
      <c r="FA69" s="448">
        <v>62</v>
      </c>
      <c r="FB69" s="448">
        <v>384</v>
      </c>
      <c r="FC69" s="448">
        <v>32</v>
      </c>
      <c r="FD69" s="448">
        <v>190</v>
      </c>
      <c r="FE69" s="448">
        <v>43</v>
      </c>
      <c r="FF69" s="448">
        <v>168</v>
      </c>
      <c r="FG69" s="448">
        <v>13</v>
      </c>
      <c r="FH69" s="448">
        <v>74</v>
      </c>
      <c r="FI69" s="448">
        <v>33</v>
      </c>
      <c r="FJ69" s="448">
        <v>86</v>
      </c>
      <c r="FK69" s="450">
        <v>71</v>
      </c>
      <c r="FL69" s="448">
        <v>99</v>
      </c>
      <c r="FM69" s="448">
        <v>404</v>
      </c>
      <c r="FN69" s="448">
        <v>62</v>
      </c>
      <c r="FO69" s="448">
        <v>238</v>
      </c>
      <c r="FP69" s="448">
        <v>17</v>
      </c>
      <c r="FQ69" s="448">
        <v>58</v>
      </c>
      <c r="FR69" s="448">
        <v>92</v>
      </c>
      <c r="FS69" s="448">
        <v>397</v>
      </c>
      <c r="FT69" s="448">
        <v>106</v>
      </c>
      <c r="FU69" s="448">
        <v>424</v>
      </c>
      <c r="FV69" s="172">
        <f t="shared" si="1"/>
        <v>22909</v>
      </c>
      <c r="FW69" s="172">
        <f t="shared" si="1"/>
        <v>149297</v>
      </c>
      <c r="FX69" s="172"/>
      <c r="GA69" s="448"/>
      <c r="GB69" s="448"/>
    </row>
    <row r="70" spans="1:184">
      <c r="A70" s="173">
        <v>72</v>
      </c>
      <c r="B70" s="174" t="s">
        <v>377</v>
      </c>
      <c r="C70" s="448">
        <v>22</v>
      </c>
      <c r="D70" s="448">
        <v>75</v>
      </c>
      <c r="E70" s="448">
        <v>2</v>
      </c>
      <c r="F70" s="448">
        <v>4</v>
      </c>
      <c r="G70" s="448">
        <v>2</v>
      </c>
      <c r="H70" s="448">
        <v>13</v>
      </c>
      <c r="I70" s="448">
        <v>0</v>
      </c>
      <c r="J70" s="448">
        <v>0</v>
      </c>
      <c r="K70" s="450">
        <v>72</v>
      </c>
      <c r="L70" s="448">
        <v>0</v>
      </c>
      <c r="M70" s="448">
        <v>0</v>
      </c>
      <c r="N70" s="448">
        <v>159</v>
      </c>
      <c r="O70" s="448">
        <v>2579</v>
      </c>
      <c r="P70" s="448">
        <v>22</v>
      </c>
      <c r="Q70" s="448">
        <v>147</v>
      </c>
      <c r="R70" s="448">
        <v>0</v>
      </c>
      <c r="S70" s="448">
        <v>0</v>
      </c>
      <c r="T70" s="448">
        <v>8</v>
      </c>
      <c r="U70" s="448">
        <v>27</v>
      </c>
      <c r="V70" s="448">
        <v>6</v>
      </c>
      <c r="W70" s="448">
        <v>15</v>
      </c>
      <c r="X70" s="450">
        <v>72</v>
      </c>
      <c r="Y70" s="448">
        <v>1</v>
      </c>
      <c r="Z70" s="448">
        <v>76</v>
      </c>
      <c r="AA70" s="448">
        <v>0</v>
      </c>
      <c r="AB70" s="448">
        <v>0</v>
      </c>
      <c r="AC70" s="448">
        <v>2</v>
      </c>
      <c r="AD70" s="448">
        <v>7</v>
      </c>
      <c r="AE70" s="448">
        <v>3</v>
      </c>
      <c r="AF70" s="448">
        <v>17</v>
      </c>
      <c r="AG70" s="448">
        <v>0</v>
      </c>
      <c r="AH70" s="448">
        <v>0</v>
      </c>
      <c r="AI70" s="448">
        <v>22</v>
      </c>
      <c r="AJ70" s="448">
        <v>172</v>
      </c>
      <c r="AK70" s="450">
        <v>72</v>
      </c>
      <c r="AL70" s="448">
        <v>7</v>
      </c>
      <c r="AM70" s="448">
        <v>25</v>
      </c>
      <c r="AN70" s="448">
        <v>1</v>
      </c>
      <c r="AO70" s="448">
        <v>4</v>
      </c>
      <c r="AP70" s="448">
        <v>3</v>
      </c>
      <c r="AQ70" s="448">
        <v>7</v>
      </c>
      <c r="AR70" s="448">
        <v>9</v>
      </c>
      <c r="AS70" s="448">
        <v>136</v>
      </c>
      <c r="AT70" s="448">
        <v>1</v>
      </c>
      <c r="AU70" s="448">
        <v>3</v>
      </c>
      <c r="AV70" s="448">
        <v>14</v>
      </c>
      <c r="AW70" s="448">
        <v>38</v>
      </c>
      <c r="AX70" s="450">
        <v>72</v>
      </c>
      <c r="AY70" s="448">
        <v>7</v>
      </c>
      <c r="AZ70" s="448">
        <v>20</v>
      </c>
      <c r="BA70" s="448">
        <v>0</v>
      </c>
      <c r="BB70" s="448">
        <v>0</v>
      </c>
      <c r="BC70" s="448">
        <v>6</v>
      </c>
      <c r="BD70" s="175">
        <v>144</v>
      </c>
      <c r="BE70" s="175">
        <v>23</v>
      </c>
      <c r="BF70" s="175">
        <v>92</v>
      </c>
      <c r="BG70" s="175">
        <v>10</v>
      </c>
      <c r="BH70" s="175">
        <v>65</v>
      </c>
      <c r="BI70" s="175">
        <v>3</v>
      </c>
      <c r="BJ70" s="175">
        <v>11</v>
      </c>
      <c r="BK70" s="450">
        <v>72</v>
      </c>
      <c r="BL70" s="448">
        <v>1</v>
      </c>
      <c r="BM70" s="448">
        <v>1</v>
      </c>
      <c r="BN70" s="448">
        <v>0</v>
      </c>
      <c r="BO70" s="448">
        <v>0</v>
      </c>
      <c r="BP70" s="448">
        <v>1</v>
      </c>
      <c r="BQ70" s="448">
        <v>2</v>
      </c>
      <c r="BR70" s="448">
        <v>8</v>
      </c>
      <c r="BS70" s="448">
        <v>77</v>
      </c>
      <c r="BT70" s="448">
        <v>27</v>
      </c>
      <c r="BU70" s="448">
        <v>318</v>
      </c>
      <c r="BV70" s="448">
        <v>221</v>
      </c>
      <c r="BW70" s="448">
        <v>2701</v>
      </c>
      <c r="BX70" s="450">
        <v>72</v>
      </c>
      <c r="BY70" s="175">
        <v>63</v>
      </c>
      <c r="BZ70" s="175">
        <v>808</v>
      </c>
      <c r="CA70" s="175">
        <v>3</v>
      </c>
      <c r="CB70" s="175">
        <v>5</v>
      </c>
      <c r="CC70" s="175">
        <v>0</v>
      </c>
      <c r="CD70" s="175">
        <v>0</v>
      </c>
      <c r="CE70" s="175">
        <v>30</v>
      </c>
      <c r="CF70" s="175">
        <v>155</v>
      </c>
      <c r="CG70" s="175">
        <v>1</v>
      </c>
      <c r="CH70" s="177">
        <v>15</v>
      </c>
      <c r="CI70" s="448">
        <v>2</v>
      </c>
      <c r="CJ70" s="448">
        <v>20</v>
      </c>
      <c r="CK70" s="450">
        <v>72</v>
      </c>
      <c r="CL70" s="448">
        <v>51</v>
      </c>
      <c r="CM70" s="448">
        <v>3595</v>
      </c>
      <c r="CN70" s="448">
        <v>16</v>
      </c>
      <c r="CO70" s="448">
        <v>85</v>
      </c>
      <c r="CP70" s="448">
        <v>5</v>
      </c>
      <c r="CQ70" s="448">
        <v>52</v>
      </c>
      <c r="CR70" s="448">
        <v>4</v>
      </c>
      <c r="CS70" s="448">
        <v>16</v>
      </c>
      <c r="CT70" s="448">
        <v>8</v>
      </c>
      <c r="CU70" s="448">
        <v>44</v>
      </c>
      <c r="CV70" s="448">
        <v>10</v>
      </c>
      <c r="CW70" s="448">
        <v>56</v>
      </c>
      <c r="CX70" s="450">
        <v>72</v>
      </c>
      <c r="CY70" s="448">
        <v>2</v>
      </c>
      <c r="CZ70" s="448">
        <v>9</v>
      </c>
      <c r="DA70" s="448">
        <v>6</v>
      </c>
      <c r="DB70" s="448">
        <v>37</v>
      </c>
      <c r="DC70" s="448">
        <v>0</v>
      </c>
      <c r="DD70" s="448">
        <v>0</v>
      </c>
      <c r="DE70" s="448">
        <v>2</v>
      </c>
      <c r="DF70" s="448">
        <v>3</v>
      </c>
      <c r="DG70" s="448">
        <v>2</v>
      </c>
      <c r="DH70" s="448">
        <v>18</v>
      </c>
      <c r="DI70" s="448">
        <v>1</v>
      </c>
      <c r="DJ70" s="448">
        <v>6</v>
      </c>
      <c r="DK70" s="450">
        <v>72</v>
      </c>
      <c r="DL70" s="448">
        <v>1</v>
      </c>
      <c r="DM70" s="448">
        <v>4</v>
      </c>
      <c r="DN70" s="448">
        <v>8</v>
      </c>
      <c r="DO70" s="448">
        <v>54</v>
      </c>
      <c r="DP70" s="448">
        <v>4</v>
      </c>
      <c r="DQ70" s="448">
        <v>6</v>
      </c>
      <c r="DR70" s="448">
        <v>1</v>
      </c>
      <c r="DS70" s="448">
        <v>1</v>
      </c>
      <c r="DT70" s="448">
        <v>0</v>
      </c>
      <c r="DU70" s="448">
        <v>0</v>
      </c>
      <c r="DV70" s="448">
        <v>1</v>
      </c>
      <c r="DW70" s="448">
        <v>1</v>
      </c>
      <c r="DX70" s="450">
        <v>72</v>
      </c>
      <c r="DY70" s="448">
        <v>15</v>
      </c>
      <c r="DZ70" s="448">
        <v>90</v>
      </c>
      <c r="EA70" s="448">
        <v>6</v>
      </c>
      <c r="EB70" s="448">
        <v>21</v>
      </c>
      <c r="EC70" s="448">
        <v>10</v>
      </c>
      <c r="ED70" s="448">
        <v>30</v>
      </c>
      <c r="EE70" s="448">
        <v>0</v>
      </c>
      <c r="EF70" s="448">
        <v>0</v>
      </c>
      <c r="EG70" s="448">
        <v>11</v>
      </c>
      <c r="EH70" s="448">
        <v>30</v>
      </c>
      <c r="EI70" s="448">
        <v>0</v>
      </c>
      <c r="EJ70" s="448">
        <v>0</v>
      </c>
      <c r="EK70" s="450">
        <v>72</v>
      </c>
      <c r="EL70" s="448">
        <v>2</v>
      </c>
      <c r="EM70" s="448">
        <v>3</v>
      </c>
      <c r="EN70" s="448">
        <v>2</v>
      </c>
      <c r="EO70" s="448">
        <v>5</v>
      </c>
      <c r="EP70" s="448">
        <v>1</v>
      </c>
      <c r="EQ70" s="448">
        <v>40</v>
      </c>
      <c r="ER70" s="448">
        <v>0</v>
      </c>
      <c r="ES70" s="448">
        <v>0</v>
      </c>
      <c r="ET70" s="448">
        <v>0</v>
      </c>
      <c r="EU70" s="448">
        <v>0</v>
      </c>
      <c r="EV70" s="448">
        <v>0</v>
      </c>
      <c r="EW70" s="448">
        <v>0</v>
      </c>
      <c r="EX70" s="450">
        <v>72</v>
      </c>
      <c r="EY70" s="448">
        <v>5</v>
      </c>
      <c r="EZ70" s="448">
        <v>12</v>
      </c>
      <c r="FA70" s="448">
        <v>1</v>
      </c>
      <c r="FB70" s="448">
        <v>32</v>
      </c>
      <c r="FC70" s="448">
        <v>0</v>
      </c>
      <c r="FD70" s="448">
        <v>0</v>
      </c>
      <c r="FE70" s="448">
        <v>1</v>
      </c>
      <c r="FF70" s="448">
        <v>1</v>
      </c>
      <c r="FG70" s="448">
        <v>0</v>
      </c>
      <c r="FH70" s="448">
        <v>0</v>
      </c>
      <c r="FI70" s="448">
        <v>0</v>
      </c>
      <c r="FJ70" s="448">
        <v>0</v>
      </c>
      <c r="FK70" s="450">
        <v>72</v>
      </c>
      <c r="FL70" s="448">
        <v>1</v>
      </c>
      <c r="FM70" s="448">
        <v>1</v>
      </c>
      <c r="FN70" s="448">
        <v>0</v>
      </c>
      <c r="FO70" s="448">
        <v>0</v>
      </c>
      <c r="FP70" s="448">
        <v>0</v>
      </c>
      <c r="FQ70" s="448">
        <v>0</v>
      </c>
      <c r="FR70" s="448">
        <v>1</v>
      </c>
      <c r="FS70" s="448">
        <v>2</v>
      </c>
      <c r="FT70" s="448">
        <v>0</v>
      </c>
      <c r="FU70" s="448">
        <v>0</v>
      </c>
      <c r="FV70" s="172">
        <f t="shared" si="1"/>
        <v>868</v>
      </c>
      <c r="FW70" s="172">
        <f t="shared" si="1"/>
        <v>12033</v>
      </c>
      <c r="FX70" s="172"/>
      <c r="GA70" s="448"/>
      <c r="GB70" s="448"/>
    </row>
    <row r="71" spans="1:184">
      <c r="A71" s="173">
        <v>73</v>
      </c>
      <c r="B71" s="174" t="s">
        <v>378</v>
      </c>
      <c r="C71" s="448">
        <v>200</v>
      </c>
      <c r="D71" s="448">
        <v>1522</v>
      </c>
      <c r="E71" s="448">
        <v>5</v>
      </c>
      <c r="F71" s="448">
        <v>12</v>
      </c>
      <c r="G71" s="448">
        <v>20</v>
      </c>
      <c r="H71" s="448">
        <v>56</v>
      </c>
      <c r="I71" s="448">
        <v>3</v>
      </c>
      <c r="J71" s="448">
        <v>10</v>
      </c>
      <c r="K71" s="450">
        <v>73</v>
      </c>
      <c r="L71" s="448">
        <v>2</v>
      </c>
      <c r="M71" s="448">
        <v>7</v>
      </c>
      <c r="N71" s="448">
        <v>666</v>
      </c>
      <c r="O71" s="448">
        <v>5019</v>
      </c>
      <c r="P71" s="448">
        <v>268</v>
      </c>
      <c r="Q71" s="448">
        <v>1845</v>
      </c>
      <c r="R71" s="448">
        <v>3</v>
      </c>
      <c r="S71" s="448">
        <v>9</v>
      </c>
      <c r="T71" s="448">
        <v>65</v>
      </c>
      <c r="U71" s="448">
        <v>188</v>
      </c>
      <c r="V71" s="448">
        <v>39</v>
      </c>
      <c r="W71" s="448">
        <v>113</v>
      </c>
      <c r="X71" s="450">
        <v>73</v>
      </c>
      <c r="Y71" s="448">
        <v>10</v>
      </c>
      <c r="Z71" s="448">
        <v>26</v>
      </c>
      <c r="AA71" s="448">
        <v>3</v>
      </c>
      <c r="AB71" s="448">
        <v>14</v>
      </c>
      <c r="AC71" s="448">
        <v>1</v>
      </c>
      <c r="AD71" s="448">
        <v>1</v>
      </c>
      <c r="AE71" s="448">
        <v>17</v>
      </c>
      <c r="AF71" s="448">
        <v>50</v>
      </c>
      <c r="AG71" s="448">
        <v>4</v>
      </c>
      <c r="AH71" s="448">
        <v>8</v>
      </c>
      <c r="AI71" s="448">
        <v>249</v>
      </c>
      <c r="AJ71" s="448">
        <v>2070</v>
      </c>
      <c r="AK71" s="450">
        <v>73</v>
      </c>
      <c r="AL71" s="448">
        <v>36</v>
      </c>
      <c r="AM71" s="448">
        <v>108</v>
      </c>
      <c r="AN71" s="448">
        <v>2</v>
      </c>
      <c r="AO71" s="448">
        <v>7</v>
      </c>
      <c r="AP71" s="448">
        <v>24</v>
      </c>
      <c r="AQ71" s="448">
        <v>80</v>
      </c>
      <c r="AR71" s="448">
        <v>31</v>
      </c>
      <c r="AS71" s="448">
        <v>92</v>
      </c>
      <c r="AT71" s="448">
        <v>27</v>
      </c>
      <c r="AU71" s="448">
        <v>140</v>
      </c>
      <c r="AV71" s="448">
        <v>21</v>
      </c>
      <c r="AW71" s="448">
        <v>64</v>
      </c>
      <c r="AX71" s="450">
        <v>73</v>
      </c>
      <c r="AY71" s="448">
        <v>11</v>
      </c>
      <c r="AZ71" s="448">
        <v>40</v>
      </c>
      <c r="BA71" s="448">
        <v>7</v>
      </c>
      <c r="BB71" s="448">
        <v>33</v>
      </c>
      <c r="BC71" s="448">
        <v>36</v>
      </c>
      <c r="BD71" s="175">
        <v>133</v>
      </c>
      <c r="BE71" s="175">
        <v>68</v>
      </c>
      <c r="BF71" s="175">
        <v>294</v>
      </c>
      <c r="BG71" s="175">
        <v>97</v>
      </c>
      <c r="BH71" s="175">
        <v>352</v>
      </c>
      <c r="BI71" s="175">
        <v>12</v>
      </c>
      <c r="BJ71" s="175">
        <v>32</v>
      </c>
      <c r="BK71" s="450">
        <v>73</v>
      </c>
      <c r="BL71" s="448">
        <v>0</v>
      </c>
      <c r="BM71" s="448">
        <v>0</v>
      </c>
      <c r="BN71" s="448">
        <v>1</v>
      </c>
      <c r="BO71" s="448">
        <v>1</v>
      </c>
      <c r="BP71" s="448">
        <v>33</v>
      </c>
      <c r="BQ71" s="448">
        <v>124</v>
      </c>
      <c r="BR71" s="448">
        <v>15</v>
      </c>
      <c r="BS71" s="448">
        <v>48</v>
      </c>
      <c r="BT71" s="448">
        <v>98</v>
      </c>
      <c r="BU71" s="448">
        <v>356</v>
      </c>
      <c r="BV71" s="448">
        <v>3488</v>
      </c>
      <c r="BW71" s="448">
        <v>33573</v>
      </c>
      <c r="BX71" s="450">
        <v>73</v>
      </c>
      <c r="BY71" s="175">
        <v>474</v>
      </c>
      <c r="BZ71" s="175">
        <v>3831</v>
      </c>
      <c r="CA71" s="175">
        <v>3</v>
      </c>
      <c r="CB71" s="175">
        <v>7</v>
      </c>
      <c r="CC71" s="175">
        <v>9</v>
      </c>
      <c r="CD71" s="175">
        <v>16</v>
      </c>
      <c r="CE71" s="175">
        <v>111</v>
      </c>
      <c r="CF71" s="175">
        <v>504</v>
      </c>
      <c r="CG71" s="175">
        <v>20</v>
      </c>
      <c r="CH71" s="177">
        <v>103</v>
      </c>
      <c r="CI71" s="448">
        <v>4</v>
      </c>
      <c r="CJ71" s="448">
        <v>13</v>
      </c>
      <c r="CK71" s="450">
        <v>73</v>
      </c>
      <c r="CL71" s="448">
        <v>148</v>
      </c>
      <c r="CM71" s="448">
        <v>877</v>
      </c>
      <c r="CN71" s="448">
        <v>133</v>
      </c>
      <c r="CO71" s="448">
        <v>599</v>
      </c>
      <c r="CP71" s="448">
        <v>12</v>
      </c>
      <c r="CQ71" s="448">
        <v>43</v>
      </c>
      <c r="CR71" s="448">
        <v>43</v>
      </c>
      <c r="CS71" s="448">
        <v>165</v>
      </c>
      <c r="CT71" s="448">
        <v>31</v>
      </c>
      <c r="CU71" s="448">
        <v>96</v>
      </c>
      <c r="CV71" s="448">
        <v>19</v>
      </c>
      <c r="CW71" s="448">
        <v>51</v>
      </c>
      <c r="CX71" s="450">
        <v>73</v>
      </c>
      <c r="CY71" s="448">
        <v>8</v>
      </c>
      <c r="CZ71" s="448">
        <v>43</v>
      </c>
      <c r="DA71" s="448">
        <v>82</v>
      </c>
      <c r="DB71" s="448">
        <v>255</v>
      </c>
      <c r="DC71" s="448">
        <v>3</v>
      </c>
      <c r="DD71" s="448">
        <v>5</v>
      </c>
      <c r="DE71" s="448">
        <v>8</v>
      </c>
      <c r="DF71" s="448">
        <v>24</v>
      </c>
      <c r="DG71" s="448">
        <v>2</v>
      </c>
      <c r="DH71" s="448">
        <v>3</v>
      </c>
      <c r="DI71" s="448">
        <v>21</v>
      </c>
      <c r="DJ71" s="448">
        <v>62</v>
      </c>
      <c r="DK71" s="450">
        <v>73</v>
      </c>
      <c r="DL71" s="448">
        <v>13</v>
      </c>
      <c r="DM71" s="448">
        <v>77</v>
      </c>
      <c r="DN71" s="448">
        <v>51</v>
      </c>
      <c r="DO71" s="448">
        <v>209</v>
      </c>
      <c r="DP71" s="448">
        <v>80</v>
      </c>
      <c r="DQ71" s="448">
        <v>411</v>
      </c>
      <c r="DR71" s="448">
        <v>2</v>
      </c>
      <c r="DS71" s="448">
        <v>2</v>
      </c>
      <c r="DT71" s="448">
        <v>6</v>
      </c>
      <c r="DU71" s="448">
        <v>10</v>
      </c>
      <c r="DV71" s="448">
        <v>13</v>
      </c>
      <c r="DW71" s="448">
        <v>49</v>
      </c>
      <c r="DX71" s="450">
        <v>73</v>
      </c>
      <c r="DY71" s="448">
        <v>32</v>
      </c>
      <c r="DZ71" s="448">
        <v>203</v>
      </c>
      <c r="EA71" s="448">
        <v>10</v>
      </c>
      <c r="EB71" s="448">
        <v>30</v>
      </c>
      <c r="EC71" s="448">
        <v>48</v>
      </c>
      <c r="ED71" s="448">
        <v>226</v>
      </c>
      <c r="EE71" s="448">
        <v>2</v>
      </c>
      <c r="EF71" s="448">
        <v>5</v>
      </c>
      <c r="EG71" s="448">
        <v>13</v>
      </c>
      <c r="EH71" s="448">
        <v>35</v>
      </c>
      <c r="EI71" s="448">
        <v>15</v>
      </c>
      <c r="EJ71" s="448">
        <v>34</v>
      </c>
      <c r="EK71" s="450">
        <v>73</v>
      </c>
      <c r="EL71" s="448">
        <v>12</v>
      </c>
      <c r="EM71" s="448">
        <v>37</v>
      </c>
      <c r="EN71" s="448">
        <v>3</v>
      </c>
      <c r="EO71" s="448">
        <v>9</v>
      </c>
      <c r="EP71" s="448">
        <v>30</v>
      </c>
      <c r="EQ71" s="448">
        <v>97</v>
      </c>
      <c r="ER71" s="448">
        <v>8</v>
      </c>
      <c r="ES71" s="448">
        <v>31</v>
      </c>
      <c r="ET71" s="448">
        <v>0</v>
      </c>
      <c r="EU71" s="448">
        <v>0</v>
      </c>
      <c r="EV71" s="448">
        <v>7</v>
      </c>
      <c r="EW71" s="448">
        <v>22</v>
      </c>
      <c r="EX71" s="450">
        <v>73</v>
      </c>
      <c r="EY71" s="448">
        <v>10</v>
      </c>
      <c r="EZ71" s="448">
        <v>40</v>
      </c>
      <c r="FA71" s="448">
        <v>10</v>
      </c>
      <c r="FB71" s="448">
        <v>36</v>
      </c>
      <c r="FC71" s="448">
        <v>1</v>
      </c>
      <c r="FD71" s="448">
        <v>6</v>
      </c>
      <c r="FE71" s="448">
        <v>1</v>
      </c>
      <c r="FF71" s="448">
        <v>5</v>
      </c>
      <c r="FG71" s="448">
        <v>0</v>
      </c>
      <c r="FH71" s="448">
        <v>0</v>
      </c>
      <c r="FI71" s="448">
        <v>2</v>
      </c>
      <c r="FJ71" s="448">
        <v>4</v>
      </c>
      <c r="FK71" s="450">
        <v>73</v>
      </c>
      <c r="FL71" s="448">
        <v>14</v>
      </c>
      <c r="FM71" s="448">
        <v>172</v>
      </c>
      <c r="FN71" s="448">
        <v>17</v>
      </c>
      <c r="FO71" s="448">
        <v>44</v>
      </c>
      <c r="FP71" s="448">
        <v>1</v>
      </c>
      <c r="FQ71" s="448">
        <v>1</v>
      </c>
      <c r="FR71" s="448">
        <v>9</v>
      </c>
      <c r="FS71" s="448">
        <v>13</v>
      </c>
      <c r="FT71" s="448">
        <v>13</v>
      </c>
      <c r="FU71" s="448">
        <v>57</v>
      </c>
      <c r="FV71" s="172">
        <f t="shared" ref="FV71:FW94" si="2">+C71+E71+G71+I71+L71+N71+P71+R71+T71+V71+Y71+AA71+AC71+AE71+AG71+AI71+AL71+AN71+AP71+AR71+AT71+AV71+AY71+BA71+BC71+BE71+BG71+BI71+BL71+BN71+BP71+BR71+BT71+BV71+BY71+CA71+CC71+CE71+CG71+CI71+CL71+CN71+CP71+CR71+CT71+CV71+CY71+DA71+DC71+DE71+DG71+DI71+DL71+DN71+DP71+DR71+DT71+DV71+DY71+EA71+EC71+EE71+EG71+EI71+EL71+EN71+EP71+ER71+ET71+EV71+EY71+FA71+FC71+FE71+FG71+FI71+FL71+FN71+FP71+FR71+FT71</f>
        <v>7116</v>
      </c>
      <c r="FW71" s="172">
        <f t="shared" si="2"/>
        <v>54989</v>
      </c>
      <c r="FX71" s="172"/>
      <c r="GA71" s="448"/>
      <c r="GB71" s="448"/>
    </row>
    <row r="72" spans="1:184">
      <c r="A72" s="173">
        <v>74</v>
      </c>
      <c r="B72" s="174" t="s">
        <v>379</v>
      </c>
      <c r="C72" s="448">
        <v>135</v>
      </c>
      <c r="D72" s="448">
        <v>798</v>
      </c>
      <c r="E72" s="448">
        <v>16</v>
      </c>
      <c r="F72" s="448">
        <v>92</v>
      </c>
      <c r="G72" s="448">
        <v>30</v>
      </c>
      <c r="H72" s="448">
        <v>123</v>
      </c>
      <c r="I72" s="448">
        <v>9</v>
      </c>
      <c r="J72" s="448">
        <v>29</v>
      </c>
      <c r="K72" s="450">
        <v>74</v>
      </c>
      <c r="L72" s="448">
        <v>16</v>
      </c>
      <c r="M72" s="448">
        <v>40</v>
      </c>
      <c r="N72" s="448">
        <v>733</v>
      </c>
      <c r="O72" s="448">
        <v>4140</v>
      </c>
      <c r="P72" s="448">
        <v>375</v>
      </c>
      <c r="Q72" s="448">
        <v>1095</v>
      </c>
      <c r="R72" s="448">
        <v>12</v>
      </c>
      <c r="S72" s="448">
        <v>45</v>
      </c>
      <c r="T72" s="448">
        <v>72</v>
      </c>
      <c r="U72" s="448">
        <v>204</v>
      </c>
      <c r="V72" s="448">
        <v>71</v>
      </c>
      <c r="W72" s="448">
        <v>309</v>
      </c>
      <c r="X72" s="450">
        <v>74</v>
      </c>
      <c r="Y72" s="448">
        <v>10</v>
      </c>
      <c r="Z72" s="448">
        <v>33</v>
      </c>
      <c r="AA72" s="448">
        <v>5</v>
      </c>
      <c r="AB72" s="448">
        <v>9</v>
      </c>
      <c r="AC72" s="448">
        <v>8</v>
      </c>
      <c r="AD72" s="448">
        <v>80</v>
      </c>
      <c r="AE72" s="448">
        <v>21</v>
      </c>
      <c r="AF72" s="448">
        <v>128</v>
      </c>
      <c r="AG72" s="448">
        <v>18</v>
      </c>
      <c r="AH72" s="448">
        <v>74</v>
      </c>
      <c r="AI72" s="448">
        <v>352</v>
      </c>
      <c r="AJ72" s="448">
        <v>1282</v>
      </c>
      <c r="AK72" s="450">
        <v>74</v>
      </c>
      <c r="AL72" s="448">
        <v>33</v>
      </c>
      <c r="AM72" s="448">
        <v>130</v>
      </c>
      <c r="AN72" s="448">
        <v>6</v>
      </c>
      <c r="AO72" s="448">
        <v>16</v>
      </c>
      <c r="AP72" s="448">
        <v>17</v>
      </c>
      <c r="AQ72" s="448">
        <v>65</v>
      </c>
      <c r="AR72" s="448">
        <v>108</v>
      </c>
      <c r="AS72" s="448">
        <v>481</v>
      </c>
      <c r="AT72" s="448">
        <v>52</v>
      </c>
      <c r="AU72" s="448">
        <v>198</v>
      </c>
      <c r="AV72" s="448">
        <v>27</v>
      </c>
      <c r="AW72" s="448">
        <v>71</v>
      </c>
      <c r="AX72" s="450">
        <v>74</v>
      </c>
      <c r="AY72" s="448">
        <v>28</v>
      </c>
      <c r="AZ72" s="448">
        <v>89</v>
      </c>
      <c r="BA72" s="448">
        <v>9</v>
      </c>
      <c r="BB72" s="448">
        <v>46</v>
      </c>
      <c r="BC72" s="448">
        <v>18</v>
      </c>
      <c r="BD72" s="175">
        <v>72</v>
      </c>
      <c r="BE72" s="175">
        <v>52</v>
      </c>
      <c r="BF72" s="175">
        <v>274</v>
      </c>
      <c r="BG72" s="175">
        <v>97</v>
      </c>
      <c r="BH72" s="175">
        <v>439</v>
      </c>
      <c r="BI72" s="175">
        <v>26</v>
      </c>
      <c r="BJ72" s="175">
        <v>79</v>
      </c>
      <c r="BK72" s="450">
        <v>74</v>
      </c>
      <c r="BL72" s="448">
        <v>4</v>
      </c>
      <c r="BM72" s="448">
        <v>7</v>
      </c>
      <c r="BN72" s="448">
        <v>14</v>
      </c>
      <c r="BO72" s="448">
        <v>70</v>
      </c>
      <c r="BP72" s="448">
        <v>81</v>
      </c>
      <c r="BQ72" s="448">
        <v>315</v>
      </c>
      <c r="BR72" s="448">
        <v>25</v>
      </c>
      <c r="BS72" s="448">
        <v>88</v>
      </c>
      <c r="BT72" s="448">
        <v>108</v>
      </c>
      <c r="BU72" s="448">
        <v>511</v>
      </c>
      <c r="BV72" s="448">
        <v>2849</v>
      </c>
      <c r="BW72" s="448">
        <v>19140</v>
      </c>
      <c r="BX72" s="450">
        <v>74</v>
      </c>
      <c r="BY72" s="175">
        <v>576</v>
      </c>
      <c r="BZ72" s="175">
        <v>2165</v>
      </c>
      <c r="CA72" s="175">
        <v>6</v>
      </c>
      <c r="CB72" s="175">
        <v>35</v>
      </c>
      <c r="CC72" s="175">
        <v>22</v>
      </c>
      <c r="CD72" s="175">
        <v>81</v>
      </c>
      <c r="CE72" s="175">
        <v>97</v>
      </c>
      <c r="CF72" s="175">
        <v>366</v>
      </c>
      <c r="CG72" s="175">
        <v>30</v>
      </c>
      <c r="CH72" s="177">
        <v>161</v>
      </c>
      <c r="CI72" s="448">
        <v>8</v>
      </c>
      <c r="CJ72" s="448">
        <v>32</v>
      </c>
      <c r="CK72" s="450">
        <v>74</v>
      </c>
      <c r="CL72" s="448">
        <v>174</v>
      </c>
      <c r="CM72" s="448">
        <v>971</v>
      </c>
      <c r="CN72" s="448">
        <v>133</v>
      </c>
      <c r="CO72" s="448">
        <v>786</v>
      </c>
      <c r="CP72" s="448">
        <v>35</v>
      </c>
      <c r="CQ72" s="448">
        <v>199</v>
      </c>
      <c r="CR72" s="448">
        <v>39</v>
      </c>
      <c r="CS72" s="448">
        <v>250</v>
      </c>
      <c r="CT72" s="448">
        <v>88</v>
      </c>
      <c r="CU72" s="448">
        <v>374</v>
      </c>
      <c r="CV72" s="448">
        <v>27</v>
      </c>
      <c r="CW72" s="448">
        <v>97</v>
      </c>
      <c r="CX72" s="450">
        <v>74</v>
      </c>
      <c r="CY72" s="448">
        <v>21</v>
      </c>
      <c r="CZ72" s="448">
        <v>77</v>
      </c>
      <c r="DA72" s="448">
        <v>97</v>
      </c>
      <c r="DB72" s="448">
        <v>265</v>
      </c>
      <c r="DC72" s="448">
        <v>9</v>
      </c>
      <c r="DD72" s="448">
        <v>43</v>
      </c>
      <c r="DE72" s="448">
        <v>14</v>
      </c>
      <c r="DF72" s="448">
        <v>49</v>
      </c>
      <c r="DG72" s="448">
        <v>15</v>
      </c>
      <c r="DH72" s="448">
        <v>41</v>
      </c>
      <c r="DI72" s="448">
        <v>26</v>
      </c>
      <c r="DJ72" s="448">
        <v>69</v>
      </c>
      <c r="DK72" s="450">
        <v>74</v>
      </c>
      <c r="DL72" s="448">
        <v>21</v>
      </c>
      <c r="DM72" s="448">
        <v>100</v>
      </c>
      <c r="DN72" s="448">
        <v>64</v>
      </c>
      <c r="DO72" s="448">
        <v>240</v>
      </c>
      <c r="DP72" s="448">
        <v>96</v>
      </c>
      <c r="DQ72" s="448">
        <v>412</v>
      </c>
      <c r="DR72" s="448">
        <v>7</v>
      </c>
      <c r="DS72" s="448">
        <v>16</v>
      </c>
      <c r="DT72" s="448">
        <v>13</v>
      </c>
      <c r="DU72" s="448">
        <v>28</v>
      </c>
      <c r="DV72" s="448">
        <v>26</v>
      </c>
      <c r="DW72" s="448">
        <v>95</v>
      </c>
      <c r="DX72" s="450">
        <v>74</v>
      </c>
      <c r="DY72" s="448">
        <v>111</v>
      </c>
      <c r="DZ72" s="448">
        <v>468</v>
      </c>
      <c r="EA72" s="448">
        <v>17</v>
      </c>
      <c r="EB72" s="448">
        <v>62</v>
      </c>
      <c r="EC72" s="448">
        <v>49</v>
      </c>
      <c r="ED72" s="448">
        <v>572</v>
      </c>
      <c r="EE72" s="448">
        <v>2</v>
      </c>
      <c r="EF72" s="448">
        <v>3</v>
      </c>
      <c r="EG72" s="448">
        <v>42</v>
      </c>
      <c r="EH72" s="448">
        <v>654</v>
      </c>
      <c r="EI72" s="448">
        <v>27</v>
      </c>
      <c r="EJ72" s="448">
        <v>101</v>
      </c>
      <c r="EK72" s="450">
        <v>74</v>
      </c>
      <c r="EL72" s="448">
        <v>15</v>
      </c>
      <c r="EM72" s="448">
        <v>84</v>
      </c>
      <c r="EN72" s="448">
        <v>18</v>
      </c>
      <c r="EO72" s="448">
        <v>76</v>
      </c>
      <c r="EP72" s="448">
        <v>30</v>
      </c>
      <c r="EQ72" s="448">
        <v>82</v>
      </c>
      <c r="ER72" s="448">
        <v>26</v>
      </c>
      <c r="ES72" s="448">
        <v>96</v>
      </c>
      <c r="ET72" s="448">
        <v>2</v>
      </c>
      <c r="EU72" s="448">
        <v>2</v>
      </c>
      <c r="EV72" s="448">
        <v>9</v>
      </c>
      <c r="EW72" s="448">
        <v>23</v>
      </c>
      <c r="EX72" s="450">
        <v>74</v>
      </c>
      <c r="EY72" s="448">
        <v>15</v>
      </c>
      <c r="EZ72" s="448">
        <v>37</v>
      </c>
      <c r="FA72" s="448">
        <v>8</v>
      </c>
      <c r="FB72" s="448">
        <v>38</v>
      </c>
      <c r="FC72" s="448">
        <v>2</v>
      </c>
      <c r="FD72" s="448">
        <v>27</v>
      </c>
      <c r="FE72" s="448">
        <v>10</v>
      </c>
      <c r="FF72" s="448">
        <v>34</v>
      </c>
      <c r="FG72" s="448">
        <v>4</v>
      </c>
      <c r="FH72" s="448">
        <v>16</v>
      </c>
      <c r="FI72" s="448">
        <v>3</v>
      </c>
      <c r="FJ72" s="448">
        <v>27</v>
      </c>
      <c r="FK72" s="450">
        <v>74</v>
      </c>
      <c r="FL72" s="448">
        <v>17</v>
      </c>
      <c r="FM72" s="448">
        <v>116</v>
      </c>
      <c r="FN72" s="448">
        <v>12</v>
      </c>
      <c r="FO72" s="448">
        <v>37</v>
      </c>
      <c r="FP72" s="448">
        <v>5</v>
      </c>
      <c r="FQ72" s="448">
        <v>151</v>
      </c>
      <c r="FR72" s="448">
        <v>16</v>
      </c>
      <c r="FS72" s="448">
        <v>57</v>
      </c>
      <c r="FT72" s="448">
        <v>28</v>
      </c>
      <c r="FU72" s="448">
        <v>139</v>
      </c>
      <c r="FV72" s="172">
        <f t="shared" si="2"/>
        <v>7549</v>
      </c>
      <c r="FW72" s="172">
        <f t="shared" si="2"/>
        <v>40426</v>
      </c>
      <c r="FX72" s="172"/>
      <c r="GA72" s="448"/>
      <c r="GB72" s="448"/>
    </row>
    <row r="73" spans="1:184">
      <c r="A73" s="173">
        <v>75</v>
      </c>
      <c r="B73" s="174" t="s">
        <v>380</v>
      </c>
      <c r="C73" s="448">
        <v>51</v>
      </c>
      <c r="D73" s="448">
        <v>236</v>
      </c>
      <c r="E73" s="448">
        <v>6</v>
      </c>
      <c r="F73" s="448">
        <v>37</v>
      </c>
      <c r="G73" s="448">
        <v>30</v>
      </c>
      <c r="H73" s="448">
        <v>97</v>
      </c>
      <c r="I73" s="448">
        <v>4</v>
      </c>
      <c r="J73" s="448">
        <v>55</v>
      </c>
      <c r="K73" s="450">
        <v>75</v>
      </c>
      <c r="L73" s="448">
        <v>9</v>
      </c>
      <c r="M73" s="448">
        <v>18</v>
      </c>
      <c r="N73" s="448">
        <v>143</v>
      </c>
      <c r="O73" s="448">
        <v>694</v>
      </c>
      <c r="P73" s="448">
        <v>73</v>
      </c>
      <c r="Q73" s="448">
        <v>206</v>
      </c>
      <c r="R73" s="448">
        <v>5</v>
      </c>
      <c r="S73" s="448">
        <v>8</v>
      </c>
      <c r="T73" s="448">
        <v>71</v>
      </c>
      <c r="U73" s="448">
        <v>162</v>
      </c>
      <c r="V73" s="448">
        <v>81</v>
      </c>
      <c r="W73" s="448">
        <v>156</v>
      </c>
      <c r="X73" s="450">
        <v>75</v>
      </c>
      <c r="Y73" s="448">
        <v>3</v>
      </c>
      <c r="Z73" s="448">
        <v>4</v>
      </c>
      <c r="AA73" s="448">
        <v>14</v>
      </c>
      <c r="AB73" s="448">
        <v>44</v>
      </c>
      <c r="AC73" s="448">
        <v>3</v>
      </c>
      <c r="AD73" s="448">
        <v>5</v>
      </c>
      <c r="AE73" s="448">
        <v>25</v>
      </c>
      <c r="AF73" s="448">
        <v>46</v>
      </c>
      <c r="AG73" s="448">
        <v>17</v>
      </c>
      <c r="AH73" s="448">
        <v>107</v>
      </c>
      <c r="AI73" s="448">
        <v>52</v>
      </c>
      <c r="AJ73" s="448">
        <v>148</v>
      </c>
      <c r="AK73" s="450">
        <v>75</v>
      </c>
      <c r="AL73" s="448">
        <v>23</v>
      </c>
      <c r="AM73" s="448">
        <v>47</v>
      </c>
      <c r="AN73" s="448">
        <v>8</v>
      </c>
      <c r="AO73" s="448">
        <v>16</v>
      </c>
      <c r="AP73" s="448">
        <v>12</v>
      </c>
      <c r="AQ73" s="448">
        <v>40</v>
      </c>
      <c r="AR73" s="448">
        <v>41</v>
      </c>
      <c r="AS73" s="448">
        <v>70</v>
      </c>
      <c r="AT73" s="448">
        <v>14</v>
      </c>
      <c r="AU73" s="448">
        <v>45</v>
      </c>
      <c r="AV73" s="448">
        <v>23</v>
      </c>
      <c r="AW73" s="448">
        <v>34</v>
      </c>
      <c r="AX73" s="450">
        <v>75</v>
      </c>
      <c r="AY73" s="448">
        <v>9</v>
      </c>
      <c r="AZ73" s="448">
        <v>38</v>
      </c>
      <c r="BA73" s="448">
        <v>8</v>
      </c>
      <c r="BB73" s="448">
        <v>13</v>
      </c>
      <c r="BC73" s="448">
        <v>16</v>
      </c>
      <c r="BD73" s="175">
        <v>34</v>
      </c>
      <c r="BE73" s="175">
        <v>23</v>
      </c>
      <c r="BF73" s="175">
        <v>82</v>
      </c>
      <c r="BG73" s="175">
        <v>25</v>
      </c>
      <c r="BH73" s="175">
        <v>63</v>
      </c>
      <c r="BI73" s="175">
        <v>16</v>
      </c>
      <c r="BJ73" s="175">
        <v>33</v>
      </c>
      <c r="BK73" s="450">
        <v>75</v>
      </c>
      <c r="BL73" s="448">
        <v>4</v>
      </c>
      <c r="BM73" s="448">
        <v>8</v>
      </c>
      <c r="BN73" s="448">
        <v>0</v>
      </c>
      <c r="BO73" s="448">
        <v>0</v>
      </c>
      <c r="BP73" s="448">
        <v>26</v>
      </c>
      <c r="BQ73" s="448">
        <v>45</v>
      </c>
      <c r="BR73" s="448">
        <v>13</v>
      </c>
      <c r="BS73" s="448">
        <v>27</v>
      </c>
      <c r="BT73" s="448">
        <v>39</v>
      </c>
      <c r="BU73" s="448">
        <v>129</v>
      </c>
      <c r="BV73" s="448">
        <v>382</v>
      </c>
      <c r="BW73" s="448">
        <v>1495</v>
      </c>
      <c r="BX73" s="450">
        <v>75</v>
      </c>
      <c r="BY73" s="175">
        <v>156</v>
      </c>
      <c r="BZ73" s="175">
        <v>497</v>
      </c>
      <c r="CA73" s="175">
        <v>10</v>
      </c>
      <c r="CB73" s="175">
        <v>31</v>
      </c>
      <c r="CC73" s="175">
        <v>26</v>
      </c>
      <c r="CD73" s="175">
        <v>41</v>
      </c>
      <c r="CE73" s="175">
        <v>21</v>
      </c>
      <c r="CF73" s="175">
        <v>39</v>
      </c>
      <c r="CG73" s="175">
        <v>18</v>
      </c>
      <c r="CH73" s="177">
        <v>48</v>
      </c>
      <c r="CI73" s="448">
        <v>8</v>
      </c>
      <c r="CJ73" s="448">
        <v>11</v>
      </c>
      <c r="CK73" s="450">
        <v>75</v>
      </c>
      <c r="CL73" s="448">
        <v>36</v>
      </c>
      <c r="CM73" s="448">
        <v>93</v>
      </c>
      <c r="CN73" s="448">
        <v>84</v>
      </c>
      <c r="CO73" s="448">
        <v>193</v>
      </c>
      <c r="CP73" s="448">
        <v>10</v>
      </c>
      <c r="CQ73" s="448">
        <v>25</v>
      </c>
      <c r="CR73" s="448">
        <v>14</v>
      </c>
      <c r="CS73" s="448">
        <v>32</v>
      </c>
      <c r="CT73" s="448">
        <v>35</v>
      </c>
      <c r="CU73" s="448">
        <v>88</v>
      </c>
      <c r="CV73" s="448">
        <v>22</v>
      </c>
      <c r="CW73" s="448">
        <v>39</v>
      </c>
      <c r="CX73" s="450">
        <v>75</v>
      </c>
      <c r="CY73" s="448">
        <v>14</v>
      </c>
      <c r="CZ73" s="448">
        <v>29</v>
      </c>
      <c r="DA73" s="448">
        <v>74</v>
      </c>
      <c r="DB73" s="448">
        <v>387</v>
      </c>
      <c r="DC73" s="448">
        <v>5</v>
      </c>
      <c r="DD73" s="448">
        <v>9</v>
      </c>
      <c r="DE73" s="448">
        <v>4</v>
      </c>
      <c r="DF73" s="448">
        <v>7</v>
      </c>
      <c r="DG73" s="448">
        <v>9</v>
      </c>
      <c r="DH73" s="448">
        <v>12</v>
      </c>
      <c r="DI73" s="448">
        <v>18</v>
      </c>
      <c r="DJ73" s="448">
        <v>28</v>
      </c>
      <c r="DK73" s="450">
        <v>75</v>
      </c>
      <c r="DL73" s="448">
        <v>4</v>
      </c>
      <c r="DM73" s="448">
        <v>8</v>
      </c>
      <c r="DN73" s="448">
        <v>41</v>
      </c>
      <c r="DO73" s="448">
        <v>114</v>
      </c>
      <c r="DP73" s="448">
        <v>42</v>
      </c>
      <c r="DQ73" s="448">
        <v>88</v>
      </c>
      <c r="DR73" s="448">
        <v>3</v>
      </c>
      <c r="DS73" s="448">
        <v>3</v>
      </c>
      <c r="DT73" s="448">
        <v>12</v>
      </c>
      <c r="DU73" s="448">
        <v>16</v>
      </c>
      <c r="DV73" s="448">
        <v>13</v>
      </c>
      <c r="DW73" s="448">
        <v>46</v>
      </c>
      <c r="DX73" s="450">
        <v>75</v>
      </c>
      <c r="DY73" s="448">
        <v>36</v>
      </c>
      <c r="DZ73" s="448">
        <v>90</v>
      </c>
      <c r="EA73" s="448">
        <v>25</v>
      </c>
      <c r="EB73" s="448">
        <v>63</v>
      </c>
      <c r="EC73" s="448">
        <v>6</v>
      </c>
      <c r="ED73" s="448">
        <v>9</v>
      </c>
      <c r="EE73" s="448">
        <v>3</v>
      </c>
      <c r="EF73" s="448">
        <v>5</v>
      </c>
      <c r="EG73" s="448">
        <v>16</v>
      </c>
      <c r="EH73" s="448">
        <v>149</v>
      </c>
      <c r="EI73" s="448">
        <v>13</v>
      </c>
      <c r="EJ73" s="448">
        <v>17</v>
      </c>
      <c r="EK73" s="450">
        <v>75</v>
      </c>
      <c r="EL73" s="448">
        <v>11</v>
      </c>
      <c r="EM73" s="448">
        <v>37</v>
      </c>
      <c r="EN73" s="448">
        <v>9</v>
      </c>
      <c r="EO73" s="448">
        <v>27</v>
      </c>
      <c r="EP73" s="448">
        <v>17</v>
      </c>
      <c r="EQ73" s="448">
        <v>39</v>
      </c>
      <c r="ER73" s="448">
        <v>25</v>
      </c>
      <c r="ES73" s="448">
        <v>36</v>
      </c>
      <c r="ET73" s="448">
        <v>4</v>
      </c>
      <c r="EU73" s="448">
        <v>11</v>
      </c>
      <c r="EV73" s="448">
        <v>11</v>
      </c>
      <c r="EW73" s="448">
        <v>18</v>
      </c>
      <c r="EX73" s="450">
        <v>75</v>
      </c>
      <c r="EY73" s="448">
        <v>4</v>
      </c>
      <c r="EZ73" s="448">
        <v>14</v>
      </c>
      <c r="FA73" s="448">
        <v>4</v>
      </c>
      <c r="FB73" s="448">
        <v>12</v>
      </c>
      <c r="FC73" s="448">
        <v>5</v>
      </c>
      <c r="FD73" s="448">
        <v>79</v>
      </c>
      <c r="FE73" s="448">
        <v>12</v>
      </c>
      <c r="FF73" s="448">
        <v>23</v>
      </c>
      <c r="FG73" s="448">
        <v>10</v>
      </c>
      <c r="FH73" s="448">
        <v>21</v>
      </c>
      <c r="FI73" s="448">
        <v>4</v>
      </c>
      <c r="FJ73" s="448">
        <v>7</v>
      </c>
      <c r="FK73" s="450">
        <v>75</v>
      </c>
      <c r="FL73" s="448">
        <v>7</v>
      </c>
      <c r="FM73" s="448">
        <v>22</v>
      </c>
      <c r="FN73" s="448">
        <v>4</v>
      </c>
      <c r="FO73" s="448">
        <v>10</v>
      </c>
      <c r="FP73" s="448">
        <v>0</v>
      </c>
      <c r="FQ73" s="448">
        <v>0</v>
      </c>
      <c r="FR73" s="448">
        <v>13</v>
      </c>
      <c r="FS73" s="448">
        <v>23</v>
      </c>
      <c r="FT73" s="448">
        <v>11</v>
      </c>
      <c r="FU73" s="448">
        <v>27</v>
      </c>
      <c r="FV73" s="172">
        <f t="shared" si="2"/>
        <v>2198</v>
      </c>
      <c r="FW73" s="172">
        <f t="shared" si="2"/>
        <v>6865</v>
      </c>
      <c r="FX73" s="172"/>
      <c r="GA73" s="448"/>
      <c r="GB73" s="448"/>
    </row>
    <row r="74" spans="1:184">
      <c r="A74" s="173">
        <v>77</v>
      </c>
      <c r="B74" s="174" t="s">
        <v>381</v>
      </c>
      <c r="C74" s="448">
        <v>191</v>
      </c>
      <c r="D74" s="448">
        <v>910</v>
      </c>
      <c r="E74" s="448">
        <v>17</v>
      </c>
      <c r="F74" s="448">
        <v>86</v>
      </c>
      <c r="G74" s="448">
        <v>32</v>
      </c>
      <c r="H74" s="448">
        <v>96</v>
      </c>
      <c r="I74" s="448">
        <v>9</v>
      </c>
      <c r="J74" s="448">
        <v>32</v>
      </c>
      <c r="K74" s="450">
        <v>77</v>
      </c>
      <c r="L74" s="448">
        <v>10</v>
      </c>
      <c r="M74" s="448">
        <v>43</v>
      </c>
      <c r="N74" s="448">
        <v>397</v>
      </c>
      <c r="O74" s="448">
        <v>2272</v>
      </c>
      <c r="P74" s="448">
        <v>399</v>
      </c>
      <c r="Q74" s="448">
        <v>965</v>
      </c>
      <c r="R74" s="448">
        <v>8</v>
      </c>
      <c r="S74" s="448">
        <v>22</v>
      </c>
      <c r="T74" s="448">
        <v>61</v>
      </c>
      <c r="U74" s="448">
        <v>111</v>
      </c>
      <c r="V74" s="448">
        <v>84</v>
      </c>
      <c r="W74" s="448">
        <v>169</v>
      </c>
      <c r="X74" s="450">
        <v>77</v>
      </c>
      <c r="Y74" s="448">
        <v>3</v>
      </c>
      <c r="Z74" s="448">
        <v>5</v>
      </c>
      <c r="AA74" s="448">
        <v>8</v>
      </c>
      <c r="AB74" s="448">
        <v>21</v>
      </c>
      <c r="AC74" s="448">
        <v>13</v>
      </c>
      <c r="AD74" s="448">
        <v>122</v>
      </c>
      <c r="AE74" s="448">
        <v>12</v>
      </c>
      <c r="AF74" s="448">
        <v>37</v>
      </c>
      <c r="AG74" s="448">
        <v>15</v>
      </c>
      <c r="AH74" s="448">
        <v>119</v>
      </c>
      <c r="AI74" s="448">
        <v>179</v>
      </c>
      <c r="AJ74" s="448">
        <v>527</v>
      </c>
      <c r="AK74" s="450">
        <v>77</v>
      </c>
      <c r="AL74" s="448">
        <v>23</v>
      </c>
      <c r="AM74" s="448">
        <v>39</v>
      </c>
      <c r="AN74" s="448">
        <v>0</v>
      </c>
      <c r="AO74" s="448">
        <v>0</v>
      </c>
      <c r="AP74" s="448">
        <v>12</v>
      </c>
      <c r="AQ74" s="448">
        <v>67</v>
      </c>
      <c r="AR74" s="448">
        <v>57</v>
      </c>
      <c r="AS74" s="448">
        <v>185</v>
      </c>
      <c r="AT74" s="448">
        <v>27</v>
      </c>
      <c r="AU74" s="448">
        <v>57</v>
      </c>
      <c r="AV74" s="448">
        <v>17</v>
      </c>
      <c r="AW74" s="448">
        <v>76</v>
      </c>
      <c r="AX74" s="450">
        <v>77</v>
      </c>
      <c r="AY74" s="448">
        <v>16</v>
      </c>
      <c r="AZ74" s="448">
        <v>28</v>
      </c>
      <c r="BA74" s="448">
        <v>12</v>
      </c>
      <c r="BB74" s="448">
        <v>71</v>
      </c>
      <c r="BC74" s="448">
        <v>38</v>
      </c>
      <c r="BD74" s="175">
        <v>84</v>
      </c>
      <c r="BE74" s="175">
        <v>53</v>
      </c>
      <c r="BF74" s="175">
        <v>111</v>
      </c>
      <c r="BG74" s="175">
        <v>142</v>
      </c>
      <c r="BH74" s="175">
        <v>561</v>
      </c>
      <c r="BI74" s="175">
        <v>50</v>
      </c>
      <c r="BJ74" s="175">
        <v>119</v>
      </c>
      <c r="BK74" s="450">
        <v>77</v>
      </c>
      <c r="BL74" s="448">
        <v>8</v>
      </c>
      <c r="BM74" s="448">
        <v>16</v>
      </c>
      <c r="BN74" s="448">
        <v>2</v>
      </c>
      <c r="BO74" s="448">
        <v>8</v>
      </c>
      <c r="BP74" s="448">
        <v>104</v>
      </c>
      <c r="BQ74" s="448">
        <v>326</v>
      </c>
      <c r="BR74" s="448">
        <v>14</v>
      </c>
      <c r="BS74" s="448">
        <v>55</v>
      </c>
      <c r="BT74" s="448">
        <v>94</v>
      </c>
      <c r="BU74" s="448">
        <v>329</v>
      </c>
      <c r="BV74" s="448">
        <v>1544</v>
      </c>
      <c r="BW74" s="448">
        <v>12582</v>
      </c>
      <c r="BX74" s="450">
        <v>77</v>
      </c>
      <c r="BY74" s="175">
        <v>440</v>
      </c>
      <c r="BZ74" s="175">
        <v>2180</v>
      </c>
      <c r="CA74" s="175">
        <v>25</v>
      </c>
      <c r="CB74" s="175">
        <v>97</v>
      </c>
      <c r="CC74" s="175">
        <v>4</v>
      </c>
      <c r="CD74" s="175">
        <v>7</v>
      </c>
      <c r="CE74" s="175">
        <v>84</v>
      </c>
      <c r="CF74" s="175">
        <v>484</v>
      </c>
      <c r="CG74" s="175">
        <v>23</v>
      </c>
      <c r="CH74" s="177">
        <v>65</v>
      </c>
      <c r="CI74" s="448">
        <v>7</v>
      </c>
      <c r="CJ74" s="448">
        <v>86</v>
      </c>
      <c r="CK74" s="450">
        <v>77</v>
      </c>
      <c r="CL74" s="448">
        <v>166</v>
      </c>
      <c r="CM74" s="448">
        <v>600</v>
      </c>
      <c r="CN74" s="448">
        <v>142</v>
      </c>
      <c r="CO74" s="448">
        <v>815</v>
      </c>
      <c r="CP74" s="448">
        <v>11</v>
      </c>
      <c r="CQ74" s="448">
        <v>19</v>
      </c>
      <c r="CR74" s="448">
        <v>33</v>
      </c>
      <c r="CS74" s="448">
        <v>83</v>
      </c>
      <c r="CT74" s="448">
        <v>40</v>
      </c>
      <c r="CU74" s="448">
        <v>107</v>
      </c>
      <c r="CV74" s="448">
        <v>24</v>
      </c>
      <c r="CW74" s="448">
        <v>137</v>
      </c>
      <c r="CX74" s="450">
        <v>77</v>
      </c>
      <c r="CY74" s="448">
        <v>19</v>
      </c>
      <c r="CZ74" s="448">
        <v>101</v>
      </c>
      <c r="DA74" s="448">
        <v>257</v>
      </c>
      <c r="DB74" s="448">
        <v>718</v>
      </c>
      <c r="DC74" s="448">
        <v>12</v>
      </c>
      <c r="DD74" s="448">
        <v>436</v>
      </c>
      <c r="DE74" s="448">
        <v>30</v>
      </c>
      <c r="DF74" s="448">
        <v>58</v>
      </c>
      <c r="DG74" s="448">
        <v>6</v>
      </c>
      <c r="DH74" s="448">
        <v>25</v>
      </c>
      <c r="DI74" s="448">
        <v>44</v>
      </c>
      <c r="DJ74" s="448">
        <v>152</v>
      </c>
      <c r="DK74" s="450">
        <v>77</v>
      </c>
      <c r="DL74" s="448">
        <v>8</v>
      </c>
      <c r="DM74" s="448">
        <v>11</v>
      </c>
      <c r="DN74" s="448">
        <v>70</v>
      </c>
      <c r="DO74" s="448">
        <v>165</v>
      </c>
      <c r="DP74" s="448">
        <v>75</v>
      </c>
      <c r="DQ74" s="448">
        <v>328</v>
      </c>
      <c r="DR74" s="448">
        <v>0</v>
      </c>
      <c r="DS74" s="448">
        <v>0</v>
      </c>
      <c r="DT74" s="448">
        <v>11</v>
      </c>
      <c r="DU74" s="448">
        <v>33</v>
      </c>
      <c r="DV74" s="448">
        <v>24</v>
      </c>
      <c r="DW74" s="448">
        <v>95</v>
      </c>
      <c r="DX74" s="450">
        <v>77</v>
      </c>
      <c r="DY74" s="448">
        <v>80</v>
      </c>
      <c r="DZ74" s="448">
        <v>303</v>
      </c>
      <c r="EA74" s="448">
        <v>12</v>
      </c>
      <c r="EB74" s="448">
        <v>23</v>
      </c>
      <c r="EC74" s="448">
        <v>69</v>
      </c>
      <c r="ED74" s="448">
        <v>238</v>
      </c>
      <c r="EE74" s="448">
        <v>10</v>
      </c>
      <c r="EF74" s="448">
        <v>42</v>
      </c>
      <c r="EG74" s="448">
        <v>40</v>
      </c>
      <c r="EH74" s="448">
        <v>253</v>
      </c>
      <c r="EI74" s="448">
        <v>14</v>
      </c>
      <c r="EJ74" s="448">
        <v>50</v>
      </c>
      <c r="EK74" s="450">
        <v>77</v>
      </c>
      <c r="EL74" s="448">
        <v>32</v>
      </c>
      <c r="EM74" s="448">
        <v>259</v>
      </c>
      <c r="EN74" s="448">
        <v>5</v>
      </c>
      <c r="EO74" s="448">
        <v>10</v>
      </c>
      <c r="EP74" s="448">
        <v>43</v>
      </c>
      <c r="EQ74" s="448">
        <v>102</v>
      </c>
      <c r="ER74" s="448">
        <v>24</v>
      </c>
      <c r="ES74" s="448">
        <v>85</v>
      </c>
      <c r="ET74" s="448">
        <v>4</v>
      </c>
      <c r="EU74" s="448">
        <v>12</v>
      </c>
      <c r="EV74" s="448">
        <v>2</v>
      </c>
      <c r="EW74" s="448">
        <v>2</v>
      </c>
      <c r="EX74" s="450">
        <v>77</v>
      </c>
      <c r="EY74" s="448">
        <v>10</v>
      </c>
      <c r="EZ74" s="448">
        <v>53</v>
      </c>
      <c r="FA74" s="448">
        <v>18</v>
      </c>
      <c r="FB74" s="448">
        <v>162</v>
      </c>
      <c r="FC74" s="448">
        <v>6</v>
      </c>
      <c r="FD74" s="448">
        <v>14</v>
      </c>
      <c r="FE74" s="448">
        <v>2</v>
      </c>
      <c r="FF74" s="448">
        <v>2</v>
      </c>
      <c r="FG74" s="448">
        <v>2</v>
      </c>
      <c r="FH74" s="448">
        <v>2</v>
      </c>
      <c r="FI74" s="448">
        <v>1</v>
      </c>
      <c r="FJ74" s="448">
        <v>1</v>
      </c>
      <c r="FK74" s="450">
        <v>77</v>
      </c>
      <c r="FL74" s="448">
        <v>13</v>
      </c>
      <c r="FM74" s="448">
        <v>30</v>
      </c>
      <c r="FN74" s="448">
        <v>12</v>
      </c>
      <c r="FO74" s="448">
        <v>30</v>
      </c>
      <c r="FP74" s="448">
        <v>5</v>
      </c>
      <c r="FQ74" s="448">
        <v>22</v>
      </c>
      <c r="FR74" s="448">
        <v>17</v>
      </c>
      <c r="FS74" s="448">
        <v>57</v>
      </c>
      <c r="FT74" s="448">
        <v>18</v>
      </c>
      <c r="FU74" s="448">
        <v>30</v>
      </c>
      <c r="FV74" s="172">
        <f t="shared" si="2"/>
        <v>5645</v>
      </c>
      <c r="FW74" s="172">
        <f t="shared" si="2"/>
        <v>28835</v>
      </c>
      <c r="FX74" s="172"/>
      <c r="GA74" s="448"/>
      <c r="GB74" s="448"/>
    </row>
    <row r="75" spans="1:184">
      <c r="A75" s="173">
        <v>78</v>
      </c>
      <c r="B75" s="174" t="s">
        <v>382</v>
      </c>
      <c r="C75" s="448">
        <v>20</v>
      </c>
      <c r="D75" s="448">
        <v>1444</v>
      </c>
      <c r="E75" s="448">
        <v>4</v>
      </c>
      <c r="F75" s="448">
        <v>136</v>
      </c>
      <c r="G75" s="448">
        <v>11</v>
      </c>
      <c r="H75" s="448">
        <v>309</v>
      </c>
      <c r="I75" s="448">
        <v>4</v>
      </c>
      <c r="J75" s="448">
        <v>337</v>
      </c>
      <c r="K75" s="450">
        <v>78</v>
      </c>
      <c r="L75" s="448">
        <v>8</v>
      </c>
      <c r="M75" s="448">
        <v>187</v>
      </c>
      <c r="N75" s="448">
        <v>132</v>
      </c>
      <c r="O75" s="448">
        <v>3131</v>
      </c>
      <c r="P75" s="448">
        <v>75</v>
      </c>
      <c r="Q75" s="448">
        <v>4063</v>
      </c>
      <c r="R75" s="448">
        <v>1</v>
      </c>
      <c r="S75" s="448">
        <v>9</v>
      </c>
      <c r="T75" s="448">
        <v>12</v>
      </c>
      <c r="U75" s="448">
        <v>305</v>
      </c>
      <c r="V75" s="448">
        <v>35</v>
      </c>
      <c r="W75" s="448">
        <v>344</v>
      </c>
      <c r="X75" s="450">
        <v>78</v>
      </c>
      <c r="Y75" s="448">
        <v>1</v>
      </c>
      <c r="Z75" s="448">
        <v>50</v>
      </c>
      <c r="AA75" s="448">
        <v>3</v>
      </c>
      <c r="AB75" s="448">
        <v>32</v>
      </c>
      <c r="AC75" s="448">
        <v>3</v>
      </c>
      <c r="AD75" s="448">
        <v>10</v>
      </c>
      <c r="AE75" s="448">
        <v>3</v>
      </c>
      <c r="AF75" s="448">
        <v>34</v>
      </c>
      <c r="AG75" s="448">
        <v>7</v>
      </c>
      <c r="AH75" s="448">
        <v>257</v>
      </c>
      <c r="AI75" s="448">
        <v>46</v>
      </c>
      <c r="AJ75" s="448">
        <v>2887</v>
      </c>
      <c r="AK75" s="450">
        <v>78</v>
      </c>
      <c r="AL75" s="448">
        <v>11</v>
      </c>
      <c r="AM75" s="448">
        <v>394</v>
      </c>
      <c r="AN75" s="448">
        <v>1</v>
      </c>
      <c r="AO75" s="448">
        <v>5</v>
      </c>
      <c r="AP75" s="448">
        <v>6</v>
      </c>
      <c r="AQ75" s="448">
        <v>231</v>
      </c>
      <c r="AR75" s="448">
        <v>24</v>
      </c>
      <c r="AS75" s="448">
        <v>523</v>
      </c>
      <c r="AT75" s="448">
        <v>19</v>
      </c>
      <c r="AU75" s="448">
        <v>221</v>
      </c>
      <c r="AV75" s="448">
        <v>29</v>
      </c>
      <c r="AW75" s="448">
        <v>254</v>
      </c>
      <c r="AX75" s="450">
        <v>78</v>
      </c>
      <c r="AY75" s="448">
        <v>2</v>
      </c>
      <c r="AZ75" s="448">
        <v>34</v>
      </c>
      <c r="BA75" s="448">
        <v>17</v>
      </c>
      <c r="BB75" s="448">
        <v>255</v>
      </c>
      <c r="BC75" s="448">
        <v>2</v>
      </c>
      <c r="BD75" s="175">
        <v>3</v>
      </c>
      <c r="BE75" s="175">
        <v>7</v>
      </c>
      <c r="BF75" s="175">
        <v>1606</v>
      </c>
      <c r="BG75" s="175">
        <v>6</v>
      </c>
      <c r="BH75" s="175">
        <v>61</v>
      </c>
      <c r="BI75" s="175">
        <v>13</v>
      </c>
      <c r="BJ75" s="175">
        <v>117</v>
      </c>
      <c r="BK75" s="450">
        <v>78</v>
      </c>
      <c r="BL75" s="448">
        <v>2</v>
      </c>
      <c r="BM75" s="448">
        <v>6</v>
      </c>
      <c r="BN75" s="448">
        <v>3</v>
      </c>
      <c r="BO75" s="448">
        <v>4</v>
      </c>
      <c r="BP75" s="448">
        <v>23</v>
      </c>
      <c r="BQ75" s="448">
        <v>794</v>
      </c>
      <c r="BR75" s="448">
        <v>2</v>
      </c>
      <c r="BS75" s="448">
        <v>7</v>
      </c>
      <c r="BT75" s="448">
        <v>10</v>
      </c>
      <c r="BU75" s="448">
        <v>203</v>
      </c>
      <c r="BV75" s="448">
        <v>475</v>
      </c>
      <c r="BW75" s="448">
        <v>20095</v>
      </c>
      <c r="BX75" s="450">
        <v>78</v>
      </c>
      <c r="BY75" s="175">
        <v>108</v>
      </c>
      <c r="BZ75" s="175">
        <v>3300</v>
      </c>
      <c r="CA75" s="175">
        <v>8</v>
      </c>
      <c r="CB75" s="175">
        <v>64</v>
      </c>
      <c r="CC75" s="175">
        <v>1</v>
      </c>
      <c r="CD75" s="175">
        <v>2</v>
      </c>
      <c r="CE75" s="175">
        <v>9</v>
      </c>
      <c r="CF75" s="175">
        <v>74</v>
      </c>
      <c r="CG75" s="175">
        <v>3</v>
      </c>
      <c r="CH75" s="177">
        <v>72</v>
      </c>
      <c r="CI75" s="448">
        <v>2</v>
      </c>
      <c r="CJ75" s="448">
        <v>27</v>
      </c>
      <c r="CK75" s="450">
        <v>78</v>
      </c>
      <c r="CL75" s="448">
        <v>102</v>
      </c>
      <c r="CM75" s="448">
        <v>4321</v>
      </c>
      <c r="CN75" s="448">
        <v>26</v>
      </c>
      <c r="CO75" s="448">
        <v>949</v>
      </c>
      <c r="CP75" s="448">
        <v>5</v>
      </c>
      <c r="CQ75" s="448">
        <v>115</v>
      </c>
      <c r="CR75" s="448">
        <v>4</v>
      </c>
      <c r="CS75" s="448">
        <v>30</v>
      </c>
      <c r="CT75" s="448">
        <v>45</v>
      </c>
      <c r="CU75" s="448">
        <v>882</v>
      </c>
      <c r="CV75" s="448">
        <v>9</v>
      </c>
      <c r="CW75" s="448">
        <v>162</v>
      </c>
      <c r="CX75" s="450">
        <v>78</v>
      </c>
      <c r="CY75" s="448">
        <v>18</v>
      </c>
      <c r="CZ75" s="448">
        <v>2546</v>
      </c>
      <c r="DA75" s="448">
        <v>57</v>
      </c>
      <c r="DB75" s="448">
        <v>1378</v>
      </c>
      <c r="DC75" s="448">
        <v>1</v>
      </c>
      <c r="DD75" s="448">
        <v>7</v>
      </c>
      <c r="DE75" s="448">
        <v>7</v>
      </c>
      <c r="DF75" s="448">
        <v>263</v>
      </c>
      <c r="DG75" s="448">
        <v>0</v>
      </c>
      <c r="DH75" s="448">
        <v>0</v>
      </c>
      <c r="DI75" s="448">
        <v>3</v>
      </c>
      <c r="DJ75" s="448">
        <v>1283</v>
      </c>
      <c r="DK75" s="450">
        <v>78</v>
      </c>
      <c r="DL75" s="448">
        <v>2</v>
      </c>
      <c r="DM75" s="448">
        <v>5</v>
      </c>
      <c r="DN75" s="448">
        <v>16</v>
      </c>
      <c r="DO75" s="448">
        <v>711</v>
      </c>
      <c r="DP75" s="448">
        <v>4</v>
      </c>
      <c r="DQ75" s="448">
        <v>43</v>
      </c>
      <c r="DR75" s="448">
        <v>4</v>
      </c>
      <c r="DS75" s="448">
        <v>77</v>
      </c>
      <c r="DT75" s="448">
        <v>3</v>
      </c>
      <c r="DU75" s="448">
        <v>109</v>
      </c>
      <c r="DV75" s="448">
        <v>1</v>
      </c>
      <c r="DW75" s="448">
        <v>9</v>
      </c>
      <c r="DX75" s="450">
        <v>78</v>
      </c>
      <c r="DY75" s="448">
        <v>58</v>
      </c>
      <c r="DZ75" s="448">
        <v>922</v>
      </c>
      <c r="EA75" s="448">
        <v>2</v>
      </c>
      <c r="EB75" s="448">
        <v>235</v>
      </c>
      <c r="EC75" s="448">
        <v>3</v>
      </c>
      <c r="ED75" s="448">
        <v>87</v>
      </c>
      <c r="EE75" s="448">
        <v>2</v>
      </c>
      <c r="EF75" s="448">
        <v>6</v>
      </c>
      <c r="EG75" s="448">
        <v>12</v>
      </c>
      <c r="EH75" s="448">
        <v>188</v>
      </c>
      <c r="EI75" s="448">
        <v>11</v>
      </c>
      <c r="EJ75" s="448">
        <v>128</v>
      </c>
      <c r="EK75" s="450">
        <v>78</v>
      </c>
      <c r="EL75" s="448">
        <v>11</v>
      </c>
      <c r="EM75" s="448">
        <v>865</v>
      </c>
      <c r="EN75" s="448">
        <v>2</v>
      </c>
      <c r="EO75" s="448">
        <v>8</v>
      </c>
      <c r="EP75" s="448">
        <v>32</v>
      </c>
      <c r="EQ75" s="448">
        <v>768</v>
      </c>
      <c r="ER75" s="448">
        <v>5</v>
      </c>
      <c r="ES75" s="448">
        <v>200</v>
      </c>
      <c r="ET75" s="448">
        <v>0</v>
      </c>
      <c r="EU75" s="448">
        <v>0</v>
      </c>
      <c r="EV75" s="448">
        <v>9</v>
      </c>
      <c r="EW75" s="448">
        <v>246</v>
      </c>
      <c r="EX75" s="450">
        <v>78</v>
      </c>
      <c r="EY75" s="448">
        <v>1</v>
      </c>
      <c r="EZ75" s="448">
        <v>10</v>
      </c>
      <c r="FA75" s="448">
        <v>8</v>
      </c>
      <c r="FB75" s="448">
        <v>207</v>
      </c>
      <c r="FC75" s="448">
        <v>21</v>
      </c>
      <c r="FD75" s="448">
        <v>3021</v>
      </c>
      <c r="FE75" s="448">
        <v>10</v>
      </c>
      <c r="FF75" s="448">
        <v>80</v>
      </c>
      <c r="FG75" s="448">
        <v>1</v>
      </c>
      <c r="FH75" s="448">
        <v>89</v>
      </c>
      <c r="FI75" s="448">
        <v>1</v>
      </c>
      <c r="FJ75" s="448">
        <v>8</v>
      </c>
      <c r="FK75" s="450">
        <v>78</v>
      </c>
      <c r="FL75" s="448">
        <v>10</v>
      </c>
      <c r="FM75" s="448">
        <v>104</v>
      </c>
      <c r="FN75" s="448">
        <v>10</v>
      </c>
      <c r="FO75" s="448">
        <v>182</v>
      </c>
      <c r="FP75" s="448">
        <v>0</v>
      </c>
      <c r="FQ75" s="448">
        <v>0</v>
      </c>
      <c r="FR75" s="448">
        <v>10</v>
      </c>
      <c r="FS75" s="448">
        <v>272</v>
      </c>
      <c r="FT75" s="448">
        <v>16</v>
      </c>
      <c r="FU75" s="448">
        <v>219</v>
      </c>
      <c r="FV75" s="172">
        <f t="shared" si="2"/>
        <v>1690</v>
      </c>
      <c r="FW75" s="172">
        <f t="shared" si="2"/>
        <v>62622</v>
      </c>
      <c r="FX75" s="172"/>
      <c r="GA75" s="448"/>
      <c r="GB75" s="448"/>
    </row>
    <row r="76" spans="1:184">
      <c r="A76" s="173">
        <v>79</v>
      </c>
      <c r="B76" s="174" t="s">
        <v>383</v>
      </c>
      <c r="C76" s="448">
        <v>118</v>
      </c>
      <c r="D76" s="448">
        <v>646</v>
      </c>
      <c r="E76" s="448">
        <v>20</v>
      </c>
      <c r="F76" s="448">
        <v>51</v>
      </c>
      <c r="G76" s="448">
        <v>33</v>
      </c>
      <c r="H76" s="448">
        <v>132</v>
      </c>
      <c r="I76" s="448">
        <v>6</v>
      </c>
      <c r="J76" s="448">
        <v>8</v>
      </c>
      <c r="K76" s="450">
        <v>79</v>
      </c>
      <c r="L76" s="448">
        <v>7</v>
      </c>
      <c r="M76" s="448">
        <v>18</v>
      </c>
      <c r="N76" s="448">
        <v>577</v>
      </c>
      <c r="O76" s="448">
        <v>3002</v>
      </c>
      <c r="P76" s="448">
        <v>756</v>
      </c>
      <c r="Q76" s="448">
        <v>5233</v>
      </c>
      <c r="R76" s="448">
        <v>10</v>
      </c>
      <c r="S76" s="448">
        <v>47</v>
      </c>
      <c r="T76" s="448">
        <v>163</v>
      </c>
      <c r="U76" s="448">
        <v>598</v>
      </c>
      <c r="V76" s="448">
        <v>83</v>
      </c>
      <c r="W76" s="448">
        <v>216</v>
      </c>
      <c r="X76" s="450">
        <v>79</v>
      </c>
      <c r="Y76" s="448">
        <v>9</v>
      </c>
      <c r="Z76" s="448">
        <v>21</v>
      </c>
      <c r="AA76" s="448">
        <v>9</v>
      </c>
      <c r="AB76" s="448">
        <v>36</v>
      </c>
      <c r="AC76" s="448">
        <v>7</v>
      </c>
      <c r="AD76" s="448">
        <v>11</v>
      </c>
      <c r="AE76" s="448">
        <v>15</v>
      </c>
      <c r="AF76" s="448">
        <v>65</v>
      </c>
      <c r="AG76" s="448">
        <v>7</v>
      </c>
      <c r="AH76" s="448">
        <v>13</v>
      </c>
      <c r="AI76" s="448">
        <v>215</v>
      </c>
      <c r="AJ76" s="448">
        <v>1150</v>
      </c>
      <c r="AK76" s="450">
        <v>79</v>
      </c>
      <c r="AL76" s="448">
        <v>42</v>
      </c>
      <c r="AM76" s="448">
        <v>222</v>
      </c>
      <c r="AN76" s="448">
        <v>2</v>
      </c>
      <c r="AO76" s="448">
        <v>8</v>
      </c>
      <c r="AP76" s="448">
        <v>26</v>
      </c>
      <c r="AQ76" s="448">
        <v>77</v>
      </c>
      <c r="AR76" s="448">
        <v>45</v>
      </c>
      <c r="AS76" s="448">
        <v>211</v>
      </c>
      <c r="AT76" s="448">
        <v>46</v>
      </c>
      <c r="AU76" s="448">
        <v>152</v>
      </c>
      <c r="AV76" s="448">
        <v>25</v>
      </c>
      <c r="AW76" s="448">
        <v>74</v>
      </c>
      <c r="AX76" s="450">
        <v>79</v>
      </c>
      <c r="AY76" s="448">
        <v>27</v>
      </c>
      <c r="AZ76" s="448">
        <v>62</v>
      </c>
      <c r="BA76" s="448">
        <v>8</v>
      </c>
      <c r="BB76" s="448">
        <v>12</v>
      </c>
      <c r="BC76" s="448">
        <v>43</v>
      </c>
      <c r="BD76" s="175">
        <v>130</v>
      </c>
      <c r="BE76" s="175">
        <v>53</v>
      </c>
      <c r="BF76" s="175">
        <v>218</v>
      </c>
      <c r="BG76" s="175">
        <v>83</v>
      </c>
      <c r="BH76" s="175">
        <v>280</v>
      </c>
      <c r="BI76" s="175">
        <v>27</v>
      </c>
      <c r="BJ76" s="175">
        <v>94</v>
      </c>
      <c r="BK76" s="450">
        <v>79</v>
      </c>
      <c r="BL76" s="448">
        <v>1</v>
      </c>
      <c r="BM76" s="448">
        <v>2</v>
      </c>
      <c r="BN76" s="448">
        <v>4</v>
      </c>
      <c r="BO76" s="448">
        <v>68</v>
      </c>
      <c r="BP76" s="448">
        <v>78</v>
      </c>
      <c r="BQ76" s="448">
        <v>203</v>
      </c>
      <c r="BR76" s="448">
        <v>16</v>
      </c>
      <c r="BS76" s="448">
        <v>49</v>
      </c>
      <c r="BT76" s="448">
        <v>81</v>
      </c>
      <c r="BU76" s="448">
        <v>225</v>
      </c>
      <c r="BV76" s="448">
        <v>3252</v>
      </c>
      <c r="BW76" s="448">
        <v>20904</v>
      </c>
      <c r="BX76" s="450">
        <v>79</v>
      </c>
      <c r="BY76" s="175">
        <v>427</v>
      </c>
      <c r="BZ76" s="175">
        <v>2785</v>
      </c>
      <c r="CA76" s="175">
        <v>7</v>
      </c>
      <c r="CB76" s="175">
        <v>14</v>
      </c>
      <c r="CC76" s="175">
        <v>20</v>
      </c>
      <c r="CD76" s="175">
        <v>62</v>
      </c>
      <c r="CE76" s="175">
        <v>63</v>
      </c>
      <c r="CF76" s="175">
        <v>489</v>
      </c>
      <c r="CG76" s="175">
        <v>15</v>
      </c>
      <c r="CH76" s="177">
        <v>64</v>
      </c>
      <c r="CI76" s="448">
        <v>11</v>
      </c>
      <c r="CJ76" s="448">
        <v>64</v>
      </c>
      <c r="CK76" s="450">
        <v>79</v>
      </c>
      <c r="CL76" s="448">
        <v>101</v>
      </c>
      <c r="CM76" s="448">
        <v>503</v>
      </c>
      <c r="CN76" s="448">
        <v>90</v>
      </c>
      <c r="CO76" s="448">
        <v>458</v>
      </c>
      <c r="CP76" s="448">
        <v>23</v>
      </c>
      <c r="CQ76" s="448">
        <v>121</v>
      </c>
      <c r="CR76" s="448">
        <v>36</v>
      </c>
      <c r="CS76" s="448">
        <v>160</v>
      </c>
      <c r="CT76" s="448">
        <v>30</v>
      </c>
      <c r="CU76" s="448">
        <v>147</v>
      </c>
      <c r="CV76" s="448">
        <v>33</v>
      </c>
      <c r="CW76" s="448">
        <v>113</v>
      </c>
      <c r="CX76" s="450">
        <v>79</v>
      </c>
      <c r="CY76" s="448">
        <v>11</v>
      </c>
      <c r="CZ76" s="448">
        <v>34</v>
      </c>
      <c r="DA76" s="448">
        <v>302</v>
      </c>
      <c r="DB76" s="448">
        <v>908</v>
      </c>
      <c r="DC76" s="448">
        <v>5</v>
      </c>
      <c r="DD76" s="448">
        <v>25</v>
      </c>
      <c r="DE76" s="448">
        <v>98</v>
      </c>
      <c r="DF76" s="448">
        <v>247</v>
      </c>
      <c r="DG76" s="448">
        <v>8</v>
      </c>
      <c r="DH76" s="448">
        <v>19</v>
      </c>
      <c r="DI76" s="448">
        <v>31</v>
      </c>
      <c r="DJ76" s="448">
        <v>87</v>
      </c>
      <c r="DK76" s="450">
        <v>79</v>
      </c>
      <c r="DL76" s="448">
        <v>26</v>
      </c>
      <c r="DM76" s="448">
        <v>109</v>
      </c>
      <c r="DN76" s="448">
        <v>76</v>
      </c>
      <c r="DO76" s="448">
        <v>186</v>
      </c>
      <c r="DP76" s="448">
        <v>68</v>
      </c>
      <c r="DQ76" s="448">
        <v>242</v>
      </c>
      <c r="DR76" s="448">
        <v>6</v>
      </c>
      <c r="DS76" s="448">
        <v>10</v>
      </c>
      <c r="DT76" s="448">
        <v>7</v>
      </c>
      <c r="DU76" s="448">
        <v>12</v>
      </c>
      <c r="DV76" s="448">
        <v>22</v>
      </c>
      <c r="DW76" s="448">
        <v>92</v>
      </c>
      <c r="DX76" s="450">
        <v>79</v>
      </c>
      <c r="DY76" s="448">
        <v>76</v>
      </c>
      <c r="DZ76" s="448">
        <v>215</v>
      </c>
      <c r="EA76" s="448">
        <v>18</v>
      </c>
      <c r="EB76" s="448">
        <v>50</v>
      </c>
      <c r="EC76" s="448">
        <v>89</v>
      </c>
      <c r="ED76" s="448">
        <v>328</v>
      </c>
      <c r="EE76" s="448">
        <v>4</v>
      </c>
      <c r="EF76" s="448">
        <v>5</v>
      </c>
      <c r="EG76" s="448">
        <v>31</v>
      </c>
      <c r="EH76" s="448">
        <v>97</v>
      </c>
      <c r="EI76" s="448">
        <v>16</v>
      </c>
      <c r="EJ76" s="448">
        <v>103</v>
      </c>
      <c r="EK76" s="450">
        <v>79</v>
      </c>
      <c r="EL76" s="448">
        <v>31</v>
      </c>
      <c r="EM76" s="448">
        <v>230</v>
      </c>
      <c r="EN76" s="448">
        <v>5</v>
      </c>
      <c r="EO76" s="448">
        <v>22</v>
      </c>
      <c r="EP76" s="448">
        <v>28</v>
      </c>
      <c r="EQ76" s="448">
        <v>63</v>
      </c>
      <c r="ER76" s="448">
        <v>14</v>
      </c>
      <c r="ES76" s="448">
        <v>50</v>
      </c>
      <c r="ET76" s="448">
        <v>0</v>
      </c>
      <c r="EU76" s="448">
        <v>0</v>
      </c>
      <c r="EV76" s="448">
        <v>11</v>
      </c>
      <c r="EW76" s="448">
        <v>39</v>
      </c>
      <c r="EX76" s="450">
        <v>79</v>
      </c>
      <c r="EY76" s="448">
        <v>3</v>
      </c>
      <c r="EZ76" s="448">
        <v>3</v>
      </c>
      <c r="FA76" s="448">
        <v>12</v>
      </c>
      <c r="FB76" s="448">
        <v>23</v>
      </c>
      <c r="FC76" s="448">
        <v>5</v>
      </c>
      <c r="FD76" s="448">
        <v>13</v>
      </c>
      <c r="FE76" s="448">
        <v>19</v>
      </c>
      <c r="FF76" s="448">
        <v>50</v>
      </c>
      <c r="FG76" s="448">
        <v>1</v>
      </c>
      <c r="FH76" s="448">
        <v>3</v>
      </c>
      <c r="FI76" s="448">
        <v>5</v>
      </c>
      <c r="FJ76" s="448">
        <v>23</v>
      </c>
      <c r="FK76" s="450">
        <v>79</v>
      </c>
      <c r="FL76" s="448">
        <v>38</v>
      </c>
      <c r="FM76" s="448">
        <v>252</v>
      </c>
      <c r="FN76" s="448">
        <v>15</v>
      </c>
      <c r="FO76" s="448">
        <v>51</v>
      </c>
      <c r="FP76" s="448">
        <v>2</v>
      </c>
      <c r="FQ76" s="448">
        <v>2</v>
      </c>
      <c r="FR76" s="448">
        <v>18</v>
      </c>
      <c r="FS76" s="448">
        <v>96</v>
      </c>
      <c r="FT76" s="448">
        <v>6</v>
      </c>
      <c r="FU76" s="448">
        <v>16</v>
      </c>
      <c r="FV76" s="172">
        <f t="shared" si="2"/>
        <v>7857</v>
      </c>
      <c r="FW76" s="172">
        <f t="shared" si="2"/>
        <v>42923</v>
      </c>
      <c r="FX76" s="172"/>
      <c r="GA76" s="448"/>
      <c r="GB76" s="448"/>
    </row>
    <row r="77" spans="1:184">
      <c r="A77" s="173">
        <v>80</v>
      </c>
      <c r="B77" s="174" t="s">
        <v>384</v>
      </c>
      <c r="C77" s="448">
        <v>551</v>
      </c>
      <c r="D77" s="448">
        <v>7545</v>
      </c>
      <c r="E77" s="448">
        <v>61</v>
      </c>
      <c r="F77" s="448">
        <v>1010</v>
      </c>
      <c r="G77" s="448">
        <v>146</v>
      </c>
      <c r="H77" s="448">
        <v>1223</v>
      </c>
      <c r="I77" s="448">
        <v>35</v>
      </c>
      <c r="J77" s="448">
        <v>616</v>
      </c>
      <c r="K77" s="450">
        <v>80</v>
      </c>
      <c r="L77" s="448">
        <v>63</v>
      </c>
      <c r="M77" s="448">
        <v>555</v>
      </c>
      <c r="N77" s="448">
        <v>1855</v>
      </c>
      <c r="O77" s="448">
        <v>34725</v>
      </c>
      <c r="P77" s="448">
        <v>604</v>
      </c>
      <c r="Q77" s="448">
        <v>8778</v>
      </c>
      <c r="R77" s="448">
        <v>47</v>
      </c>
      <c r="S77" s="448">
        <v>432</v>
      </c>
      <c r="T77" s="448">
        <v>566</v>
      </c>
      <c r="U77" s="448">
        <v>2829</v>
      </c>
      <c r="V77" s="448">
        <v>501</v>
      </c>
      <c r="W77" s="448">
        <v>3527</v>
      </c>
      <c r="X77" s="450">
        <v>80</v>
      </c>
      <c r="Y77" s="448">
        <v>62</v>
      </c>
      <c r="Z77" s="448">
        <v>474</v>
      </c>
      <c r="AA77" s="448">
        <v>30</v>
      </c>
      <c r="AB77" s="448">
        <v>557</v>
      </c>
      <c r="AC77" s="448">
        <v>46</v>
      </c>
      <c r="AD77" s="448">
        <v>450</v>
      </c>
      <c r="AE77" s="448">
        <v>77</v>
      </c>
      <c r="AF77" s="448">
        <v>993</v>
      </c>
      <c r="AG77" s="448">
        <v>70</v>
      </c>
      <c r="AH77" s="448">
        <v>706</v>
      </c>
      <c r="AI77" s="448">
        <v>734</v>
      </c>
      <c r="AJ77" s="448">
        <v>9097</v>
      </c>
      <c r="AK77" s="450">
        <v>80</v>
      </c>
      <c r="AL77" s="448">
        <v>217</v>
      </c>
      <c r="AM77" s="448">
        <v>1466</v>
      </c>
      <c r="AN77" s="448">
        <v>35</v>
      </c>
      <c r="AO77" s="448">
        <v>1025</v>
      </c>
      <c r="AP77" s="448">
        <v>72</v>
      </c>
      <c r="AQ77" s="448">
        <v>1162</v>
      </c>
      <c r="AR77" s="448">
        <v>219</v>
      </c>
      <c r="AS77" s="448">
        <v>2687</v>
      </c>
      <c r="AT77" s="448">
        <v>218</v>
      </c>
      <c r="AU77" s="448">
        <v>4723</v>
      </c>
      <c r="AV77" s="448">
        <v>203</v>
      </c>
      <c r="AW77" s="448">
        <v>1406</v>
      </c>
      <c r="AX77" s="450">
        <v>80</v>
      </c>
      <c r="AY77" s="448">
        <v>97</v>
      </c>
      <c r="AZ77" s="448">
        <v>1517</v>
      </c>
      <c r="BA77" s="448">
        <v>59</v>
      </c>
      <c r="BB77" s="448">
        <v>1004</v>
      </c>
      <c r="BC77" s="448">
        <v>141</v>
      </c>
      <c r="BD77" s="175">
        <v>3067</v>
      </c>
      <c r="BE77" s="175">
        <v>292</v>
      </c>
      <c r="BF77" s="175">
        <v>4209</v>
      </c>
      <c r="BG77" s="175">
        <v>364</v>
      </c>
      <c r="BH77" s="175">
        <v>6523</v>
      </c>
      <c r="BI77" s="175">
        <v>65</v>
      </c>
      <c r="BJ77" s="175">
        <v>667</v>
      </c>
      <c r="BK77" s="450">
        <v>80</v>
      </c>
      <c r="BL77" s="448">
        <v>29</v>
      </c>
      <c r="BM77" s="448">
        <v>271</v>
      </c>
      <c r="BN77" s="448">
        <v>20</v>
      </c>
      <c r="BO77" s="448">
        <v>369</v>
      </c>
      <c r="BP77" s="448">
        <v>224</v>
      </c>
      <c r="BQ77" s="448">
        <v>3641</v>
      </c>
      <c r="BR77" s="448">
        <v>103</v>
      </c>
      <c r="BS77" s="448">
        <v>1146</v>
      </c>
      <c r="BT77" s="448">
        <v>393</v>
      </c>
      <c r="BU77" s="448">
        <v>4210</v>
      </c>
      <c r="BV77" s="448">
        <v>4926</v>
      </c>
      <c r="BW77" s="448">
        <v>87219</v>
      </c>
      <c r="BX77" s="450">
        <v>80</v>
      </c>
      <c r="BY77" s="175">
        <v>1476</v>
      </c>
      <c r="BZ77" s="175">
        <v>17165</v>
      </c>
      <c r="CA77" s="175">
        <v>48</v>
      </c>
      <c r="CB77" s="175">
        <v>492</v>
      </c>
      <c r="CC77" s="175">
        <v>66</v>
      </c>
      <c r="CD77" s="175">
        <v>799</v>
      </c>
      <c r="CE77" s="175">
        <v>251</v>
      </c>
      <c r="CF77" s="175">
        <v>3313</v>
      </c>
      <c r="CG77" s="175">
        <v>128</v>
      </c>
      <c r="CH77" s="177">
        <v>1205</v>
      </c>
      <c r="CI77" s="448">
        <v>62</v>
      </c>
      <c r="CJ77" s="448">
        <v>477</v>
      </c>
      <c r="CK77" s="450">
        <v>80</v>
      </c>
      <c r="CL77" s="448">
        <v>861</v>
      </c>
      <c r="CM77" s="448">
        <v>7655</v>
      </c>
      <c r="CN77" s="448">
        <v>453</v>
      </c>
      <c r="CO77" s="448">
        <v>6403</v>
      </c>
      <c r="CP77" s="448">
        <v>88</v>
      </c>
      <c r="CQ77" s="448">
        <v>1069</v>
      </c>
      <c r="CR77" s="448">
        <v>70</v>
      </c>
      <c r="CS77" s="448">
        <v>1922</v>
      </c>
      <c r="CT77" s="448">
        <v>363</v>
      </c>
      <c r="CU77" s="448">
        <v>5097</v>
      </c>
      <c r="CV77" s="448">
        <v>107</v>
      </c>
      <c r="CW77" s="448">
        <v>2014</v>
      </c>
      <c r="CX77" s="450">
        <v>80</v>
      </c>
      <c r="CY77" s="448">
        <v>61</v>
      </c>
      <c r="CZ77" s="448">
        <v>880</v>
      </c>
      <c r="DA77" s="448">
        <v>423</v>
      </c>
      <c r="DB77" s="448">
        <v>3110</v>
      </c>
      <c r="DC77" s="448">
        <v>24</v>
      </c>
      <c r="DD77" s="448">
        <v>476</v>
      </c>
      <c r="DE77" s="448">
        <v>84</v>
      </c>
      <c r="DF77" s="448">
        <v>558</v>
      </c>
      <c r="DG77" s="448">
        <v>66</v>
      </c>
      <c r="DH77" s="448">
        <v>416</v>
      </c>
      <c r="DI77" s="448">
        <v>76</v>
      </c>
      <c r="DJ77" s="448">
        <v>865</v>
      </c>
      <c r="DK77" s="450">
        <v>80</v>
      </c>
      <c r="DL77" s="448">
        <v>54</v>
      </c>
      <c r="DM77" s="448">
        <v>704</v>
      </c>
      <c r="DN77" s="448">
        <v>268</v>
      </c>
      <c r="DO77" s="448">
        <v>2475</v>
      </c>
      <c r="DP77" s="448">
        <v>253</v>
      </c>
      <c r="DQ77" s="448">
        <v>3550</v>
      </c>
      <c r="DR77" s="448">
        <v>38</v>
      </c>
      <c r="DS77" s="448">
        <v>785</v>
      </c>
      <c r="DT77" s="448">
        <v>30</v>
      </c>
      <c r="DU77" s="448">
        <v>296</v>
      </c>
      <c r="DV77" s="448">
        <v>108</v>
      </c>
      <c r="DW77" s="448">
        <v>1771</v>
      </c>
      <c r="DX77" s="450">
        <v>80</v>
      </c>
      <c r="DY77" s="448">
        <v>449</v>
      </c>
      <c r="DZ77" s="448">
        <v>3480</v>
      </c>
      <c r="EA77" s="448">
        <v>77</v>
      </c>
      <c r="EB77" s="448">
        <v>776</v>
      </c>
      <c r="EC77" s="448">
        <v>120</v>
      </c>
      <c r="ED77" s="448">
        <v>3382</v>
      </c>
      <c r="EE77" s="448">
        <v>26</v>
      </c>
      <c r="EF77" s="448">
        <v>223</v>
      </c>
      <c r="EG77" s="448">
        <v>134</v>
      </c>
      <c r="EH77" s="448">
        <v>3415</v>
      </c>
      <c r="EI77" s="448">
        <v>73</v>
      </c>
      <c r="EJ77" s="448">
        <v>929</v>
      </c>
      <c r="EK77" s="450">
        <v>80</v>
      </c>
      <c r="EL77" s="448">
        <v>100</v>
      </c>
      <c r="EM77" s="448">
        <v>1944</v>
      </c>
      <c r="EN77" s="448">
        <v>64</v>
      </c>
      <c r="EO77" s="448">
        <v>642</v>
      </c>
      <c r="EP77" s="448">
        <v>103</v>
      </c>
      <c r="EQ77" s="448">
        <v>1525</v>
      </c>
      <c r="ER77" s="448">
        <v>94</v>
      </c>
      <c r="ES77" s="448">
        <v>713</v>
      </c>
      <c r="ET77" s="448">
        <v>18</v>
      </c>
      <c r="EU77" s="448">
        <v>213</v>
      </c>
      <c r="EV77" s="448">
        <v>54</v>
      </c>
      <c r="EW77" s="448">
        <v>402</v>
      </c>
      <c r="EX77" s="450">
        <v>80</v>
      </c>
      <c r="EY77" s="448">
        <v>71</v>
      </c>
      <c r="EZ77" s="448">
        <v>890</v>
      </c>
      <c r="FA77" s="448">
        <v>45</v>
      </c>
      <c r="FB77" s="448">
        <v>1330</v>
      </c>
      <c r="FC77" s="448">
        <v>28</v>
      </c>
      <c r="FD77" s="448">
        <v>449</v>
      </c>
      <c r="FE77" s="448">
        <v>33</v>
      </c>
      <c r="FF77" s="448">
        <v>293</v>
      </c>
      <c r="FG77" s="448">
        <v>20</v>
      </c>
      <c r="FH77" s="448">
        <v>218</v>
      </c>
      <c r="FI77" s="448">
        <v>30</v>
      </c>
      <c r="FJ77" s="448">
        <v>260</v>
      </c>
      <c r="FK77" s="450">
        <v>80</v>
      </c>
      <c r="FL77" s="448">
        <v>93</v>
      </c>
      <c r="FM77" s="448">
        <v>569</v>
      </c>
      <c r="FN77" s="448">
        <v>52</v>
      </c>
      <c r="FO77" s="448">
        <v>755</v>
      </c>
      <c r="FP77" s="448">
        <v>40</v>
      </c>
      <c r="FQ77" s="448">
        <v>677</v>
      </c>
      <c r="FR77" s="448">
        <v>77</v>
      </c>
      <c r="FS77" s="448">
        <v>782</v>
      </c>
      <c r="FT77" s="448">
        <v>69</v>
      </c>
      <c r="FU77" s="448">
        <v>897</v>
      </c>
      <c r="FV77" s="172">
        <f t="shared" si="2"/>
        <v>20453</v>
      </c>
      <c r="FW77" s="172">
        <f t="shared" si="2"/>
        <v>288090</v>
      </c>
      <c r="FX77" s="172"/>
      <c r="GA77" s="448"/>
      <c r="GB77" s="448"/>
    </row>
    <row r="78" spans="1:184">
      <c r="A78" s="173">
        <v>81</v>
      </c>
      <c r="B78" s="174" t="s">
        <v>385</v>
      </c>
      <c r="C78" s="448">
        <v>925</v>
      </c>
      <c r="D78" s="448">
        <v>16363</v>
      </c>
      <c r="E78" s="448">
        <v>201</v>
      </c>
      <c r="F78" s="448">
        <v>2322</v>
      </c>
      <c r="G78" s="448">
        <v>565</v>
      </c>
      <c r="H78" s="448">
        <v>5622</v>
      </c>
      <c r="I78" s="448">
        <v>160</v>
      </c>
      <c r="J78" s="448">
        <v>2848</v>
      </c>
      <c r="K78" s="450">
        <v>81</v>
      </c>
      <c r="L78" s="448">
        <v>169</v>
      </c>
      <c r="M78" s="448">
        <v>2685</v>
      </c>
      <c r="N78" s="448">
        <v>4715</v>
      </c>
      <c r="O78" s="448">
        <v>66972</v>
      </c>
      <c r="P78" s="448">
        <v>1221</v>
      </c>
      <c r="Q78" s="448">
        <v>15723</v>
      </c>
      <c r="R78" s="448">
        <v>156</v>
      </c>
      <c r="S78" s="448">
        <v>1253</v>
      </c>
      <c r="T78" s="448">
        <v>921</v>
      </c>
      <c r="U78" s="448">
        <v>8717</v>
      </c>
      <c r="V78" s="448">
        <v>1056</v>
      </c>
      <c r="W78" s="448">
        <v>8412</v>
      </c>
      <c r="X78" s="450">
        <v>81</v>
      </c>
      <c r="Y78" s="448">
        <v>172</v>
      </c>
      <c r="Z78" s="448">
        <v>1157</v>
      </c>
      <c r="AA78" s="448">
        <v>147</v>
      </c>
      <c r="AB78" s="448">
        <v>2556</v>
      </c>
      <c r="AC78" s="448">
        <v>245</v>
      </c>
      <c r="AD78" s="448">
        <v>3459</v>
      </c>
      <c r="AE78" s="448">
        <v>253</v>
      </c>
      <c r="AF78" s="448">
        <v>3128</v>
      </c>
      <c r="AG78" s="448">
        <v>177</v>
      </c>
      <c r="AH78" s="448">
        <v>1825</v>
      </c>
      <c r="AI78" s="448">
        <v>1849</v>
      </c>
      <c r="AJ78" s="448">
        <v>20492</v>
      </c>
      <c r="AK78" s="450">
        <v>81</v>
      </c>
      <c r="AL78" s="448">
        <v>533</v>
      </c>
      <c r="AM78" s="448">
        <v>4401</v>
      </c>
      <c r="AN78" s="448">
        <v>140</v>
      </c>
      <c r="AO78" s="448">
        <v>1834</v>
      </c>
      <c r="AP78" s="448">
        <v>318</v>
      </c>
      <c r="AQ78" s="448">
        <v>2866</v>
      </c>
      <c r="AR78" s="448">
        <v>711</v>
      </c>
      <c r="AS78" s="448">
        <v>5842</v>
      </c>
      <c r="AT78" s="448">
        <v>774</v>
      </c>
      <c r="AU78" s="448">
        <v>14933</v>
      </c>
      <c r="AV78" s="448">
        <v>307</v>
      </c>
      <c r="AW78" s="448">
        <v>3062</v>
      </c>
      <c r="AX78" s="450">
        <v>81</v>
      </c>
      <c r="AY78" s="448">
        <v>271</v>
      </c>
      <c r="AZ78" s="448">
        <v>5100</v>
      </c>
      <c r="BA78" s="448">
        <v>203</v>
      </c>
      <c r="BB78" s="448">
        <v>2741</v>
      </c>
      <c r="BC78" s="448">
        <v>495</v>
      </c>
      <c r="BD78" s="175">
        <v>9133</v>
      </c>
      <c r="BE78" s="175">
        <v>499</v>
      </c>
      <c r="BF78" s="175">
        <v>8631</v>
      </c>
      <c r="BG78" s="175">
        <v>510</v>
      </c>
      <c r="BH78" s="175">
        <v>14303</v>
      </c>
      <c r="BI78" s="175">
        <v>347</v>
      </c>
      <c r="BJ78" s="175">
        <v>3140</v>
      </c>
      <c r="BK78" s="450">
        <v>81</v>
      </c>
      <c r="BL78" s="448">
        <v>112</v>
      </c>
      <c r="BM78" s="448">
        <v>1707</v>
      </c>
      <c r="BN78" s="448">
        <v>112</v>
      </c>
      <c r="BO78" s="448">
        <v>3288</v>
      </c>
      <c r="BP78" s="448">
        <v>590</v>
      </c>
      <c r="BQ78" s="448">
        <v>8647</v>
      </c>
      <c r="BR78" s="448">
        <v>290</v>
      </c>
      <c r="BS78" s="448">
        <v>4093</v>
      </c>
      <c r="BT78" s="448">
        <v>1505</v>
      </c>
      <c r="BU78" s="448">
        <v>12668</v>
      </c>
      <c r="BV78" s="448">
        <v>13941</v>
      </c>
      <c r="BW78" s="448">
        <v>133719</v>
      </c>
      <c r="BX78" s="450">
        <v>81</v>
      </c>
      <c r="BY78" s="175">
        <v>3670</v>
      </c>
      <c r="BZ78" s="175">
        <v>37903</v>
      </c>
      <c r="CA78" s="175">
        <v>177</v>
      </c>
      <c r="CB78" s="175">
        <v>2600</v>
      </c>
      <c r="CC78" s="175">
        <v>327</v>
      </c>
      <c r="CD78" s="175">
        <v>2366</v>
      </c>
      <c r="CE78" s="175">
        <v>821</v>
      </c>
      <c r="CF78" s="175">
        <v>12283</v>
      </c>
      <c r="CG78" s="175">
        <v>286</v>
      </c>
      <c r="CH78" s="177">
        <v>2105</v>
      </c>
      <c r="CI78" s="448">
        <v>164</v>
      </c>
      <c r="CJ78" s="448">
        <v>1738</v>
      </c>
      <c r="CK78" s="450">
        <v>81</v>
      </c>
      <c r="CL78" s="448">
        <v>1372</v>
      </c>
      <c r="CM78" s="448">
        <v>18423</v>
      </c>
      <c r="CN78" s="448">
        <v>933</v>
      </c>
      <c r="CO78" s="448">
        <v>16026</v>
      </c>
      <c r="CP78" s="448">
        <v>351</v>
      </c>
      <c r="CQ78" s="448">
        <v>3867</v>
      </c>
      <c r="CR78" s="448">
        <v>343</v>
      </c>
      <c r="CS78" s="448">
        <v>7973</v>
      </c>
      <c r="CT78" s="448">
        <v>612</v>
      </c>
      <c r="CU78" s="448">
        <v>9015</v>
      </c>
      <c r="CV78" s="448">
        <v>366</v>
      </c>
      <c r="CW78" s="448">
        <v>7118</v>
      </c>
      <c r="CX78" s="450">
        <v>81</v>
      </c>
      <c r="CY78" s="448">
        <v>245</v>
      </c>
      <c r="CZ78" s="448">
        <v>5435</v>
      </c>
      <c r="DA78" s="448">
        <v>1037</v>
      </c>
      <c r="DB78" s="448">
        <v>7578</v>
      </c>
      <c r="DC78" s="448">
        <v>237</v>
      </c>
      <c r="DD78" s="448">
        <v>2477</v>
      </c>
      <c r="DE78" s="448">
        <v>203</v>
      </c>
      <c r="DF78" s="448">
        <v>2010</v>
      </c>
      <c r="DG78" s="448">
        <v>143</v>
      </c>
      <c r="DH78" s="448">
        <v>1789</v>
      </c>
      <c r="DI78" s="448">
        <v>297</v>
      </c>
      <c r="DJ78" s="448">
        <v>3349</v>
      </c>
      <c r="DK78" s="450">
        <v>81</v>
      </c>
      <c r="DL78" s="448">
        <v>200</v>
      </c>
      <c r="DM78" s="448">
        <v>2042</v>
      </c>
      <c r="DN78" s="448">
        <v>790</v>
      </c>
      <c r="DO78" s="448">
        <v>6799</v>
      </c>
      <c r="DP78" s="448">
        <v>887</v>
      </c>
      <c r="DQ78" s="448">
        <v>9152</v>
      </c>
      <c r="DR78" s="448">
        <v>178</v>
      </c>
      <c r="DS78" s="448">
        <v>1789</v>
      </c>
      <c r="DT78" s="448">
        <v>132</v>
      </c>
      <c r="DU78" s="448">
        <v>1122</v>
      </c>
      <c r="DV78" s="448">
        <v>461</v>
      </c>
      <c r="DW78" s="448">
        <v>6659</v>
      </c>
      <c r="DX78" s="450">
        <v>81</v>
      </c>
      <c r="DY78" s="448">
        <v>662</v>
      </c>
      <c r="DZ78" s="448">
        <v>8390</v>
      </c>
      <c r="EA78" s="448">
        <v>291</v>
      </c>
      <c r="EB78" s="448">
        <v>3532</v>
      </c>
      <c r="EC78" s="448">
        <v>459</v>
      </c>
      <c r="ED78" s="448">
        <v>7585</v>
      </c>
      <c r="EE78" s="448">
        <v>116</v>
      </c>
      <c r="EF78" s="448">
        <v>787</v>
      </c>
      <c r="EG78" s="448">
        <v>537</v>
      </c>
      <c r="EH78" s="448">
        <v>12355</v>
      </c>
      <c r="EI78" s="448">
        <v>220</v>
      </c>
      <c r="EJ78" s="448">
        <v>2388</v>
      </c>
      <c r="EK78" s="450">
        <v>81</v>
      </c>
      <c r="EL78" s="448">
        <v>378</v>
      </c>
      <c r="EM78" s="448">
        <v>8053</v>
      </c>
      <c r="EN78" s="448">
        <v>345</v>
      </c>
      <c r="EO78" s="448">
        <v>3722</v>
      </c>
      <c r="EP78" s="448">
        <v>368</v>
      </c>
      <c r="EQ78" s="448">
        <v>3680</v>
      </c>
      <c r="ER78" s="448">
        <v>278</v>
      </c>
      <c r="ES78" s="448">
        <v>2613</v>
      </c>
      <c r="ET78" s="448">
        <v>67</v>
      </c>
      <c r="EU78" s="448">
        <v>944</v>
      </c>
      <c r="EV78" s="448">
        <v>169</v>
      </c>
      <c r="EW78" s="448">
        <v>1732</v>
      </c>
      <c r="EX78" s="450">
        <v>81</v>
      </c>
      <c r="EY78" s="448">
        <v>203</v>
      </c>
      <c r="EZ78" s="448">
        <v>3096</v>
      </c>
      <c r="FA78" s="448">
        <v>168</v>
      </c>
      <c r="FB78" s="448">
        <v>2421</v>
      </c>
      <c r="FC78" s="448">
        <v>181</v>
      </c>
      <c r="FD78" s="448">
        <v>4289</v>
      </c>
      <c r="FE78" s="448">
        <v>110</v>
      </c>
      <c r="FF78" s="448">
        <v>964</v>
      </c>
      <c r="FG78" s="448">
        <v>95</v>
      </c>
      <c r="FH78" s="448">
        <v>1205</v>
      </c>
      <c r="FI78" s="448">
        <v>130</v>
      </c>
      <c r="FJ78" s="448">
        <v>1254</v>
      </c>
      <c r="FK78" s="450">
        <v>81</v>
      </c>
      <c r="FL78" s="448">
        <v>201</v>
      </c>
      <c r="FM78" s="448">
        <v>1862</v>
      </c>
      <c r="FN78" s="448">
        <v>204</v>
      </c>
      <c r="FO78" s="448">
        <v>1895</v>
      </c>
      <c r="FP78" s="448">
        <v>83</v>
      </c>
      <c r="FQ78" s="448">
        <v>3275</v>
      </c>
      <c r="FR78" s="448">
        <v>251</v>
      </c>
      <c r="FS78" s="448">
        <v>3558</v>
      </c>
      <c r="FT78" s="448">
        <v>183</v>
      </c>
      <c r="FU78" s="448">
        <v>3370</v>
      </c>
      <c r="FV78" s="172">
        <f t="shared" si="2"/>
        <v>54521</v>
      </c>
      <c r="FW78" s="172">
        <f t="shared" si="2"/>
        <v>658230</v>
      </c>
      <c r="FX78" s="172"/>
      <c r="GA78" s="448"/>
      <c r="GB78" s="448"/>
    </row>
    <row r="79" spans="1:184">
      <c r="A79" s="173">
        <v>82</v>
      </c>
      <c r="B79" s="174" t="s">
        <v>386</v>
      </c>
      <c r="C79" s="448">
        <v>1073</v>
      </c>
      <c r="D79" s="448">
        <v>9627</v>
      </c>
      <c r="E79" s="448">
        <v>154</v>
      </c>
      <c r="F79" s="448">
        <v>1356</v>
      </c>
      <c r="G79" s="448">
        <v>432</v>
      </c>
      <c r="H79" s="448">
        <v>3855</v>
      </c>
      <c r="I79" s="448">
        <v>185</v>
      </c>
      <c r="J79" s="448">
        <v>1060</v>
      </c>
      <c r="K79" s="450">
        <v>82</v>
      </c>
      <c r="L79" s="448">
        <v>184</v>
      </c>
      <c r="M79" s="448">
        <v>1129</v>
      </c>
      <c r="N79" s="448">
        <v>7978</v>
      </c>
      <c r="O79" s="448">
        <v>58437</v>
      </c>
      <c r="P79" s="448">
        <v>2214</v>
      </c>
      <c r="Q79" s="448">
        <v>15544</v>
      </c>
      <c r="R79" s="448">
        <v>90</v>
      </c>
      <c r="S79" s="448">
        <v>389</v>
      </c>
      <c r="T79" s="448">
        <v>682</v>
      </c>
      <c r="U79" s="448">
        <v>4164</v>
      </c>
      <c r="V79" s="448">
        <v>1226</v>
      </c>
      <c r="W79" s="448">
        <v>5699</v>
      </c>
      <c r="X79" s="450">
        <v>82</v>
      </c>
      <c r="Y79" s="448">
        <v>112</v>
      </c>
      <c r="Z79" s="448">
        <v>470</v>
      </c>
      <c r="AA79" s="448">
        <v>129</v>
      </c>
      <c r="AB79" s="448">
        <v>1240</v>
      </c>
      <c r="AC79" s="448">
        <v>183</v>
      </c>
      <c r="AD79" s="448">
        <v>1137</v>
      </c>
      <c r="AE79" s="448">
        <v>148</v>
      </c>
      <c r="AF79" s="448">
        <v>647</v>
      </c>
      <c r="AG79" s="448">
        <v>153</v>
      </c>
      <c r="AH79" s="448">
        <v>1012</v>
      </c>
      <c r="AI79" s="448">
        <v>1654</v>
      </c>
      <c r="AJ79" s="448">
        <v>12577</v>
      </c>
      <c r="AK79" s="450">
        <v>82</v>
      </c>
      <c r="AL79" s="448">
        <v>366</v>
      </c>
      <c r="AM79" s="448">
        <v>1547</v>
      </c>
      <c r="AN79" s="448">
        <v>81</v>
      </c>
      <c r="AO79" s="448">
        <v>598</v>
      </c>
      <c r="AP79" s="448">
        <v>287</v>
      </c>
      <c r="AQ79" s="448">
        <v>2064</v>
      </c>
      <c r="AR79" s="448">
        <v>193</v>
      </c>
      <c r="AS79" s="448">
        <v>1641</v>
      </c>
      <c r="AT79" s="448">
        <v>640</v>
      </c>
      <c r="AU79" s="448">
        <v>5715</v>
      </c>
      <c r="AV79" s="448">
        <v>257</v>
      </c>
      <c r="AW79" s="448">
        <v>2523</v>
      </c>
      <c r="AX79" s="450">
        <v>82</v>
      </c>
      <c r="AY79" s="448">
        <v>227</v>
      </c>
      <c r="AZ79" s="448">
        <v>2118</v>
      </c>
      <c r="BA79" s="448">
        <v>111</v>
      </c>
      <c r="BB79" s="448">
        <v>1302</v>
      </c>
      <c r="BC79" s="448">
        <v>160</v>
      </c>
      <c r="BD79" s="175">
        <v>4584</v>
      </c>
      <c r="BE79" s="175">
        <v>324</v>
      </c>
      <c r="BF79" s="175">
        <v>5235</v>
      </c>
      <c r="BG79" s="175">
        <v>725</v>
      </c>
      <c r="BH79" s="175">
        <v>4883</v>
      </c>
      <c r="BI79" s="175">
        <v>122</v>
      </c>
      <c r="BJ79" s="175">
        <v>796</v>
      </c>
      <c r="BK79" s="450">
        <v>82</v>
      </c>
      <c r="BL79" s="448">
        <v>43</v>
      </c>
      <c r="BM79" s="448">
        <v>527</v>
      </c>
      <c r="BN79" s="448">
        <v>110</v>
      </c>
      <c r="BO79" s="448">
        <v>376</v>
      </c>
      <c r="BP79" s="448">
        <v>855</v>
      </c>
      <c r="BQ79" s="448">
        <v>4484</v>
      </c>
      <c r="BR79" s="448">
        <v>153</v>
      </c>
      <c r="BS79" s="448">
        <v>1585</v>
      </c>
      <c r="BT79" s="448">
        <v>460</v>
      </c>
      <c r="BU79" s="448">
        <v>3422</v>
      </c>
      <c r="BV79" s="448">
        <v>14149</v>
      </c>
      <c r="BW79" s="448">
        <v>135725</v>
      </c>
      <c r="BX79" s="450">
        <v>82</v>
      </c>
      <c r="BY79" s="175">
        <v>3283</v>
      </c>
      <c r="BZ79" s="175">
        <v>22901</v>
      </c>
      <c r="CA79" s="175">
        <v>75</v>
      </c>
      <c r="CB79" s="175">
        <v>660</v>
      </c>
      <c r="CC79" s="175">
        <v>212</v>
      </c>
      <c r="CD79" s="175">
        <v>1072</v>
      </c>
      <c r="CE79" s="175">
        <v>483</v>
      </c>
      <c r="CF79" s="175">
        <v>3517</v>
      </c>
      <c r="CG79" s="175">
        <v>211</v>
      </c>
      <c r="CH79" s="177">
        <v>1025</v>
      </c>
      <c r="CI79" s="448">
        <v>128</v>
      </c>
      <c r="CJ79" s="448">
        <v>402</v>
      </c>
      <c r="CK79" s="450">
        <v>82</v>
      </c>
      <c r="CL79" s="448">
        <v>1081</v>
      </c>
      <c r="CM79" s="448">
        <v>8023</v>
      </c>
      <c r="CN79" s="448">
        <v>757</v>
      </c>
      <c r="CO79" s="448">
        <v>5762</v>
      </c>
      <c r="CP79" s="448">
        <v>215</v>
      </c>
      <c r="CQ79" s="448">
        <v>2353</v>
      </c>
      <c r="CR79" s="448">
        <v>341</v>
      </c>
      <c r="CS79" s="448">
        <v>3467</v>
      </c>
      <c r="CT79" s="448">
        <v>551</v>
      </c>
      <c r="CU79" s="448">
        <v>2861</v>
      </c>
      <c r="CV79" s="448">
        <v>266</v>
      </c>
      <c r="CW79" s="448">
        <v>2888</v>
      </c>
      <c r="CX79" s="450">
        <v>82</v>
      </c>
      <c r="CY79" s="448">
        <v>249</v>
      </c>
      <c r="CZ79" s="448">
        <v>1306</v>
      </c>
      <c r="DA79" s="448">
        <v>693</v>
      </c>
      <c r="DB79" s="448">
        <v>4012</v>
      </c>
      <c r="DC79" s="448">
        <v>149</v>
      </c>
      <c r="DD79" s="448">
        <v>674</v>
      </c>
      <c r="DE79" s="448">
        <v>175</v>
      </c>
      <c r="DF79" s="448">
        <v>702</v>
      </c>
      <c r="DG79" s="448">
        <v>109</v>
      </c>
      <c r="DH79" s="448">
        <v>658</v>
      </c>
      <c r="DI79" s="448">
        <v>198</v>
      </c>
      <c r="DJ79" s="448">
        <v>2380</v>
      </c>
      <c r="DK79" s="450">
        <v>82</v>
      </c>
      <c r="DL79" s="448">
        <v>205</v>
      </c>
      <c r="DM79" s="448">
        <v>2159</v>
      </c>
      <c r="DN79" s="448">
        <v>317</v>
      </c>
      <c r="DO79" s="448">
        <v>2330</v>
      </c>
      <c r="DP79" s="448">
        <v>666</v>
      </c>
      <c r="DQ79" s="448">
        <v>6581</v>
      </c>
      <c r="DR79" s="448">
        <v>107</v>
      </c>
      <c r="DS79" s="448">
        <v>786</v>
      </c>
      <c r="DT79" s="448">
        <v>115</v>
      </c>
      <c r="DU79" s="448">
        <v>327</v>
      </c>
      <c r="DV79" s="448">
        <v>251</v>
      </c>
      <c r="DW79" s="448">
        <v>2185</v>
      </c>
      <c r="DX79" s="450">
        <v>82</v>
      </c>
      <c r="DY79" s="448">
        <v>542</v>
      </c>
      <c r="DZ79" s="448">
        <v>3954</v>
      </c>
      <c r="EA79" s="448">
        <v>122</v>
      </c>
      <c r="EB79" s="448">
        <v>519</v>
      </c>
      <c r="EC79" s="448">
        <v>160</v>
      </c>
      <c r="ED79" s="448">
        <v>2091</v>
      </c>
      <c r="EE79" s="448">
        <v>48</v>
      </c>
      <c r="EF79" s="448">
        <v>113</v>
      </c>
      <c r="EG79" s="448">
        <v>394</v>
      </c>
      <c r="EH79" s="448">
        <v>6142</v>
      </c>
      <c r="EI79" s="448">
        <v>217</v>
      </c>
      <c r="EJ79" s="448">
        <v>2736</v>
      </c>
      <c r="EK79" s="450">
        <v>82</v>
      </c>
      <c r="EL79" s="448">
        <v>428</v>
      </c>
      <c r="EM79" s="448">
        <v>2381</v>
      </c>
      <c r="EN79" s="448">
        <v>112</v>
      </c>
      <c r="EO79" s="448">
        <v>1041</v>
      </c>
      <c r="EP79" s="448">
        <v>226</v>
      </c>
      <c r="EQ79" s="448">
        <v>1064</v>
      </c>
      <c r="ER79" s="448">
        <v>109</v>
      </c>
      <c r="ES79" s="448">
        <v>565</v>
      </c>
      <c r="ET79" s="448">
        <v>9</v>
      </c>
      <c r="EU79" s="448">
        <v>31</v>
      </c>
      <c r="EV79" s="448">
        <v>134</v>
      </c>
      <c r="EW79" s="448">
        <v>852</v>
      </c>
      <c r="EX79" s="450">
        <v>82</v>
      </c>
      <c r="EY79" s="448">
        <v>130</v>
      </c>
      <c r="EZ79" s="448">
        <v>1315</v>
      </c>
      <c r="FA79" s="448">
        <v>189</v>
      </c>
      <c r="FB79" s="448">
        <v>1653</v>
      </c>
      <c r="FC79" s="448">
        <v>160</v>
      </c>
      <c r="FD79" s="448">
        <v>1081</v>
      </c>
      <c r="FE79" s="448">
        <v>52</v>
      </c>
      <c r="FF79" s="448">
        <v>374</v>
      </c>
      <c r="FG79" s="448">
        <v>16</v>
      </c>
      <c r="FH79" s="448">
        <v>41</v>
      </c>
      <c r="FI79" s="448">
        <v>60</v>
      </c>
      <c r="FJ79" s="448">
        <v>229</v>
      </c>
      <c r="FK79" s="450">
        <v>82</v>
      </c>
      <c r="FL79" s="448">
        <v>217</v>
      </c>
      <c r="FM79" s="448">
        <v>1212</v>
      </c>
      <c r="FN79" s="448">
        <v>213</v>
      </c>
      <c r="FO79" s="448">
        <v>1112</v>
      </c>
      <c r="FP79" s="448">
        <v>49</v>
      </c>
      <c r="FQ79" s="448">
        <v>306</v>
      </c>
      <c r="FR79" s="448">
        <v>107</v>
      </c>
      <c r="FS79" s="448">
        <v>778</v>
      </c>
      <c r="FT79" s="448">
        <v>134</v>
      </c>
      <c r="FU79" s="448">
        <v>1177</v>
      </c>
      <c r="FV79" s="172">
        <f t="shared" si="2"/>
        <v>50525</v>
      </c>
      <c r="FW79" s="172">
        <f t="shared" si="2"/>
        <v>407266</v>
      </c>
      <c r="FX79" s="172"/>
      <c r="GA79" s="448"/>
      <c r="GB79" s="448"/>
    </row>
    <row r="80" spans="1:184">
      <c r="A80" s="173">
        <v>84</v>
      </c>
      <c r="B80" s="174" t="s">
        <v>387</v>
      </c>
      <c r="C80" s="448">
        <v>23</v>
      </c>
      <c r="D80" s="448">
        <v>910</v>
      </c>
      <c r="E80" s="448">
        <v>24</v>
      </c>
      <c r="F80" s="448">
        <v>531</v>
      </c>
      <c r="G80" s="448">
        <v>47</v>
      </c>
      <c r="H80" s="448">
        <v>390</v>
      </c>
      <c r="I80" s="448">
        <v>12</v>
      </c>
      <c r="J80" s="448">
        <v>467</v>
      </c>
      <c r="K80" s="450">
        <v>84</v>
      </c>
      <c r="L80" s="448">
        <v>28</v>
      </c>
      <c r="M80" s="448">
        <v>193</v>
      </c>
      <c r="N80" s="448">
        <v>97</v>
      </c>
      <c r="O80" s="448">
        <v>2806</v>
      </c>
      <c r="P80" s="448">
        <v>69</v>
      </c>
      <c r="Q80" s="448">
        <v>2560</v>
      </c>
      <c r="R80" s="448">
        <v>22</v>
      </c>
      <c r="S80" s="448">
        <v>281</v>
      </c>
      <c r="T80" s="448">
        <v>19</v>
      </c>
      <c r="U80" s="448">
        <v>1136</v>
      </c>
      <c r="V80" s="448">
        <v>79</v>
      </c>
      <c r="W80" s="448">
        <v>1170</v>
      </c>
      <c r="X80" s="450">
        <v>84</v>
      </c>
      <c r="Y80" s="448">
        <v>17</v>
      </c>
      <c r="Z80" s="448">
        <v>258</v>
      </c>
      <c r="AA80" s="448">
        <v>12</v>
      </c>
      <c r="AB80" s="448">
        <v>148</v>
      </c>
      <c r="AC80" s="448">
        <v>6</v>
      </c>
      <c r="AD80" s="448">
        <v>135</v>
      </c>
      <c r="AE80" s="448">
        <v>14</v>
      </c>
      <c r="AF80" s="448">
        <v>90</v>
      </c>
      <c r="AG80" s="448">
        <v>41</v>
      </c>
      <c r="AH80" s="448">
        <v>353</v>
      </c>
      <c r="AI80" s="448">
        <v>65</v>
      </c>
      <c r="AJ80" s="448">
        <v>1925</v>
      </c>
      <c r="AK80" s="450">
        <v>84</v>
      </c>
      <c r="AL80" s="448">
        <v>38</v>
      </c>
      <c r="AM80" s="448">
        <v>184</v>
      </c>
      <c r="AN80" s="448">
        <v>28</v>
      </c>
      <c r="AO80" s="448">
        <v>148</v>
      </c>
      <c r="AP80" s="448">
        <v>10</v>
      </c>
      <c r="AQ80" s="448">
        <v>69</v>
      </c>
      <c r="AR80" s="448">
        <v>67</v>
      </c>
      <c r="AS80" s="448">
        <v>1529</v>
      </c>
      <c r="AT80" s="448">
        <v>26</v>
      </c>
      <c r="AU80" s="448">
        <v>661</v>
      </c>
      <c r="AV80" s="448">
        <v>25</v>
      </c>
      <c r="AW80" s="448">
        <v>209</v>
      </c>
      <c r="AX80" s="450">
        <v>84</v>
      </c>
      <c r="AY80" s="448">
        <v>19</v>
      </c>
      <c r="AZ80" s="448">
        <v>299</v>
      </c>
      <c r="BA80" s="448">
        <v>34</v>
      </c>
      <c r="BB80" s="448">
        <v>412</v>
      </c>
      <c r="BC80" s="448">
        <v>51</v>
      </c>
      <c r="BD80" s="175">
        <v>636</v>
      </c>
      <c r="BE80" s="175">
        <v>15</v>
      </c>
      <c r="BF80" s="175">
        <v>176</v>
      </c>
      <c r="BG80" s="175">
        <v>34</v>
      </c>
      <c r="BH80" s="175">
        <v>1951</v>
      </c>
      <c r="BI80" s="175">
        <v>23</v>
      </c>
      <c r="BJ80" s="175">
        <v>364</v>
      </c>
      <c r="BK80" s="450">
        <v>84</v>
      </c>
      <c r="BL80" s="448">
        <v>4</v>
      </c>
      <c r="BM80" s="448">
        <v>11</v>
      </c>
      <c r="BN80" s="448">
        <v>21</v>
      </c>
      <c r="BO80" s="448">
        <v>258</v>
      </c>
      <c r="BP80" s="448">
        <v>37</v>
      </c>
      <c r="BQ80" s="448">
        <v>2473</v>
      </c>
      <c r="BR80" s="448">
        <v>38</v>
      </c>
      <c r="BS80" s="448">
        <v>857</v>
      </c>
      <c r="BT80" s="448">
        <v>65</v>
      </c>
      <c r="BU80" s="448">
        <v>2676</v>
      </c>
      <c r="BV80" s="448">
        <v>454</v>
      </c>
      <c r="BW80" s="448">
        <v>10708</v>
      </c>
      <c r="BX80" s="450">
        <v>84</v>
      </c>
      <c r="BY80" s="175">
        <v>151</v>
      </c>
      <c r="BZ80" s="175">
        <v>1882</v>
      </c>
      <c r="CA80" s="175">
        <v>3</v>
      </c>
      <c r="CB80" s="175">
        <v>70</v>
      </c>
      <c r="CC80" s="175">
        <v>39</v>
      </c>
      <c r="CD80" s="175">
        <v>281</v>
      </c>
      <c r="CE80" s="175">
        <v>31</v>
      </c>
      <c r="CF80" s="175">
        <v>443</v>
      </c>
      <c r="CG80" s="175">
        <v>21</v>
      </c>
      <c r="CH80" s="177">
        <v>225</v>
      </c>
      <c r="CI80" s="448">
        <v>17</v>
      </c>
      <c r="CJ80" s="448">
        <v>181</v>
      </c>
      <c r="CK80" s="450">
        <v>84</v>
      </c>
      <c r="CL80" s="448">
        <v>40</v>
      </c>
      <c r="CM80" s="448">
        <v>679</v>
      </c>
      <c r="CN80" s="448">
        <v>64</v>
      </c>
      <c r="CO80" s="448">
        <v>2020</v>
      </c>
      <c r="CP80" s="448">
        <v>45</v>
      </c>
      <c r="CQ80" s="448">
        <v>415</v>
      </c>
      <c r="CR80" s="448">
        <v>33</v>
      </c>
      <c r="CS80" s="448">
        <v>639</v>
      </c>
      <c r="CT80" s="448">
        <v>90</v>
      </c>
      <c r="CU80" s="448">
        <v>1532</v>
      </c>
      <c r="CV80" s="448">
        <v>40</v>
      </c>
      <c r="CW80" s="448">
        <v>1213</v>
      </c>
      <c r="CX80" s="450">
        <v>84</v>
      </c>
      <c r="CY80" s="448">
        <v>5</v>
      </c>
      <c r="CZ80" s="448">
        <v>186</v>
      </c>
      <c r="DA80" s="448">
        <v>85</v>
      </c>
      <c r="DB80" s="448">
        <v>1670</v>
      </c>
      <c r="DC80" s="448">
        <v>25</v>
      </c>
      <c r="DD80" s="448">
        <v>212</v>
      </c>
      <c r="DE80" s="448">
        <v>29</v>
      </c>
      <c r="DF80" s="448">
        <v>490</v>
      </c>
      <c r="DG80" s="448">
        <v>16</v>
      </c>
      <c r="DH80" s="448">
        <v>97</v>
      </c>
      <c r="DI80" s="448">
        <v>56</v>
      </c>
      <c r="DJ80" s="448">
        <v>881</v>
      </c>
      <c r="DK80" s="450">
        <v>84</v>
      </c>
      <c r="DL80" s="448">
        <v>28</v>
      </c>
      <c r="DM80" s="448">
        <v>137</v>
      </c>
      <c r="DN80" s="448">
        <v>45</v>
      </c>
      <c r="DO80" s="448">
        <v>533</v>
      </c>
      <c r="DP80" s="448">
        <v>27</v>
      </c>
      <c r="DQ80" s="448">
        <v>504</v>
      </c>
      <c r="DR80" s="448">
        <v>27</v>
      </c>
      <c r="DS80" s="448">
        <v>448</v>
      </c>
      <c r="DT80" s="448">
        <v>7</v>
      </c>
      <c r="DU80" s="448">
        <v>47</v>
      </c>
      <c r="DV80" s="448">
        <v>18</v>
      </c>
      <c r="DW80" s="448">
        <v>434</v>
      </c>
      <c r="DX80" s="450">
        <v>84</v>
      </c>
      <c r="DY80" s="448">
        <v>47</v>
      </c>
      <c r="DZ80" s="448">
        <v>942</v>
      </c>
      <c r="EA80" s="448">
        <v>36</v>
      </c>
      <c r="EB80" s="448">
        <v>647</v>
      </c>
      <c r="EC80" s="448">
        <v>57</v>
      </c>
      <c r="ED80" s="448">
        <v>1971</v>
      </c>
      <c r="EE80" s="448">
        <v>14</v>
      </c>
      <c r="EF80" s="448">
        <v>59</v>
      </c>
      <c r="EG80" s="448">
        <v>63</v>
      </c>
      <c r="EH80" s="448">
        <v>3372</v>
      </c>
      <c r="EI80" s="448">
        <v>31</v>
      </c>
      <c r="EJ80" s="448">
        <v>293</v>
      </c>
      <c r="EK80" s="450">
        <v>84</v>
      </c>
      <c r="EL80" s="448">
        <v>17</v>
      </c>
      <c r="EM80" s="448">
        <v>662</v>
      </c>
      <c r="EN80" s="448">
        <v>20</v>
      </c>
      <c r="EO80" s="448">
        <v>164</v>
      </c>
      <c r="EP80" s="448">
        <v>48</v>
      </c>
      <c r="EQ80" s="448">
        <v>536</v>
      </c>
      <c r="ER80" s="448">
        <v>15</v>
      </c>
      <c r="ES80" s="448">
        <v>78</v>
      </c>
      <c r="ET80" s="448">
        <v>3</v>
      </c>
      <c r="EU80" s="448">
        <v>395</v>
      </c>
      <c r="EV80" s="448">
        <v>21</v>
      </c>
      <c r="EW80" s="448">
        <v>467</v>
      </c>
      <c r="EX80" s="450">
        <v>84</v>
      </c>
      <c r="EY80" s="448">
        <v>16</v>
      </c>
      <c r="EZ80" s="448">
        <v>565</v>
      </c>
      <c r="FA80" s="448">
        <v>13</v>
      </c>
      <c r="FB80" s="448">
        <v>243</v>
      </c>
      <c r="FC80" s="448">
        <v>4</v>
      </c>
      <c r="FD80" s="448">
        <v>319</v>
      </c>
      <c r="FE80" s="448">
        <v>8</v>
      </c>
      <c r="FF80" s="448">
        <v>51</v>
      </c>
      <c r="FG80" s="448">
        <v>13</v>
      </c>
      <c r="FH80" s="448">
        <v>185</v>
      </c>
      <c r="FI80" s="448">
        <v>4</v>
      </c>
      <c r="FJ80" s="448">
        <v>53</v>
      </c>
      <c r="FK80" s="450">
        <v>84</v>
      </c>
      <c r="FL80" s="448">
        <v>13</v>
      </c>
      <c r="FM80" s="448">
        <v>261</v>
      </c>
      <c r="FN80" s="448">
        <v>6</v>
      </c>
      <c r="FO80" s="448">
        <v>79</v>
      </c>
      <c r="FP80" s="448">
        <v>3</v>
      </c>
      <c r="FQ80" s="448">
        <v>39</v>
      </c>
      <c r="FR80" s="448">
        <v>19</v>
      </c>
      <c r="FS80" s="448">
        <v>221</v>
      </c>
      <c r="FT80" s="448">
        <v>17</v>
      </c>
      <c r="FU80" s="448">
        <v>186</v>
      </c>
      <c r="FV80" s="172">
        <f t="shared" si="2"/>
        <v>2994</v>
      </c>
      <c r="FW80" s="172">
        <f t="shared" si="2"/>
        <v>63981</v>
      </c>
      <c r="FX80" s="172"/>
      <c r="GA80" s="448"/>
      <c r="GB80" s="448"/>
    </row>
    <row r="81" spans="1:184">
      <c r="A81" s="173">
        <v>85</v>
      </c>
      <c r="B81" s="174" t="s">
        <v>388</v>
      </c>
      <c r="C81" s="448">
        <v>878</v>
      </c>
      <c r="D81" s="448">
        <v>14479</v>
      </c>
      <c r="E81" s="448">
        <v>210</v>
      </c>
      <c r="F81" s="448">
        <v>3626</v>
      </c>
      <c r="G81" s="448">
        <v>285</v>
      </c>
      <c r="H81" s="448">
        <v>4434</v>
      </c>
      <c r="I81" s="448">
        <v>93</v>
      </c>
      <c r="J81" s="448">
        <v>3400</v>
      </c>
      <c r="K81" s="450">
        <v>85</v>
      </c>
      <c r="L81" s="448">
        <v>131</v>
      </c>
      <c r="M81" s="448">
        <v>1624</v>
      </c>
      <c r="N81" s="448">
        <v>3227</v>
      </c>
      <c r="O81" s="448">
        <v>176152</v>
      </c>
      <c r="P81" s="448">
        <v>1004</v>
      </c>
      <c r="Q81" s="448">
        <v>16916</v>
      </c>
      <c r="R81" s="448">
        <v>69</v>
      </c>
      <c r="S81" s="448">
        <v>694</v>
      </c>
      <c r="T81" s="448">
        <v>444</v>
      </c>
      <c r="U81" s="448">
        <v>5081</v>
      </c>
      <c r="V81" s="448">
        <v>485</v>
      </c>
      <c r="W81" s="448">
        <v>5717</v>
      </c>
      <c r="X81" s="450">
        <v>85</v>
      </c>
      <c r="Y81" s="448">
        <v>148</v>
      </c>
      <c r="Z81" s="448">
        <v>1074</v>
      </c>
      <c r="AA81" s="448">
        <v>79</v>
      </c>
      <c r="AB81" s="448">
        <v>2589</v>
      </c>
      <c r="AC81" s="448">
        <v>75</v>
      </c>
      <c r="AD81" s="448">
        <v>2516</v>
      </c>
      <c r="AE81" s="448">
        <v>126</v>
      </c>
      <c r="AF81" s="448">
        <v>1627</v>
      </c>
      <c r="AG81" s="448">
        <v>133</v>
      </c>
      <c r="AH81" s="448">
        <v>1089</v>
      </c>
      <c r="AI81" s="448">
        <v>1111</v>
      </c>
      <c r="AJ81" s="448">
        <v>21072</v>
      </c>
      <c r="AK81" s="450">
        <v>85</v>
      </c>
      <c r="AL81" s="448">
        <v>247</v>
      </c>
      <c r="AM81" s="448">
        <v>2526</v>
      </c>
      <c r="AN81" s="448">
        <v>131</v>
      </c>
      <c r="AO81" s="448">
        <v>1043</v>
      </c>
      <c r="AP81" s="448">
        <v>318</v>
      </c>
      <c r="AQ81" s="448">
        <v>2807</v>
      </c>
      <c r="AR81" s="448">
        <v>365</v>
      </c>
      <c r="AS81" s="448">
        <v>5001</v>
      </c>
      <c r="AT81" s="448">
        <v>414</v>
      </c>
      <c r="AU81" s="448">
        <v>11794</v>
      </c>
      <c r="AV81" s="448">
        <v>193</v>
      </c>
      <c r="AW81" s="448">
        <v>2007</v>
      </c>
      <c r="AX81" s="450">
        <v>85</v>
      </c>
      <c r="AY81" s="448">
        <v>169</v>
      </c>
      <c r="AZ81" s="448">
        <v>3306</v>
      </c>
      <c r="BA81" s="448">
        <v>95</v>
      </c>
      <c r="BB81" s="448">
        <v>1360</v>
      </c>
      <c r="BC81" s="448">
        <v>328</v>
      </c>
      <c r="BD81" s="175">
        <v>5004</v>
      </c>
      <c r="BE81" s="175">
        <v>404</v>
      </c>
      <c r="BF81" s="175">
        <v>9225</v>
      </c>
      <c r="BG81" s="175">
        <v>501</v>
      </c>
      <c r="BH81" s="175">
        <v>12325</v>
      </c>
      <c r="BI81" s="175">
        <v>237</v>
      </c>
      <c r="BJ81" s="175">
        <v>2127</v>
      </c>
      <c r="BK81" s="450">
        <v>85</v>
      </c>
      <c r="BL81" s="448">
        <v>64</v>
      </c>
      <c r="BM81" s="448">
        <v>531</v>
      </c>
      <c r="BN81" s="448">
        <v>48</v>
      </c>
      <c r="BO81" s="448">
        <v>2265</v>
      </c>
      <c r="BP81" s="448">
        <v>424</v>
      </c>
      <c r="BQ81" s="448">
        <v>8722</v>
      </c>
      <c r="BR81" s="448">
        <v>236</v>
      </c>
      <c r="BS81" s="448">
        <v>2864</v>
      </c>
      <c r="BT81" s="448">
        <v>699</v>
      </c>
      <c r="BU81" s="448">
        <v>11072</v>
      </c>
      <c r="BV81" s="448">
        <v>8552</v>
      </c>
      <c r="BW81" s="448">
        <v>193255</v>
      </c>
      <c r="BX81" s="450">
        <v>85</v>
      </c>
      <c r="BY81" s="175">
        <v>2453</v>
      </c>
      <c r="BZ81" s="175">
        <v>32052</v>
      </c>
      <c r="CA81" s="175">
        <v>100</v>
      </c>
      <c r="CB81" s="175">
        <v>1825</v>
      </c>
      <c r="CC81" s="175">
        <v>254</v>
      </c>
      <c r="CD81" s="175">
        <v>1461</v>
      </c>
      <c r="CE81" s="175">
        <v>469</v>
      </c>
      <c r="CF81" s="175">
        <v>8863</v>
      </c>
      <c r="CG81" s="175">
        <v>155</v>
      </c>
      <c r="CH81" s="177">
        <v>1584</v>
      </c>
      <c r="CI81" s="448">
        <v>96</v>
      </c>
      <c r="CJ81" s="448">
        <v>1235</v>
      </c>
      <c r="CK81" s="450">
        <v>85</v>
      </c>
      <c r="CL81" s="448">
        <v>719</v>
      </c>
      <c r="CM81" s="448">
        <v>13595</v>
      </c>
      <c r="CN81" s="448">
        <v>829</v>
      </c>
      <c r="CO81" s="448">
        <v>12988</v>
      </c>
      <c r="CP81" s="448">
        <v>233</v>
      </c>
      <c r="CQ81" s="448">
        <v>2934</v>
      </c>
      <c r="CR81" s="448">
        <v>299</v>
      </c>
      <c r="CS81" s="448">
        <v>6311</v>
      </c>
      <c r="CT81" s="448">
        <v>508</v>
      </c>
      <c r="CU81" s="448">
        <v>7905</v>
      </c>
      <c r="CV81" s="448">
        <v>323</v>
      </c>
      <c r="CW81" s="448">
        <v>6226</v>
      </c>
      <c r="CX81" s="450">
        <v>85</v>
      </c>
      <c r="CY81" s="448">
        <v>145</v>
      </c>
      <c r="CZ81" s="448">
        <v>4785</v>
      </c>
      <c r="DA81" s="448">
        <v>452</v>
      </c>
      <c r="DB81" s="448">
        <v>5259</v>
      </c>
      <c r="DC81" s="448">
        <v>69</v>
      </c>
      <c r="DD81" s="448">
        <v>3208</v>
      </c>
      <c r="DE81" s="448">
        <v>119</v>
      </c>
      <c r="DF81" s="448">
        <v>2510</v>
      </c>
      <c r="DG81" s="448">
        <v>97</v>
      </c>
      <c r="DH81" s="448">
        <v>1848</v>
      </c>
      <c r="DI81" s="448">
        <v>314</v>
      </c>
      <c r="DJ81" s="448">
        <v>3550</v>
      </c>
      <c r="DK81" s="450">
        <v>85</v>
      </c>
      <c r="DL81" s="448">
        <v>182</v>
      </c>
      <c r="DM81" s="448">
        <v>2648</v>
      </c>
      <c r="DN81" s="448">
        <v>387</v>
      </c>
      <c r="DO81" s="448">
        <v>6760</v>
      </c>
      <c r="DP81" s="448">
        <v>489</v>
      </c>
      <c r="DQ81" s="448">
        <v>6925</v>
      </c>
      <c r="DR81" s="448">
        <v>97</v>
      </c>
      <c r="DS81" s="448">
        <v>1849</v>
      </c>
      <c r="DT81" s="448">
        <v>87</v>
      </c>
      <c r="DU81" s="448">
        <v>733</v>
      </c>
      <c r="DV81" s="448">
        <v>183</v>
      </c>
      <c r="DW81" s="448">
        <v>2804</v>
      </c>
      <c r="DX81" s="450">
        <v>85</v>
      </c>
      <c r="DY81" s="448">
        <v>374</v>
      </c>
      <c r="DZ81" s="448">
        <v>6632</v>
      </c>
      <c r="EA81" s="448">
        <v>217</v>
      </c>
      <c r="EB81" s="448">
        <v>3892</v>
      </c>
      <c r="EC81" s="448">
        <v>419</v>
      </c>
      <c r="ED81" s="448">
        <v>5597</v>
      </c>
      <c r="EE81" s="448">
        <v>43</v>
      </c>
      <c r="EF81" s="448">
        <v>287</v>
      </c>
      <c r="EG81" s="448">
        <v>294</v>
      </c>
      <c r="EH81" s="448">
        <v>12847</v>
      </c>
      <c r="EI81" s="448">
        <v>233</v>
      </c>
      <c r="EJ81" s="448">
        <v>1711</v>
      </c>
      <c r="EK81" s="450">
        <v>85</v>
      </c>
      <c r="EL81" s="448">
        <v>291</v>
      </c>
      <c r="EM81" s="448">
        <v>11560</v>
      </c>
      <c r="EN81" s="448">
        <v>145</v>
      </c>
      <c r="EO81" s="448">
        <v>2548</v>
      </c>
      <c r="EP81" s="448">
        <v>268</v>
      </c>
      <c r="EQ81" s="448">
        <v>3483</v>
      </c>
      <c r="ER81" s="448">
        <v>112</v>
      </c>
      <c r="ES81" s="448">
        <v>1707</v>
      </c>
      <c r="ET81" s="448">
        <v>51</v>
      </c>
      <c r="EU81" s="448">
        <v>482</v>
      </c>
      <c r="EV81" s="448">
        <v>101</v>
      </c>
      <c r="EW81" s="448">
        <v>1525</v>
      </c>
      <c r="EX81" s="450">
        <v>85</v>
      </c>
      <c r="EY81" s="448">
        <v>166</v>
      </c>
      <c r="EZ81" s="448">
        <v>1414</v>
      </c>
      <c r="FA81" s="448">
        <v>134</v>
      </c>
      <c r="FB81" s="448">
        <v>5436</v>
      </c>
      <c r="FC81" s="448">
        <v>66</v>
      </c>
      <c r="FD81" s="448">
        <v>3176</v>
      </c>
      <c r="FE81" s="448">
        <v>93</v>
      </c>
      <c r="FF81" s="448">
        <v>1152</v>
      </c>
      <c r="FG81" s="448">
        <v>67</v>
      </c>
      <c r="FH81" s="448">
        <v>795</v>
      </c>
      <c r="FI81" s="448">
        <v>105</v>
      </c>
      <c r="FJ81" s="448">
        <v>2956</v>
      </c>
      <c r="FK81" s="450">
        <v>85</v>
      </c>
      <c r="FL81" s="448">
        <v>113</v>
      </c>
      <c r="FM81" s="448">
        <v>1393</v>
      </c>
      <c r="FN81" s="448">
        <v>115</v>
      </c>
      <c r="FO81" s="448">
        <v>3351</v>
      </c>
      <c r="FP81" s="448">
        <v>116</v>
      </c>
      <c r="FQ81" s="448">
        <v>2238</v>
      </c>
      <c r="FR81" s="448">
        <v>197</v>
      </c>
      <c r="FS81" s="448">
        <v>3973</v>
      </c>
      <c r="FT81" s="448">
        <v>146</v>
      </c>
      <c r="FU81" s="448">
        <v>2443</v>
      </c>
      <c r="FV81" s="172">
        <f t="shared" si="2"/>
        <v>34848</v>
      </c>
      <c r="FW81" s="172">
        <f t="shared" si="2"/>
        <v>759780</v>
      </c>
      <c r="FX81" s="172"/>
      <c r="GA81" s="448"/>
      <c r="GB81" s="448"/>
    </row>
    <row r="82" spans="1:184">
      <c r="A82" s="173">
        <v>86</v>
      </c>
      <c r="B82" s="174" t="s">
        <v>389</v>
      </c>
      <c r="C82" s="448">
        <v>628</v>
      </c>
      <c r="D82" s="448">
        <v>9219</v>
      </c>
      <c r="E82" s="448">
        <v>96</v>
      </c>
      <c r="F82" s="448">
        <v>1154</v>
      </c>
      <c r="G82" s="448">
        <v>115</v>
      </c>
      <c r="H82" s="448">
        <v>1470</v>
      </c>
      <c r="I82" s="448">
        <v>63</v>
      </c>
      <c r="J82" s="448">
        <v>581</v>
      </c>
      <c r="K82" s="450">
        <v>86</v>
      </c>
      <c r="L82" s="448">
        <v>69</v>
      </c>
      <c r="M82" s="448">
        <v>333</v>
      </c>
      <c r="N82" s="448">
        <v>2146</v>
      </c>
      <c r="O82" s="448">
        <v>23781</v>
      </c>
      <c r="P82" s="448">
        <v>1104</v>
      </c>
      <c r="Q82" s="448">
        <v>11416</v>
      </c>
      <c r="R82" s="448">
        <v>24</v>
      </c>
      <c r="S82" s="448">
        <v>75</v>
      </c>
      <c r="T82" s="448">
        <v>269</v>
      </c>
      <c r="U82" s="448">
        <v>2322</v>
      </c>
      <c r="V82" s="448">
        <v>284</v>
      </c>
      <c r="W82" s="448">
        <v>1949</v>
      </c>
      <c r="X82" s="450">
        <v>86</v>
      </c>
      <c r="Y82" s="448">
        <v>34</v>
      </c>
      <c r="Z82" s="448">
        <v>157</v>
      </c>
      <c r="AA82" s="448">
        <v>28</v>
      </c>
      <c r="AB82" s="448">
        <v>239</v>
      </c>
      <c r="AC82" s="448">
        <v>47</v>
      </c>
      <c r="AD82" s="448">
        <v>338</v>
      </c>
      <c r="AE82" s="448">
        <v>49</v>
      </c>
      <c r="AF82" s="448">
        <v>626</v>
      </c>
      <c r="AG82" s="448">
        <v>59</v>
      </c>
      <c r="AH82" s="448">
        <v>314</v>
      </c>
      <c r="AI82" s="448">
        <v>885</v>
      </c>
      <c r="AJ82" s="448">
        <v>9643</v>
      </c>
      <c r="AK82" s="450">
        <v>86</v>
      </c>
      <c r="AL82" s="448">
        <v>137</v>
      </c>
      <c r="AM82" s="448">
        <v>694</v>
      </c>
      <c r="AN82" s="448">
        <v>26</v>
      </c>
      <c r="AO82" s="448">
        <v>337</v>
      </c>
      <c r="AP82" s="448">
        <v>102</v>
      </c>
      <c r="AQ82" s="448">
        <v>962</v>
      </c>
      <c r="AR82" s="448">
        <v>310</v>
      </c>
      <c r="AS82" s="448">
        <v>3444</v>
      </c>
      <c r="AT82" s="448">
        <v>217</v>
      </c>
      <c r="AU82" s="448">
        <v>3869</v>
      </c>
      <c r="AV82" s="448">
        <v>99</v>
      </c>
      <c r="AW82" s="448">
        <v>877</v>
      </c>
      <c r="AX82" s="450">
        <v>86</v>
      </c>
      <c r="AY82" s="448">
        <v>111</v>
      </c>
      <c r="AZ82" s="448">
        <v>1510</v>
      </c>
      <c r="BA82" s="448">
        <v>39</v>
      </c>
      <c r="BB82" s="448">
        <v>395</v>
      </c>
      <c r="BC82" s="448">
        <v>87</v>
      </c>
      <c r="BD82" s="175">
        <v>1315</v>
      </c>
      <c r="BE82" s="175">
        <v>253</v>
      </c>
      <c r="BF82" s="175">
        <v>2634</v>
      </c>
      <c r="BG82" s="175">
        <v>397</v>
      </c>
      <c r="BH82" s="175">
        <v>7432</v>
      </c>
      <c r="BI82" s="175">
        <v>66</v>
      </c>
      <c r="BJ82" s="175">
        <v>859</v>
      </c>
      <c r="BK82" s="450">
        <v>86</v>
      </c>
      <c r="BL82" s="448">
        <v>22</v>
      </c>
      <c r="BM82" s="448">
        <v>71</v>
      </c>
      <c r="BN82" s="448">
        <v>41</v>
      </c>
      <c r="BO82" s="448">
        <v>278</v>
      </c>
      <c r="BP82" s="448">
        <v>327</v>
      </c>
      <c r="BQ82" s="448">
        <v>4899</v>
      </c>
      <c r="BR82" s="448">
        <v>98</v>
      </c>
      <c r="BS82" s="448">
        <v>1402</v>
      </c>
      <c r="BT82" s="448">
        <v>484</v>
      </c>
      <c r="BU82" s="448">
        <v>4986</v>
      </c>
      <c r="BV82" s="448">
        <v>7139</v>
      </c>
      <c r="BW82" s="448">
        <v>96900</v>
      </c>
      <c r="BX82" s="450">
        <v>86</v>
      </c>
      <c r="BY82" s="175">
        <v>1584</v>
      </c>
      <c r="BZ82" s="175">
        <v>15090</v>
      </c>
      <c r="CA82" s="175">
        <v>42</v>
      </c>
      <c r="CB82" s="175">
        <v>334</v>
      </c>
      <c r="CC82" s="175">
        <v>64</v>
      </c>
      <c r="CD82" s="175">
        <v>652</v>
      </c>
      <c r="CE82" s="175">
        <v>289</v>
      </c>
      <c r="CF82" s="175">
        <v>4865</v>
      </c>
      <c r="CG82" s="175">
        <v>99</v>
      </c>
      <c r="CH82" s="177">
        <v>1160</v>
      </c>
      <c r="CI82" s="448">
        <v>43</v>
      </c>
      <c r="CJ82" s="448">
        <v>286</v>
      </c>
      <c r="CK82" s="450">
        <v>86</v>
      </c>
      <c r="CL82" s="448">
        <v>461</v>
      </c>
      <c r="CM82" s="448">
        <v>7719</v>
      </c>
      <c r="CN82" s="448">
        <v>412</v>
      </c>
      <c r="CO82" s="448">
        <v>7259</v>
      </c>
      <c r="CP82" s="448">
        <v>122</v>
      </c>
      <c r="CQ82" s="448">
        <v>1853</v>
      </c>
      <c r="CR82" s="448">
        <v>165</v>
      </c>
      <c r="CS82" s="448">
        <v>1910</v>
      </c>
      <c r="CT82" s="448">
        <v>342</v>
      </c>
      <c r="CU82" s="448">
        <v>3787</v>
      </c>
      <c r="CV82" s="448">
        <v>202</v>
      </c>
      <c r="CW82" s="448">
        <v>2810</v>
      </c>
      <c r="CX82" s="450">
        <v>86</v>
      </c>
      <c r="CY82" s="448">
        <v>96</v>
      </c>
      <c r="CZ82" s="448">
        <v>1039</v>
      </c>
      <c r="DA82" s="448">
        <v>354</v>
      </c>
      <c r="DB82" s="448">
        <v>3465</v>
      </c>
      <c r="DC82" s="448">
        <v>39</v>
      </c>
      <c r="DD82" s="448">
        <v>391</v>
      </c>
      <c r="DE82" s="448">
        <v>58</v>
      </c>
      <c r="DF82" s="448">
        <v>623</v>
      </c>
      <c r="DG82" s="448">
        <v>74</v>
      </c>
      <c r="DH82" s="448">
        <v>553</v>
      </c>
      <c r="DI82" s="448">
        <v>181</v>
      </c>
      <c r="DJ82" s="448">
        <v>2223</v>
      </c>
      <c r="DK82" s="450">
        <v>86</v>
      </c>
      <c r="DL82" s="448">
        <v>57</v>
      </c>
      <c r="DM82" s="448">
        <v>512</v>
      </c>
      <c r="DN82" s="448">
        <v>246</v>
      </c>
      <c r="DO82" s="448">
        <v>2105</v>
      </c>
      <c r="DP82" s="448">
        <v>319</v>
      </c>
      <c r="DQ82" s="448">
        <v>4123</v>
      </c>
      <c r="DR82" s="448">
        <v>54</v>
      </c>
      <c r="DS82" s="448">
        <v>730</v>
      </c>
      <c r="DT82" s="448">
        <v>37</v>
      </c>
      <c r="DU82" s="448">
        <v>159</v>
      </c>
      <c r="DV82" s="448">
        <v>89</v>
      </c>
      <c r="DW82" s="448">
        <v>1183</v>
      </c>
      <c r="DX82" s="450">
        <v>86</v>
      </c>
      <c r="DY82" s="448">
        <v>231</v>
      </c>
      <c r="DZ82" s="448">
        <v>3388</v>
      </c>
      <c r="EA82" s="448">
        <v>109</v>
      </c>
      <c r="EB82" s="448">
        <v>875</v>
      </c>
      <c r="EC82" s="448">
        <v>227</v>
      </c>
      <c r="ED82" s="448">
        <v>2189</v>
      </c>
      <c r="EE82" s="448">
        <v>15</v>
      </c>
      <c r="EF82" s="448">
        <v>79</v>
      </c>
      <c r="EG82" s="448">
        <v>192</v>
      </c>
      <c r="EH82" s="448">
        <v>2678</v>
      </c>
      <c r="EI82" s="448">
        <v>81</v>
      </c>
      <c r="EJ82" s="448">
        <v>826</v>
      </c>
      <c r="EK82" s="450">
        <v>86</v>
      </c>
      <c r="EL82" s="448">
        <v>128</v>
      </c>
      <c r="EM82" s="448">
        <v>2075</v>
      </c>
      <c r="EN82" s="448">
        <v>79</v>
      </c>
      <c r="EO82" s="448">
        <v>749</v>
      </c>
      <c r="EP82" s="448">
        <v>134</v>
      </c>
      <c r="EQ82" s="448">
        <v>1180</v>
      </c>
      <c r="ER82" s="448">
        <v>82</v>
      </c>
      <c r="ES82" s="448">
        <v>748</v>
      </c>
      <c r="ET82" s="448">
        <v>18</v>
      </c>
      <c r="EU82" s="448">
        <v>73</v>
      </c>
      <c r="EV82" s="448">
        <v>41</v>
      </c>
      <c r="EW82" s="448">
        <v>564</v>
      </c>
      <c r="EX82" s="450">
        <v>86</v>
      </c>
      <c r="EY82" s="448">
        <v>62</v>
      </c>
      <c r="EZ82" s="448">
        <v>869</v>
      </c>
      <c r="FA82" s="448">
        <v>72</v>
      </c>
      <c r="FB82" s="448">
        <v>2006</v>
      </c>
      <c r="FC82" s="448">
        <v>46</v>
      </c>
      <c r="FD82" s="448">
        <v>202</v>
      </c>
      <c r="FE82" s="448">
        <v>62</v>
      </c>
      <c r="FF82" s="448">
        <v>303</v>
      </c>
      <c r="FG82" s="448">
        <v>20</v>
      </c>
      <c r="FH82" s="448">
        <v>95</v>
      </c>
      <c r="FI82" s="448">
        <v>27</v>
      </c>
      <c r="FJ82" s="448">
        <v>236</v>
      </c>
      <c r="FK82" s="450">
        <v>86</v>
      </c>
      <c r="FL82" s="448">
        <v>74</v>
      </c>
      <c r="FM82" s="448">
        <v>926</v>
      </c>
      <c r="FN82" s="448">
        <v>47</v>
      </c>
      <c r="FO82" s="448">
        <v>530</v>
      </c>
      <c r="FP82" s="448">
        <v>25</v>
      </c>
      <c r="FQ82" s="448">
        <v>132</v>
      </c>
      <c r="FR82" s="448">
        <v>87</v>
      </c>
      <c r="FS82" s="448">
        <v>1437</v>
      </c>
      <c r="FT82" s="448">
        <v>63</v>
      </c>
      <c r="FU82" s="448">
        <v>891</v>
      </c>
      <c r="FV82" s="172">
        <f t="shared" si="2"/>
        <v>23206</v>
      </c>
      <c r="FW82" s="172">
        <f t="shared" si="2"/>
        <v>284363</v>
      </c>
      <c r="FX82" s="172"/>
      <c r="GA82" s="448"/>
      <c r="GB82" s="448"/>
    </row>
    <row r="83" spans="1:184">
      <c r="A83" s="173">
        <v>87</v>
      </c>
      <c r="B83" s="174" t="s">
        <v>390</v>
      </c>
      <c r="C83" s="448">
        <v>37</v>
      </c>
      <c r="D83" s="448">
        <v>1453</v>
      </c>
      <c r="E83" s="448">
        <v>9</v>
      </c>
      <c r="F83" s="448">
        <v>135</v>
      </c>
      <c r="G83" s="448">
        <v>13</v>
      </c>
      <c r="H83" s="448">
        <v>137</v>
      </c>
      <c r="I83" s="448">
        <v>9</v>
      </c>
      <c r="J83" s="448">
        <v>76</v>
      </c>
      <c r="K83" s="450">
        <v>87</v>
      </c>
      <c r="L83" s="448">
        <v>12</v>
      </c>
      <c r="M83" s="448">
        <v>155</v>
      </c>
      <c r="N83" s="448">
        <v>132</v>
      </c>
      <c r="O83" s="448">
        <v>3404</v>
      </c>
      <c r="P83" s="448">
        <v>42</v>
      </c>
      <c r="Q83" s="448">
        <v>469</v>
      </c>
      <c r="R83" s="448">
        <v>15</v>
      </c>
      <c r="S83" s="448">
        <v>87</v>
      </c>
      <c r="T83" s="448">
        <v>31</v>
      </c>
      <c r="U83" s="448">
        <v>533</v>
      </c>
      <c r="V83" s="448">
        <v>21</v>
      </c>
      <c r="W83" s="448">
        <v>243</v>
      </c>
      <c r="X83" s="450">
        <v>87</v>
      </c>
      <c r="Y83" s="448">
        <v>5</v>
      </c>
      <c r="Z83" s="448">
        <v>33</v>
      </c>
      <c r="AA83" s="448">
        <v>1</v>
      </c>
      <c r="AB83" s="448">
        <v>3</v>
      </c>
      <c r="AC83" s="448">
        <v>1</v>
      </c>
      <c r="AD83" s="448">
        <v>2</v>
      </c>
      <c r="AE83" s="448">
        <v>11</v>
      </c>
      <c r="AF83" s="448">
        <v>92</v>
      </c>
      <c r="AG83" s="448">
        <v>5</v>
      </c>
      <c r="AH83" s="448">
        <v>50</v>
      </c>
      <c r="AI83" s="448">
        <v>30</v>
      </c>
      <c r="AJ83" s="448">
        <v>716</v>
      </c>
      <c r="AK83" s="450">
        <v>87</v>
      </c>
      <c r="AL83" s="448">
        <v>8</v>
      </c>
      <c r="AM83" s="448">
        <v>97</v>
      </c>
      <c r="AN83" s="448">
        <v>14</v>
      </c>
      <c r="AO83" s="448">
        <v>247</v>
      </c>
      <c r="AP83" s="448">
        <v>16</v>
      </c>
      <c r="AQ83" s="448">
        <v>312</v>
      </c>
      <c r="AR83" s="448">
        <v>17</v>
      </c>
      <c r="AS83" s="448">
        <v>249</v>
      </c>
      <c r="AT83" s="448">
        <v>13</v>
      </c>
      <c r="AU83" s="448">
        <v>230</v>
      </c>
      <c r="AV83" s="448">
        <v>17</v>
      </c>
      <c r="AW83" s="448">
        <v>172</v>
      </c>
      <c r="AX83" s="450">
        <v>87</v>
      </c>
      <c r="AY83" s="448">
        <v>5</v>
      </c>
      <c r="AZ83" s="448">
        <v>352</v>
      </c>
      <c r="BA83" s="448">
        <v>9</v>
      </c>
      <c r="BB83" s="448">
        <v>102</v>
      </c>
      <c r="BC83" s="448">
        <v>10</v>
      </c>
      <c r="BD83" s="175">
        <v>202</v>
      </c>
      <c r="BE83" s="175">
        <v>14</v>
      </c>
      <c r="BF83" s="175">
        <v>274</v>
      </c>
      <c r="BG83" s="175">
        <v>27</v>
      </c>
      <c r="BH83" s="175">
        <v>301</v>
      </c>
      <c r="BI83" s="175">
        <v>22</v>
      </c>
      <c r="BJ83" s="175">
        <v>271</v>
      </c>
      <c r="BK83" s="450">
        <v>87</v>
      </c>
      <c r="BL83" s="448">
        <v>6</v>
      </c>
      <c r="BM83" s="448">
        <v>52</v>
      </c>
      <c r="BN83" s="448">
        <v>1</v>
      </c>
      <c r="BO83" s="448">
        <v>3</v>
      </c>
      <c r="BP83" s="448">
        <v>31</v>
      </c>
      <c r="BQ83" s="448">
        <v>416</v>
      </c>
      <c r="BR83" s="448">
        <v>15</v>
      </c>
      <c r="BS83" s="448">
        <v>252</v>
      </c>
      <c r="BT83" s="448">
        <v>34</v>
      </c>
      <c r="BU83" s="448">
        <v>492</v>
      </c>
      <c r="BV83" s="448">
        <v>209</v>
      </c>
      <c r="BW83" s="448">
        <v>5589</v>
      </c>
      <c r="BX83" s="450">
        <v>87</v>
      </c>
      <c r="BY83" s="175">
        <v>106</v>
      </c>
      <c r="BZ83" s="175">
        <v>1222</v>
      </c>
      <c r="CA83" s="175">
        <v>2</v>
      </c>
      <c r="CB83" s="175">
        <v>6</v>
      </c>
      <c r="CC83" s="175">
        <v>11</v>
      </c>
      <c r="CD83" s="175">
        <v>249</v>
      </c>
      <c r="CE83" s="175">
        <v>13</v>
      </c>
      <c r="CF83" s="175">
        <v>383</v>
      </c>
      <c r="CG83" s="175">
        <v>7</v>
      </c>
      <c r="CH83" s="177">
        <v>18</v>
      </c>
      <c r="CI83" s="448">
        <v>11</v>
      </c>
      <c r="CJ83" s="448">
        <v>115</v>
      </c>
      <c r="CK83" s="450">
        <v>87</v>
      </c>
      <c r="CL83" s="448">
        <v>28</v>
      </c>
      <c r="CM83" s="448">
        <v>560</v>
      </c>
      <c r="CN83" s="448">
        <v>19</v>
      </c>
      <c r="CO83" s="448">
        <v>467</v>
      </c>
      <c r="CP83" s="448">
        <v>6</v>
      </c>
      <c r="CQ83" s="448">
        <v>67</v>
      </c>
      <c r="CR83" s="448">
        <v>10</v>
      </c>
      <c r="CS83" s="448">
        <v>172</v>
      </c>
      <c r="CT83" s="448">
        <v>29</v>
      </c>
      <c r="CU83" s="448">
        <v>434</v>
      </c>
      <c r="CV83" s="448">
        <v>16</v>
      </c>
      <c r="CW83" s="448">
        <v>279</v>
      </c>
      <c r="CX83" s="450">
        <v>87</v>
      </c>
      <c r="CY83" s="448">
        <v>9</v>
      </c>
      <c r="CZ83" s="448">
        <v>93</v>
      </c>
      <c r="DA83" s="448">
        <v>12</v>
      </c>
      <c r="DB83" s="448">
        <v>207</v>
      </c>
      <c r="DC83" s="448">
        <v>3</v>
      </c>
      <c r="DD83" s="448">
        <v>21</v>
      </c>
      <c r="DE83" s="448">
        <v>8</v>
      </c>
      <c r="DF83" s="448">
        <v>199</v>
      </c>
      <c r="DG83" s="448">
        <v>9</v>
      </c>
      <c r="DH83" s="448">
        <v>180</v>
      </c>
      <c r="DI83" s="448">
        <v>23</v>
      </c>
      <c r="DJ83" s="448">
        <v>335</v>
      </c>
      <c r="DK83" s="450">
        <v>87</v>
      </c>
      <c r="DL83" s="448">
        <v>22</v>
      </c>
      <c r="DM83" s="448">
        <v>109</v>
      </c>
      <c r="DN83" s="448">
        <v>30</v>
      </c>
      <c r="DO83" s="448">
        <v>125</v>
      </c>
      <c r="DP83" s="448">
        <v>58</v>
      </c>
      <c r="DQ83" s="448">
        <v>1220</v>
      </c>
      <c r="DR83" s="448">
        <v>3</v>
      </c>
      <c r="DS83" s="448">
        <v>15</v>
      </c>
      <c r="DT83" s="448">
        <v>7</v>
      </c>
      <c r="DU83" s="448">
        <v>63</v>
      </c>
      <c r="DV83" s="448">
        <v>11</v>
      </c>
      <c r="DW83" s="448">
        <v>371</v>
      </c>
      <c r="DX83" s="450">
        <v>87</v>
      </c>
      <c r="DY83" s="448">
        <v>17</v>
      </c>
      <c r="DZ83" s="448">
        <v>99</v>
      </c>
      <c r="EA83" s="448">
        <v>18</v>
      </c>
      <c r="EB83" s="448">
        <v>415</v>
      </c>
      <c r="EC83" s="448">
        <v>14</v>
      </c>
      <c r="ED83" s="448">
        <v>210</v>
      </c>
      <c r="EE83" s="448">
        <v>11</v>
      </c>
      <c r="EF83" s="448">
        <v>67</v>
      </c>
      <c r="EG83" s="448">
        <v>5</v>
      </c>
      <c r="EH83" s="448">
        <v>77</v>
      </c>
      <c r="EI83" s="448">
        <v>10</v>
      </c>
      <c r="EJ83" s="448">
        <v>179</v>
      </c>
      <c r="EK83" s="450">
        <v>87</v>
      </c>
      <c r="EL83" s="448">
        <v>13</v>
      </c>
      <c r="EM83" s="448">
        <v>273</v>
      </c>
      <c r="EN83" s="448">
        <v>11</v>
      </c>
      <c r="EO83" s="448">
        <v>108</v>
      </c>
      <c r="EP83" s="448">
        <v>15</v>
      </c>
      <c r="EQ83" s="448">
        <v>188</v>
      </c>
      <c r="ER83" s="448">
        <v>7</v>
      </c>
      <c r="ES83" s="448">
        <v>220</v>
      </c>
      <c r="ET83" s="448">
        <v>1</v>
      </c>
      <c r="EU83" s="448">
        <v>3</v>
      </c>
      <c r="EV83" s="448">
        <v>7</v>
      </c>
      <c r="EW83" s="448">
        <v>78</v>
      </c>
      <c r="EX83" s="450">
        <v>87</v>
      </c>
      <c r="EY83" s="448">
        <v>4</v>
      </c>
      <c r="EZ83" s="448">
        <v>106</v>
      </c>
      <c r="FA83" s="448">
        <v>7</v>
      </c>
      <c r="FB83" s="448">
        <v>153</v>
      </c>
      <c r="FC83" s="448">
        <v>4</v>
      </c>
      <c r="FD83" s="448">
        <v>71</v>
      </c>
      <c r="FE83" s="448">
        <v>8</v>
      </c>
      <c r="FF83" s="448">
        <v>46</v>
      </c>
      <c r="FG83" s="448">
        <v>2</v>
      </c>
      <c r="FH83" s="448">
        <v>25</v>
      </c>
      <c r="FI83" s="448">
        <v>6</v>
      </c>
      <c r="FJ83" s="448">
        <v>137</v>
      </c>
      <c r="FK83" s="450">
        <v>87</v>
      </c>
      <c r="FL83" s="448">
        <v>12</v>
      </c>
      <c r="FM83" s="448">
        <v>196</v>
      </c>
      <c r="FN83" s="448">
        <v>6</v>
      </c>
      <c r="FO83" s="448">
        <v>33</v>
      </c>
      <c r="FP83" s="448">
        <v>2</v>
      </c>
      <c r="FQ83" s="448">
        <v>45</v>
      </c>
      <c r="FR83" s="448">
        <v>8</v>
      </c>
      <c r="FS83" s="448">
        <v>86</v>
      </c>
      <c r="FT83" s="448">
        <v>7</v>
      </c>
      <c r="FU83" s="448">
        <v>70</v>
      </c>
      <c r="FV83" s="172">
        <f t="shared" si="2"/>
        <v>1490</v>
      </c>
      <c r="FW83" s="172">
        <f t="shared" si="2"/>
        <v>26996</v>
      </c>
      <c r="FX83" s="172"/>
      <c r="GA83" s="448"/>
      <c r="GB83" s="448"/>
    </row>
    <row r="84" spans="1:184">
      <c r="A84" s="173">
        <v>88</v>
      </c>
      <c r="B84" s="174" t="s">
        <v>391</v>
      </c>
      <c r="C84" s="448">
        <v>109</v>
      </c>
      <c r="D84" s="448">
        <v>1158</v>
      </c>
      <c r="E84" s="448">
        <v>25</v>
      </c>
      <c r="F84" s="448">
        <v>233</v>
      </c>
      <c r="G84" s="448">
        <v>31</v>
      </c>
      <c r="H84" s="448">
        <v>245</v>
      </c>
      <c r="I84" s="448">
        <v>11</v>
      </c>
      <c r="J84" s="448">
        <v>138</v>
      </c>
      <c r="K84" s="450">
        <v>88</v>
      </c>
      <c r="L84" s="448">
        <v>23</v>
      </c>
      <c r="M84" s="448">
        <v>205</v>
      </c>
      <c r="N84" s="448">
        <v>395</v>
      </c>
      <c r="O84" s="448">
        <v>5281</v>
      </c>
      <c r="P84" s="448">
        <v>186</v>
      </c>
      <c r="Q84" s="448">
        <v>1748</v>
      </c>
      <c r="R84" s="448">
        <v>17</v>
      </c>
      <c r="S84" s="448">
        <v>91</v>
      </c>
      <c r="T84" s="448">
        <v>85</v>
      </c>
      <c r="U84" s="448">
        <v>672</v>
      </c>
      <c r="V84" s="448">
        <v>63</v>
      </c>
      <c r="W84" s="448">
        <v>458</v>
      </c>
      <c r="X84" s="450">
        <v>88</v>
      </c>
      <c r="Y84" s="448">
        <v>16</v>
      </c>
      <c r="Z84" s="448">
        <v>118</v>
      </c>
      <c r="AA84" s="448">
        <v>12</v>
      </c>
      <c r="AB84" s="448">
        <v>136</v>
      </c>
      <c r="AC84" s="448">
        <v>12</v>
      </c>
      <c r="AD84" s="448">
        <v>141</v>
      </c>
      <c r="AE84" s="448">
        <v>16</v>
      </c>
      <c r="AF84" s="448">
        <v>120</v>
      </c>
      <c r="AG84" s="448">
        <v>22</v>
      </c>
      <c r="AH84" s="448">
        <v>149</v>
      </c>
      <c r="AI84" s="448">
        <v>115</v>
      </c>
      <c r="AJ84" s="448">
        <v>1135</v>
      </c>
      <c r="AK84" s="450">
        <v>88</v>
      </c>
      <c r="AL84" s="448">
        <v>32</v>
      </c>
      <c r="AM84" s="448">
        <v>302</v>
      </c>
      <c r="AN84" s="448">
        <v>8</v>
      </c>
      <c r="AO84" s="448">
        <v>45</v>
      </c>
      <c r="AP84" s="448">
        <v>11</v>
      </c>
      <c r="AQ84" s="448">
        <v>113</v>
      </c>
      <c r="AR84" s="448">
        <v>74</v>
      </c>
      <c r="AS84" s="448">
        <v>558</v>
      </c>
      <c r="AT84" s="448">
        <v>57</v>
      </c>
      <c r="AU84" s="448">
        <v>626</v>
      </c>
      <c r="AV84" s="448">
        <v>19</v>
      </c>
      <c r="AW84" s="448">
        <v>138</v>
      </c>
      <c r="AX84" s="450">
        <v>88</v>
      </c>
      <c r="AY84" s="448">
        <v>30</v>
      </c>
      <c r="AZ84" s="448">
        <v>307</v>
      </c>
      <c r="BA84" s="448">
        <v>10</v>
      </c>
      <c r="BB84" s="448">
        <v>101</v>
      </c>
      <c r="BC84" s="448">
        <v>39</v>
      </c>
      <c r="BD84" s="175">
        <v>363</v>
      </c>
      <c r="BE84" s="175">
        <v>54</v>
      </c>
      <c r="BF84" s="175">
        <v>523</v>
      </c>
      <c r="BG84" s="175">
        <v>80</v>
      </c>
      <c r="BH84" s="175">
        <v>1169</v>
      </c>
      <c r="BI84" s="175">
        <v>28</v>
      </c>
      <c r="BJ84" s="175">
        <v>263</v>
      </c>
      <c r="BK84" s="450">
        <v>88</v>
      </c>
      <c r="BL84" s="448">
        <v>10</v>
      </c>
      <c r="BM84" s="448">
        <v>66</v>
      </c>
      <c r="BN84" s="448">
        <v>0</v>
      </c>
      <c r="BO84" s="448">
        <v>0</v>
      </c>
      <c r="BP84" s="448">
        <v>96</v>
      </c>
      <c r="BQ84" s="448">
        <v>877</v>
      </c>
      <c r="BR84" s="448">
        <v>36</v>
      </c>
      <c r="BS84" s="448">
        <v>237</v>
      </c>
      <c r="BT84" s="448">
        <v>86</v>
      </c>
      <c r="BU84" s="448">
        <v>756</v>
      </c>
      <c r="BV84" s="448">
        <v>734</v>
      </c>
      <c r="BW84" s="448">
        <v>7747</v>
      </c>
      <c r="BX84" s="450">
        <v>88</v>
      </c>
      <c r="BY84" s="175">
        <v>288</v>
      </c>
      <c r="BZ84" s="175">
        <v>2703</v>
      </c>
      <c r="CA84" s="175">
        <v>18</v>
      </c>
      <c r="CB84" s="175">
        <v>181</v>
      </c>
      <c r="CC84" s="175">
        <v>33</v>
      </c>
      <c r="CD84" s="175">
        <v>255</v>
      </c>
      <c r="CE84" s="175">
        <v>78</v>
      </c>
      <c r="CF84" s="175">
        <v>768</v>
      </c>
      <c r="CG84" s="175">
        <v>24</v>
      </c>
      <c r="CH84" s="177">
        <v>117</v>
      </c>
      <c r="CI84" s="448">
        <v>18</v>
      </c>
      <c r="CJ84" s="448">
        <v>163</v>
      </c>
      <c r="CK84" s="450">
        <v>88</v>
      </c>
      <c r="CL84" s="448">
        <v>125</v>
      </c>
      <c r="CM84" s="448">
        <v>1230</v>
      </c>
      <c r="CN84" s="448">
        <v>135</v>
      </c>
      <c r="CO84" s="448">
        <v>914</v>
      </c>
      <c r="CP84" s="448">
        <v>31</v>
      </c>
      <c r="CQ84" s="448">
        <v>430</v>
      </c>
      <c r="CR84" s="448">
        <v>45</v>
      </c>
      <c r="CS84" s="448">
        <v>464</v>
      </c>
      <c r="CT84" s="448">
        <v>87</v>
      </c>
      <c r="CU84" s="448">
        <v>811</v>
      </c>
      <c r="CV84" s="448">
        <v>54</v>
      </c>
      <c r="CW84" s="448">
        <v>417</v>
      </c>
      <c r="CX84" s="450">
        <v>88</v>
      </c>
      <c r="CY84" s="448">
        <v>34</v>
      </c>
      <c r="CZ84" s="448">
        <v>345</v>
      </c>
      <c r="DA84" s="448">
        <v>67</v>
      </c>
      <c r="DB84" s="448">
        <v>526</v>
      </c>
      <c r="DC84" s="448">
        <v>16</v>
      </c>
      <c r="DD84" s="448">
        <v>180</v>
      </c>
      <c r="DE84" s="448">
        <v>28</v>
      </c>
      <c r="DF84" s="448">
        <v>198</v>
      </c>
      <c r="DG84" s="448">
        <v>15</v>
      </c>
      <c r="DH84" s="448">
        <v>165</v>
      </c>
      <c r="DI84" s="448">
        <v>55</v>
      </c>
      <c r="DJ84" s="448">
        <v>456</v>
      </c>
      <c r="DK84" s="450">
        <v>88</v>
      </c>
      <c r="DL84" s="448">
        <v>17</v>
      </c>
      <c r="DM84" s="448">
        <v>210</v>
      </c>
      <c r="DN84" s="448">
        <v>77</v>
      </c>
      <c r="DO84" s="448">
        <v>600</v>
      </c>
      <c r="DP84" s="448">
        <v>89</v>
      </c>
      <c r="DQ84" s="448">
        <v>805</v>
      </c>
      <c r="DR84" s="448">
        <v>17</v>
      </c>
      <c r="DS84" s="448">
        <v>275</v>
      </c>
      <c r="DT84" s="448">
        <v>23</v>
      </c>
      <c r="DU84" s="448">
        <v>138</v>
      </c>
      <c r="DV84" s="448">
        <v>38</v>
      </c>
      <c r="DW84" s="448">
        <v>407</v>
      </c>
      <c r="DX84" s="450">
        <v>88</v>
      </c>
      <c r="DY84" s="448">
        <v>62</v>
      </c>
      <c r="DZ84" s="448">
        <v>451</v>
      </c>
      <c r="EA84" s="448">
        <v>24</v>
      </c>
      <c r="EB84" s="448">
        <v>291</v>
      </c>
      <c r="EC84" s="448">
        <v>53</v>
      </c>
      <c r="ED84" s="448">
        <v>367</v>
      </c>
      <c r="EE84" s="448">
        <v>8</v>
      </c>
      <c r="EF84" s="448">
        <v>44</v>
      </c>
      <c r="EG84" s="448">
        <v>115</v>
      </c>
      <c r="EH84" s="448">
        <v>1368</v>
      </c>
      <c r="EI84" s="448">
        <v>24</v>
      </c>
      <c r="EJ84" s="448">
        <v>184</v>
      </c>
      <c r="EK84" s="450">
        <v>88</v>
      </c>
      <c r="EL84" s="448">
        <v>34</v>
      </c>
      <c r="EM84" s="448">
        <v>394</v>
      </c>
      <c r="EN84" s="448">
        <v>30</v>
      </c>
      <c r="EO84" s="448">
        <v>363</v>
      </c>
      <c r="EP84" s="448">
        <v>40</v>
      </c>
      <c r="EQ84" s="448">
        <v>363</v>
      </c>
      <c r="ER84" s="448">
        <v>15</v>
      </c>
      <c r="ES84" s="448">
        <v>202</v>
      </c>
      <c r="ET84" s="448">
        <v>4</v>
      </c>
      <c r="EU84" s="448">
        <v>53</v>
      </c>
      <c r="EV84" s="448">
        <v>18</v>
      </c>
      <c r="EW84" s="448">
        <v>422</v>
      </c>
      <c r="EX84" s="450">
        <v>88</v>
      </c>
      <c r="EY84" s="448">
        <v>19</v>
      </c>
      <c r="EZ84" s="448">
        <v>151</v>
      </c>
      <c r="FA84" s="448">
        <v>19</v>
      </c>
      <c r="FB84" s="448">
        <v>144</v>
      </c>
      <c r="FC84" s="448">
        <v>8</v>
      </c>
      <c r="FD84" s="448">
        <v>139</v>
      </c>
      <c r="FE84" s="448">
        <v>11</v>
      </c>
      <c r="FF84" s="448">
        <v>44</v>
      </c>
      <c r="FG84" s="448">
        <v>10</v>
      </c>
      <c r="FH84" s="448">
        <v>91</v>
      </c>
      <c r="FI84" s="448">
        <v>6</v>
      </c>
      <c r="FJ84" s="448">
        <v>35</v>
      </c>
      <c r="FK84" s="450">
        <v>88</v>
      </c>
      <c r="FL84" s="448">
        <v>15</v>
      </c>
      <c r="FM84" s="448">
        <v>129</v>
      </c>
      <c r="FN84" s="448">
        <v>16</v>
      </c>
      <c r="FO84" s="448">
        <v>163</v>
      </c>
      <c r="FP84" s="448">
        <v>12</v>
      </c>
      <c r="FQ84" s="448">
        <v>198</v>
      </c>
      <c r="FR84" s="448">
        <v>23</v>
      </c>
      <c r="FS84" s="448">
        <v>237</v>
      </c>
      <c r="FT84" s="448">
        <v>31</v>
      </c>
      <c r="FU84" s="448">
        <v>355</v>
      </c>
      <c r="FV84" s="172">
        <f t="shared" si="2"/>
        <v>4551</v>
      </c>
      <c r="FW84" s="172">
        <f t="shared" si="2"/>
        <v>45165</v>
      </c>
      <c r="FX84" s="172"/>
      <c r="GA84" s="448"/>
      <c r="GB84" s="448"/>
    </row>
    <row r="85" spans="1:184">
      <c r="A85" s="173">
        <v>90</v>
      </c>
      <c r="B85" s="174" t="s">
        <v>392</v>
      </c>
      <c r="C85" s="448">
        <v>30</v>
      </c>
      <c r="D85" s="448">
        <v>574</v>
      </c>
      <c r="E85" s="448">
        <v>4</v>
      </c>
      <c r="F85" s="448">
        <v>14</v>
      </c>
      <c r="G85" s="448">
        <v>3</v>
      </c>
      <c r="H85" s="448">
        <v>7</v>
      </c>
      <c r="I85" s="448">
        <v>2</v>
      </c>
      <c r="J85" s="448">
        <v>14</v>
      </c>
      <c r="K85" s="450">
        <v>90</v>
      </c>
      <c r="L85" s="448">
        <v>2</v>
      </c>
      <c r="M85" s="448">
        <v>52</v>
      </c>
      <c r="N85" s="448">
        <v>111</v>
      </c>
      <c r="O85" s="448">
        <v>1468</v>
      </c>
      <c r="P85" s="448">
        <v>111</v>
      </c>
      <c r="Q85" s="448">
        <v>1151</v>
      </c>
      <c r="R85" s="448">
        <v>1</v>
      </c>
      <c r="S85" s="448">
        <v>2</v>
      </c>
      <c r="T85" s="448">
        <v>11</v>
      </c>
      <c r="U85" s="448">
        <v>22</v>
      </c>
      <c r="V85" s="448">
        <v>5</v>
      </c>
      <c r="W85" s="448">
        <v>16</v>
      </c>
      <c r="X85" s="450">
        <v>90</v>
      </c>
      <c r="Y85" s="448">
        <v>0</v>
      </c>
      <c r="Z85" s="448">
        <v>0</v>
      </c>
      <c r="AA85" s="448">
        <v>1</v>
      </c>
      <c r="AB85" s="448">
        <v>9</v>
      </c>
      <c r="AC85" s="448">
        <v>0</v>
      </c>
      <c r="AD85" s="448">
        <v>0</v>
      </c>
      <c r="AE85" s="448">
        <v>2</v>
      </c>
      <c r="AF85" s="448">
        <v>7</v>
      </c>
      <c r="AG85" s="448">
        <v>2</v>
      </c>
      <c r="AH85" s="448">
        <v>3</v>
      </c>
      <c r="AI85" s="448">
        <v>30</v>
      </c>
      <c r="AJ85" s="448">
        <v>255</v>
      </c>
      <c r="AK85" s="450">
        <v>90</v>
      </c>
      <c r="AL85" s="448">
        <v>2</v>
      </c>
      <c r="AM85" s="448">
        <v>5</v>
      </c>
      <c r="AN85" s="448">
        <v>2</v>
      </c>
      <c r="AO85" s="448">
        <v>2</v>
      </c>
      <c r="AP85" s="448">
        <v>3</v>
      </c>
      <c r="AQ85" s="448">
        <v>18</v>
      </c>
      <c r="AR85" s="448">
        <v>9</v>
      </c>
      <c r="AS85" s="448">
        <v>146</v>
      </c>
      <c r="AT85" s="448">
        <v>9</v>
      </c>
      <c r="AU85" s="448">
        <v>99</v>
      </c>
      <c r="AV85" s="448">
        <v>5</v>
      </c>
      <c r="AW85" s="448">
        <v>16</v>
      </c>
      <c r="AX85" s="450">
        <v>90</v>
      </c>
      <c r="AY85" s="448">
        <v>8</v>
      </c>
      <c r="AZ85" s="448">
        <v>33</v>
      </c>
      <c r="BA85" s="448">
        <v>1</v>
      </c>
      <c r="BB85" s="448">
        <v>1</v>
      </c>
      <c r="BC85" s="448">
        <v>5</v>
      </c>
      <c r="BD85" s="175">
        <v>41</v>
      </c>
      <c r="BE85" s="175">
        <v>12</v>
      </c>
      <c r="BF85" s="175">
        <v>41</v>
      </c>
      <c r="BG85" s="175">
        <v>5</v>
      </c>
      <c r="BH85" s="175">
        <v>10</v>
      </c>
      <c r="BI85" s="175">
        <v>5</v>
      </c>
      <c r="BJ85" s="175">
        <v>11</v>
      </c>
      <c r="BK85" s="450">
        <v>90</v>
      </c>
      <c r="BL85" s="448">
        <v>2</v>
      </c>
      <c r="BM85" s="448">
        <v>9</v>
      </c>
      <c r="BN85" s="448">
        <v>0</v>
      </c>
      <c r="BO85" s="448">
        <v>0</v>
      </c>
      <c r="BP85" s="448">
        <v>6</v>
      </c>
      <c r="BQ85" s="448">
        <v>8</v>
      </c>
      <c r="BR85" s="448">
        <v>1</v>
      </c>
      <c r="BS85" s="448">
        <v>1</v>
      </c>
      <c r="BT85" s="448">
        <v>8</v>
      </c>
      <c r="BU85" s="448">
        <v>158</v>
      </c>
      <c r="BV85" s="448">
        <v>838</v>
      </c>
      <c r="BW85" s="448">
        <v>6050</v>
      </c>
      <c r="BX85" s="450">
        <v>90</v>
      </c>
      <c r="BY85" s="175">
        <v>76</v>
      </c>
      <c r="BZ85" s="175">
        <v>779</v>
      </c>
      <c r="CA85" s="175">
        <v>2</v>
      </c>
      <c r="CB85" s="175">
        <v>2</v>
      </c>
      <c r="CC85" s="175">
        <v>0</v>
      </c>
      <c r="CD85" s="175">
        <v>0</v>
      </c>
      <c r="CE85" s="175">
        <v>4</v>
      </c>
      <c r="CF85" s="175">
        <v>10</v>
      </c>
      <c r="CG85" s="175">
        <v>1</v>
      </c>
      <c r="CH85" s="177">
        <v>1</v>
      </c>
      <c r="CI85" s="448">
        <v>0</v>
      </c>
      <c r="CJ85" s="448">
        <v>0</v>
      </c>
      <c r="CK85" s="450">
        <v>90</v>
      </c>
      <c r="CL85" s="448">
        <v>16</v>
      </c>
      <c r="CM85" s="448">
        <v>121</v>
      </c>
      <c r="CN85" s="448">
        <v>13</v>
      </c>
      <c r="CO85" s="448">
        <v>86</v>
      </c>
      <c r="CP85" s="448">
        <v>2</v>
      </c>
      <c r="CQ85" s="448">
        <v>2</v>
      </c>
      <c r="CR85" s="448">
        <v>0</v>
      </c>
      <c r="CS85" s="448">
        <v>0</v>
      </c>
      <c r="CT85" s="448">
        <v>7</v>
      </c>
      <c r="CU85" s="448">
        <v>46</v>
      </c>
      <c r="CV85" s="448">
        <v>4</v>
      </c>
      <c r="CW85" s="448">
        <v>7</v>
      </c>
      <c r="CX85" s="450">
        <v>90</v>
      </c>
      <c r="CY85" s="448">
        <v>0</v>
      </c>
      <c r="CZ85" s="448">
        <v>0</v>
      </c>
      <c r="DA85" s="448">
        <v>22</v>
      </c>
      <c r="DB85" s="448">
        <v>71</v>
      </c>
      <c r="DC85" s="448">
        <v>0</v>
      </c>
      <c r="DD85" s="448">
        <v>0</v>
      </c>
      <c r="DE85" s="448">
        <v>4</v>
      </c>
      <c r="DF85" s="448">
        <v>37</v>
      </c>
      <c r="DG85" s="448">
        <v>0</v>
      </c>
      <c r="DH85" s="448">
        <v>0</v>
      </c>
      <c r="DI85" s="448">
        <v>0</v>
      </c>
      <c r="DJ85" s="448">
        <v>0</v>
      </c>
      <c r="DK85" s="450">
        <v>90</v>
      </c>
      <c r="DL85" s="448">
        <v>3</v>
      </c>
      <c r="DM85" s="448">
        <v>15</v>
      </c>
      <c r="DN85" s="448">
        <v>4</v>
      </c>
      <c r="DO85" s="448">
        <v>23</v>
      </c>
      <c r="DP85" s="448">
        <v>9</v>
      </c>
      <c r="DQ85" s="448">
        <v>141</v>
      </c>
      <c r="DR85" s="448">
        <v>3</v>
      </c>
      <c r="DS85" s="448">
        <v>13</v>
      </c>
      <c r="DT85" s="448">
        <v>0</v>
      </c>
      <c r="DU85" s="448">
        <v>0</v>
      </c>
      <c r="DV85" s="448">
        <v>4</v>
      </c>
      <c r="DW85" s="448">
        <v>53</v>
      </c>
      <c r="DX85" s="450">
        <v>90</v>
      </c>
      <c r="DY85" s="448">
        <v>10</v>
      </c>
      <c r="DZ85" s="448">
        <v>135</v>
      </c>
      <c r="EA85" s="448">
        <v>2</v>
      </c>
      <c r="EB85" s="448">
        <v>16</v>
      </c>
      <c r="EC85" s="448">
        <v>4</v>
      </c>
      <c r="ED85" s="448">
        <v>40</v>
      </c>
      <c r="EE85" s="448">
        <v>0</v>
      </c>
      <c r="EF85" s="448">
        <v>0</v>
      </c>
      <c r="EG85" s="448">
        <v>3</v>
      </c>
      <c r="EH85" s="448">
        <v>49</v>
      </c>
      <c r="EI85" s="448">
        <v>2</v>
      </c>
      <c r="EJ85" s="448">
        <v>9</v>
      </c>
      <c r="EK85" s="450">
        <v>90</v>
      </c>
      <c r="EL85" s="448">
        <v>1</v>
      </c>
      <c r="EM85" s="448">
        <v>30</v>
      </c>
      <c r="EN85" s="448">
        <v>0</v>
      </c>
      <c r="EO85" s="448">
        <v>0</v>
      </c>
      <c r="EP85" s="448">
        <v>3</v>
      </c>
      <c r="EQ85" s="448">
        <v>9</v>
      </c>
      <c r="ER85" s="448">
        <v>4</v>
      </c>
      <c r="ES85" s="448">
        <v>12</v>
      </c>
      <c r="ET85" s="448">
        <v>0</v>
      </c>
      <c r="EU85" s="448">
        <v>0</v>
      </c>
      <c r="EV85" s="448">
        <v>0</v>
      </c>
      <c r="EW85" s="448">
        <v>0</v>
      </c>
      <c r="EX85" s="450">
        <v>90</v>
      </c>
      <c r="EY85" s="448">
        <v>0</v>
      </c>
      <c r="EZ85" s="448">
        <v>0</v>
      </c>
      <c r="FA85" s="448">
        <v>2</v>
      </c>
      <c r="FB85" s="448">
        <v>32</v>
      </c>
      <c r="FC85" s="448">
        <v>1</v>
      </c>
      <c r="FD85" s="448">
        <v>17</v>
      </c>
      <c r="FE85" s="448">
        <v>1</v>
      </c>
      <c r="FF85" s="448">
        <v>23</v>
      </c>
      <c r="FG85" s="448">
        <v>1</v>
      </c>
      <c r="FH85" s="448">
        <v>1</v>
      </c>
      <c r="FI85" s="448">
        <v>0</v>
      </c>
      <c r="FJ85" s="448">
        <v>0</v>
      </c>
      <c r="FK85" s="450">
        <v>90</v>
      </c>
      <c r="FL85" s="448">
        <v>2</v>
      </c>
      <c r="FM85" s="448">
        <v>3</v>
      </c>
      <c r="FN85" s="448">
        <v>0</v>
      </c>
      <c r="FO85" s="448">
        <v>0</v>
      </c>
      <c r="FP85" s="448">
        <v>1</v>
      </c>
      <c r="FQ85" s="448">
        <v>3</v>
      </c>
      <c r="FR85" s="448">
        <v>1</v>
      </c>
      <c r="FS85" s="448">
        <v>2</v>
      </c>
      <c r="FT85" s="448">
        <v>3</v>
      </c>
      <c r="FU85" s="448">
        <v>34</v>
      </c>
      <c r="FV85" s="172">
        <f t="shared" si="2"/>
        <v>1451</v>
      </c>
      <c r="FW85" s="172">
        <f t="shared" si="2"/>
        <v>12065</v>
      </c>
      <c r="FX85" s="172"/>
      <c r="GA85" s="448"/>
      <c r="GB85" s="448"/>
    </row>
    <row r="86" spans="1:184">
      <c r="A86" s="173">
        <v>91</v>
      </c>
      <c r="B86" s="174" t="s">
        <v>393</v>
      </c>
      <c r="C86" s="448">
        <v>7</v>
      </c>
      <c r="D86" s="448">
        <v>61</v>
      </c>
      <c r="E86" s="448">
        <v>3</v>
      </c>
      <c r="F86" s="448">
        <v>7</v>
      </c>
      <c r="G86" s="448">
        <v>2</v>
      </c>
      <c r="H86" s="448">
        <v>2</v>
      </c>
      <c r="I86" s="448">
        <v>1</v>
      </c>
      <c r="J86" s="448">
        <v>1</v>
      </c>
      <c r="K86" s="450">
        <v>91</v>
      </c>
      <c r="L86" s="448">
        <v>4</v>
      </c>
      <c r="M86" s="448">
        <v>14</v>
      </c>
      <c r="N86" s="448">
        <v>23</v>
      </c>
      <c r="O86" s="448">
        <v>292</v>
      </c>
      <c r="P86" s="448">
        <v>13</v>
      </c>
      <c r="Q86" s="448">
        <v>77</v>
      </c>
      <c r="R86" s="448">
        <v>1</v>
      </c>
      <c r="S86" s="448">
        <v>4</v>
      </c>
      <c r="T86" s="448">
        <v>9</v>
      </c>
      <c r="U86" s="448">
        <v>19</v>
      </c>
      <c r="V86" s="448">
        <v>6</v>
      </c>
      <c r="W86" s="448">
        <v>43</v>
      </c>
      <c r="X86" s="450">
        <v>91</v>
      </c>
      <c r="Y86" s="448">
        <v>1</v>
      </c>
      <c r="Z86" s="448">
        <v>3</v>
      </c>
      <c r="AA86" s="448">
        <v>0</v>
      </c>
      <c r="AB86" s="448">
        <v>0</v>
      </c>
      <c r="AC86" s="448">
        <v>0</v>
      </c>
      <c r="AD86" s="448">
        <v>0</v>
      </c>
      <c r="AE86" s="448">
        <v>1</v>
      </c>
      <c r="AF86" s="448">
        <v>2</v>
      </c>
      <c r="AG86" s="448">
        <v>2</v>
      </c>
      <c r="AH86" s="448">
        <v>4</v>
      </c>
      <c r="AI86" s="448">
        <v>7</v>
      </c>
      <c r="AJ86" s="448">
        <v>79</v>
      </c>
      <c r="AK86" s="450">
        <v>91</v>
      </c>
      <c r="AL86" s="448">
        <v>8</v>
      </c>
      <c r="AM86" s="448">
        <v>21</v>
      </c>
      <c r="AN86" s="448">
        <v>0</v>
      </c>
      <c r="AO86" s="448">
        <v>0</v>
      </c>
      <c r="AP86" s="448">
        <v>4</v>
      </c>
      <c r="AQ86" s="448">
        <v>7</v>
      </c>
      <c r="AR86" s="448">
        <v>3</v>
      </c>
      <c r="AS86" s="448">
        <v>24</v>
      </c>
      <c r="AT86" s="448">
        <v>2</v>
      </c>
      <c r="AU86" s="448">
        <v>3</v>
      </c>
      <c r="AV86" s="448">
        <v>0</v>
      </c>
      <c r="AW86" s="448">
        <v>0</v>
      </c>
      <c r="AX86" s="450">
        <v>91</v>
      </c>
      <c r="AY86" s="448">
        <v>3</v>
      </c>
      <c r="AZ86" s="448">
        <v>7</v>
      </c>
      <c r="BA86" s="448">
        <v>0</v>
      </c>
      <c r="BB86" s="448">
        <v>0</v>
      </c>
      <c r="BC86" s="448">
        <v>4</v>
      </c>
      <c r="BD86" s="175">
        <v>32</v>
      </c>
      <c r="BE86" s="175">
        <v>6</v>
      </c>
      <c r="BF86" s="175">
        <v>15</v>
      </c>
      <c r="BG86" s="175">
        <v>6</v>
      </c>
      <c r="BH86" s="175">
        <v>23</v>
      </c>
      <c r="BI86" s="175">
        <v>0</v>
      </c>
      <c r="BJ86" s="175">
        <v>0</v>
      </c>
      <c r="BK86" s="450">
        <v>91</v>
      </c>
      <c r="BL86" s="448">
        <v>1</v>
      </c>
      <c r="BM86" s="448">
        <v>1</v>
      </c>
      <c r="BN86" s="448">
        <v>1</v>
      </c>
      <c r="BO86" s="448">
        <v>1</v>
      </c>
      <c r="BP86" s="448">
        <v>4</v>
      </c>
      <c r="BQ86" s="448">
        <v>10</v>
      </c>
      <c r="BR86" s="448">
        <v>4</v>
      </c>
      <c r="BS86" s="448">
        <v>11</v>
      </c>
      <c r="BT86" s="448">
        <v>10</v>
      </c>
      <c r="BU86" s="448">
        <v>77</v>
      </c>
      <c r="BV86" s="448">
        <v>89</v>
      </c>
      <c r="BW86" s="448">
        <v>950</v>
      </c>
      <c r="BX86" s="450">
        <v>91</v>
      </c>
      <c r="BY86" s="175">
        <v>31</v>
      </c>
      <c r="BZ86" s="175">
        <v>216</v>
      </c>
      <c r="CA86" s="175">
        <v>2</v>
      </c>
      <c r="CB86" s="175">
        <v>4</v>
      </c>
      <c r="CC86" s="175">
        <v>1</v>
      </c>
      <c r="CD86" s="175">
        <v>20</v>
      </c>
      <c r="CE86" s="175">
        <v>2</v>
      </c>
      <c r="CF86" s="175">
        <v>4</v>
      </c>
      <c r="CG86" s="175">
        <v>2</v>
      </c>
      <c r="CH86" s="177">
        <v>42</v>
      </c>
      <c r="CI86" s="448">
        <v>2</v>
      </c>
      <c r="CJ86" s="448">
        <v>5</v>
      </c>
      <c r="CK86" s="450">
        <v>91</v>
      </c>
      <c r="CL86" s="448">
        <v>11</v>
      </c>
      <c r="CM86" s="448">
        <v>344</v>
      </c>
      <c r="CN86" s="448">
        <v>10</v>
      </c>
      <c r="CO86" s="448">
        <v>475</v>
      </c>
      <c r="CP86" s="448">
        <v>3</v>
      </c>
      <c r="CQ86" s="448">
        <v>13</v>
      </c>
      <c r="CR86" s="448">
        <v>0</v>
      </c>
      <c r="CS86" s="448">
        <v>0</v>
      </c>
      <c r="CT86" s="448">
        <v>5</v>
      </c>
      <c r="CU86" s="448">
        <v>9</v>
      </c>
      <c r="CV86" s="448">
        <v>7</v>
      </c>
      <c r="CW86" s="448">
        <v>23</v>
      </c>
      <c r="CX86" s="450">
        <v>91</v>
      </c>
      <c r="CY86" s="448">
        <v>4</v>
      </c>
      <c r="CZ86" s="448">
        <v>26</v>
      </c>
      <c r="DA86" s="448">
        <v>17</v>
      </c>
      <c r="DB86" s="448">
        <v>57</v>
      </c>
      <c r="DC86" s="448">
        <v>1</v>
      </c>
      <c r="DD86" s="448">
        <v>1</v>
      </c>
      <c r="DE86" s="448">
        <v>12</v>
      </c>
      <c r="DF86" s="448">
        <v>38</v>
      </c>
      <c r="DG86" s="448">
        <v>9</v>
      </c>
      <c r="DH86" s="448">
        <v>14</v>
      </c>
      <c r="DI86" s="448">
        <v>3</v>
      </c>
      <c r="DJ86" s="448">
        <v>4</v>
      </c>
      <c r="DK86" s="450">
        <v>91</v>
      </c>
      <c r="DL86" s="448">
        <v>2</v>
      </c>
      <c r="DM86" s="448">
        <v>6</v>
      </c>
      <c r="DN86" s="448">
        <v>2</v>
      </c>
      <c r="DO86" s="448">
        <v>4</v>
      </c>
      <c r="DP86" s="448">
        <v>4</v>
      </c>
      <c r="DQ86" s="448">
        <v>121</v>
      </c>
      <c r="DR86" s="448">
        <v>0</v>
      </c>
      <c r="DS86" s="448">
        <v>0</v>
      </c>
      <c r="DT86" s="448">
        <v>2</v>
      </c>
      <c r="DU86" s="448">
        <v>9</v>
      </c>
      <c r="DV86" s="448">
        <v>1</v>
      </c>
      <c r="DW86" s="448">
        <v>2</v>
      </c>
      <c r="DX86" s="450">
        <v>91</v>
      </c>
      <c r="DY86" s="448">
        <v>0</v>
      </c>
      <c r="DZ86" s="448">
        <v>0</v>
      </c>
      <c r="EA86" s="448">
        <v>1</v>
      </c>
      <c r="EB86" s="448">
        <v>1</v>
      </c>
      <c r="EC86" s="448">
        <v>3</v>
      </c>
      <c r="ED86" s="448">
        <v>9</v>
      </c>
      <c r="EE86" s="448">
        <v>0</v>
      </c>
      <c r="EF86" s="448">
        <v>0</v>
      </c>
      <c r="EG86" s="448">
        <v>2</v>
      </c>
      <c r="EH86" s="448">
        <v>8</v>
      </c>
      <c r="EI86" s="448">
        <v>2</v>
      </c>
      <c r="EJ86" s="448">
        <v>5</v>
      </c>
      <c r="EK86" s="450">
        <v>91</v>
      </c>
      <c r="EL86" s="448">
        <v>0</v>
      </c>
      <c r="EM86" s="448">
        <v>0</v>
      </c>
      <c r="EN86" s="448">
        <v>0</v>
      </c>
      <c r="EO86" s="448">
        <v>0</v>
      </c>
      <c r="EP86" s="448">
        <v>2</v>
      </c>
      <c r="EQ86" s="448">
        <v>16</v>
      </c>
      <c r="ER86" s="448">
        <v>1</v>
      </c>
      <c r="ES86" s="448">
        <v>2</v>
      </c>
      <c r="ET86" s="448">
        <v>1</v>
      </c>
      <c r="EU86" s="448">
        <v>4</v>
      </c>
      <c r="EV86" s="448">
        <v>0</v>
      </c>
      <c r="EW86" s="448">
        <v>0</v>
      </c>
      <c r="EX86" s="450">
        <v>91</v>
      </c>
      <c r="EY86" s="448">
        <v>2</v>
      </c>
      <c r="EZ86" s="448">
        <v>2</v>
      </c>
      <c r="FA86" s="448">
        <v>3</v>
      </c>
      <c r="FB86" s="448">
        <v>30</v>
      </c>
      <c r="FC86" s="448">
        <v>1</v>
      </c>
      <c r="FD86" s="448">
        <v>8</v>
      </c>
      <c r="FE86" s="448">
        <v>3</v>
      </c>
      <c r="FF86" s="448">
        <v>17</v>
      </c>
      <c r="FG86" s="448">
        <v>0</v>
      </c>
      <c r="FH86" s="448">
        <v>0</v>
      </c>
      <c r="FI86" s="448">
        <v>0</v>
      </c>
      <c r="FJ86" s="448">
        <v>0</v>
      </c>
      <c r="FK86" s="450">
        <v>91</v>
      </c>
      <c r="FL86" s="448">
        <v>0</v>
      </c>
      <c r="FM86" s="448">
        <v>0</v>
      </c>
      <c r="FN86" s="448">
        <v>4</v>
      </c>
      <c r="FO86" s="448">
        <v>54</v>
      </c>
      <c r="FP86" s="448">
        <v>2</v>
      </c>
      <c r="FQ86" s="448">
        <v>7</v>
      </c>
      <c r="FR86" s="448">
        <v>1</v>
      </c>
      <c r="FS86" s="448">
        <v>2</v>
      </c>
      <c r="FT86" s="448">
        <v>2</v>
      </c>
      <c r="FU86" s="448">
        <v>6</v>
      </c>
      <c r="FV86" s="172">
        <f t="shared" si="2"/>
        <v>388</v>
      </c>
      <c r="FW86" s="172">
        <f t="shared" si="2"/>
        <v>3398</v>
      </c>
      <c r="FX86" s="172"/>
      <c r="GA86" s="448"/>
      <c r="GB86" s="448"/>
    </row>
    <row r="87" spans="1:184">
      <c r="A87" s="173">
        <v>92</v>
      </c>
      <c r="B87" s="174" t="s">
        <v>394</v>
      </c>
      <c r="C87" s="448">
        <v>163</v>
      </c>
      <c r="D87" s="448">
        <v>437</v>
      </c>
      <c r="E87" s="448">
        <v>16</v>
      </c>
      <c r="F87" s="448">
        <v>31</v>
      </c>
      <c r="G87" s="448">
        <v>24</v>
      </c>
      <c r="H87" s="448">
        <v>85</v>
      </c>
      <c r="I87" s="448">
        <v>3</v>
      </c>
      <c r="J87" s="448">
        <v>5</v>
      </c>
      <c r="K87" s="450">
        <v>92</v>
      </c>
      <c r="L87" s="448">
        <v>6</v>
      </c>
      <c r="M87" s="448">
        <v>7</v>
      </c>
      <c r="N87" s="448">
        <v>232</v>
      </c>
      <c r="O87" s="448">
        <v>1024</v>
      </c>
      <c r="P87" s="448">
        <v>154</v>
      </c>
      <c r="Q87" s="448">
        <v>327</v>
      </c>
      <c r="R87" s="448">
        <v>7</v>
      </c>
      <c r="S87" s="448">
        <v>12</v>
      </c>
      <c r="T87" s="448">
        <v>89</v>
      </c>
      <c r="U87" s="448">
        <v>179</v>
      </c>
      <c r="V87" s="448">
        <v>71</v>
      </c>
      <c r="W87" s="448">
        <v>161</v>
      </c>
      <c r="X87" s="450">
        <v>92</v>
      </c>
      <c r="Y87" s="448">
        <v>6</v>
      </c>
      <c r="Z87" s="448">
        <v>11</v>
      </c>
      <c r="AA87" s="448">
        <v>2</v>
      </c>
      <c r="AB87" s="448">
        <v>11</v>
      </c>
      <c r="AC87" s="448">
        <v>3</v>
      </c>
      <c r="AD87" s="448">
        <v>5</v>
      </c>
      <c r="AE87" s="448">
        <v>8</v>
      </c>
      <c r="AF87" s="448">
        <v>8</v>
      </c>
      <c r="AG87" s="448">
        <v>22</v>
      </c>
      <c r="AH87" s="448">
        <v>75</v>
      </c>
      <c r="AI87" s="448">
        <v>150</v>
      </c>
      <c r="AJ87" s="448">
        <v>326</v>
      </c>
      <c r="AK87" s="450">
        <v>92</v>
      </c>
      <c r="AL87" s="448">
        <v>20</v>
      </c>
      <c r="AM87" s="448">
        <v>52</v>
      </c>
      <c r="AN87" s="448">
        <v>4</v>
      </c>
      <c r="AO87" s="448">
        <v>9</v>
      </c>
      <c r="AP87" s="448">
        <v>11</v>
      </c>
      <c r="AQ87" s="448">
        <v>21</v>
      </c>
      <c r="AR87" s="448">
        <v>33</v>
      </c>
      <c r="AS87" s="448">
        <v>68</v>
      </c>
      <c r="AT87" s="448">
        <v>23</v>
      </c>
      <c r="AU87" s="448">
        <v>52</v>
      </c>
      <c r="AV87" s="448">
        <v>32</v>
      </c>
      <c r="AW87" s="448">
        <v>56</v>
      </c>
      <c r="AX87" s="450">
        <v>92</v>
      </c>
      <c r="AY87" s="448">
        <v>12</v>
      </c>
      <c r="AZ87" s="448">
        <v>43</v>
      </c>
      <c r="BA87" s="448">
        <v>13</v>
      </c>
      <c r="BB87" s="448">
        <v>45</v>
      </c>
      <c r="BC87" s="448">
        <v>20</v>
      </c>
      <c r="BD87" s="175">
        <v>47</v>
      </c>
      <c r="BE87" s="175">
        <v>35</v>
      </c>
      <c r="BF87" s="175">
        <v>59</v>
      </c>
      <c r="BG87" s="175">
        <v>72</v>
      </c>
      <c r="BH87" s="175">
        <v>221</v>
      </c>
      <c r="BI87" s="175">
        <v>38</v>
      </c>
      <c r="BJ87" s="175">
        <v>113</v>
      </c>
      <c r="BK87" s="450">
        <v>92</v>
      </c>
      <c r="BL87" s="448">
        <v>6</v>
      </c>
      <c r="BM87" s="448">
        <v>10</v>
      </c>
      <c r="BN87" s="448">
        <v>2</v>
      </c>
      <c r="BO87" s="448">
        <v>2</v>
      </c>
      <c r="BP87" s="448">
        <v>34</v>
      </c>
      <c r="BQ87" s="448">
        <v>66</v>
      </c>
      <c r="BR87" s="448">
        <v>9</v>
      </c>
      <c r="BS87" s="448">
        <v>20</v>
      </c>
      <c r="BT87" s="448">
        <v>67</v>
      </c>
      <c r="BU87" s="448">
        <v>202</v>
      </c>
      <c r="BV87" s="448">
        <v>1082</v>
      </c>
      <c r="BW87" s="448">
        <v>2455</v>
      </c>
      <c r="BX87" s="450">
        <v>92</v>
      </c>
      <c r="BY87" s="175">
        <v>321</v>
      </c>
      <c r="BZ87" s="175">
        <v>618</v>
      </c>
      <c r="CA87" s="175">
        <v>3</v>
      </c>
      <c r="CB87" s="175">
        <v>10</v>
      </c>
      <c r="CC87" s="175">
        <v>6</v>
      </c>
      <c r="CD87" s="175">
        <v>11</v>
      </c>
      <c r="CE87" s="175">
        <v>48</v>
      </c>
      <c r="CF87" s="175">
        <v>132</v>
      </c>
      <c r="CG87" s="175">
        <v>21</v>
      </c>
      <c r="CH87" s="177">
        <v>41</v>
      </c>
      <c r="CI87" s="448">
        <v>12</v>
      </c>
      <c r="CJ87" s="448">
        <v>16</v>
      </c>
      <c r="CK87" s="450">
        <v>92</v>
      </c>
      <c r="CL87" s="448">
        <v>66</v>
      </c>
      <c r="CM87" s="448">
        <v>138</v>
      </c>
      <c r="CN87" s="448">
        <v>67</v>
      </c>
      <c r="CO87" s="448">
        <v>212</v>
      </c>
      <c r="CP87" s="448">
        <v>8</v>
      </c>
      <c r="CQ87" s="448">
        <v>13</v>
      </c>
      <c r="CR87" s="448">
        <v>26</v>
      </c>
      <c r="CS87" s="448">
        <v>43</v>
      </c>
      <c r="CT87" s="448">
        <v>52</v>
      </c>
      <c r="CU87" s="448">
        <v>108</v>
      </c>
      <c r="CV87" s="448">
        <v>11</v>
      </c>
      <c r="CW87" s="448">
        <v>15</v>
      </c>
      <c r="CX87" s="450">
        <v>92</v>
      </c>
      <c r="CY87" s="448">
        <v>0</v>
      </c>
      <c r="CZ87" s="448">
        <v>0</v>
      </c>
      <c r="DA87" s="448">
        <v>60</v>
      </c>
      <c r="DB87" s="448">
        <v>89</v>
      </c>
      <c r="DC87" s="448">
        <v>1</v>
      </c>
      <c r="DD87" s="448">
        <v>9</v>
      </c>
      <c r="DE87" s="448">
        <v>3</v>
      </c>
      <c r="DF87" s="448">
        <v>7</v>
      </c>
      <c r="DG87" s="448">
        <v>5</v>
      </c>
      <c r="DH87" s="448">
        <v>7</v>
      </c>
      <c r="DI87" s="448">
        <v>18</v>
      </c>
      <c r="DJ87" s="448">
        <v>35</v>
      </c>
      <c r="DK87" s="450">
        <v>92</v>
      </c>
      <c r="DL87" s="448">
        <v>15</v>
      </c>
      <c r="DM87" s="448">
        <v>26</v>
      </c>
      <c r="DN87" s="448">
        <v>44</v>
      </c>
      <c r="DO87" s="448">
        <v>79</v>
      </c>
      <c r="DP87" s="448">
        <v>35</v>
      </c>
      <c r="DQ87" s="448">
        <v>74</v>
      </c>
      <c r="DR87" s="448">
        <v>5</v>
      </c>
      <c r="DS87" s="448">
        <v>9</v>
      </c>
      <c r="DT87" s="448">
        <v>13</v>
      </c>
      <c r="DU87" s="448">
        <v>39</v>
      </c>
      <c r="DV87" s="448">
        <v>9</v>
      </c>
      <c r="DW87" s="448">
        <v>19</v>
      </c>
      <c r="DX87" s="450">
        <v>92</v>
      </c>
      <c r="DY87" s="448">
        <v>135</v>
      </c>
      <c r="DZ87" s="448">
        <v>380</v>
      </c>
      <c r="EA87" s="448">
        <v>7</v>
      </c>
      <c r="EB87" s="448">
        <v>10</v>
      </c>
      <c r="EC87" s="448">
        <v>33</v>
      </c>
      <c r="ED87" s="448">
        <v>59</v>
      </c>
      <c r="EE87" s="448">
        <v>6</v>
      </c>
      <c r="EF87" s="448">
        <v>11</v>
      </c>
      <c r="EG87" s="448">
        <v>10</v>
      </c>
      <c r="EH87" s="448">
        <v>25</v>
      </c>
      <c r="EI87" s="448">
        <v>19</v>
      </c>
      <c r="EJ87" s="448">
        <v>51</v>
      </c>
      <c r="EK87" s="450">
        <v>92</v>
      </c>
      <c r="EL87" s="448">
        <v>13</v>
      </c>
      <c r="EM87" s="448">
        <v>55</v>
      </c>
      <c r="EN87" s="448">
        <v>0</v>
      </c>
      <c r="EO87" s="448">
        <v>0</v>
      </c>
      <c r="EP87" s="448">
        <v>92</v>
      </c>
      <c r="EQ87" s="448">
        <v>331</v>
      </c>
      <c r="ER87" s="448">
        <v>7</v>
      </c>
      <c r="ES87" s="448">
        <v>10</v>
      </c>
      <c r="ET87" s="448">
        <v>1</v>
      </c>
      <c r="EU87" s="448">
        <v>1</v>
      </c>
      <c r="EV87" s="448">
        <v>5</v>
      </c>
      <c r="EW87" s="448">
        <v>9</v>
      </c>
      <c r="EX87" s="450">
        <v>92</v>
      </c>
      <c r="EY87" s="448">
        <v>5</v>
      </c>
      <c r="EZ87" s="448">
        <v>6</v>
      </c>
      <c r="FA87" s="448">
        <v>0</v>
      </c>
      <c r="FB87" s="448">
        <v>0</v>
      </c>
      <c r="FC87" s="448">
        <v>1</v>
      </c>
      <c r="FD87" s="448">
        <v>5</v>
      </c>
      <c r="FE87" s="448">
        <v>5</v>
      </c>
      <c r="FF87" s="448">
        <v>17</v>
      </c>
      <c r="FG87" s="448">
        <v>1</v>
      </c>
      <c r="FH87" s="448">
        <v>2</v>
      </c>
      <c r="FI87" s="448">
        <v>4</v>
      </c>
      <c r="FJ87" s="448">
        <v>6</v>
      </c>
      <c r="FK87" s="450">
        <v>92</v>
      </c>
      <c r="FL87" s="448">
        <v>11</v>
      </c>
      <c r="FM87" s="448">
        <v>18</v>
      </c>
      <c r="FN87" s="448">
        <v>7</v>
      </c>
      <c r="FO87" s="448">
        <v>9</v>
      </c>
      <c r="FP87" s="448">
        <v>2</v>
      </c>
      <c r="FQ87" s="448">
        <v>3</v>
      </c>
      <c r="FR87" s="448">
        <v>15</v>
      </c>
      <c r="FS87" s="448">
        <v>23</v>
      </c>
      <c r="FT87" s="448">
        <v>16</v>
      </c>
      <c r="FU87" s="448">
        <v>37</v>
      </c>
      <c r="FV87" s="172">
        <f t="shared" si="2"/>
        <v>3713</v>
      </c>
      <c r="FW87" s="172">
        <f t="shared" si="2"/>
        <v>9063</v>
      </c>
      <c r="FX87" s="172"/>
      <c r="GA87" s="448"/>
      <c r="GB87" s="448"/>
    </row>
    <row r="88" spans="1:184">
      <c r="A88" s="173">
        <v>93</v>
      </c>
      <c r="B88" s="174" t="s">
        <v>395</v>
      </c>
      <c r="C88" s="448">
        <v>126</v>
      </c>
      <c r="D88" s="448">
        <v>746</v>
      </c>
      <c r="E88" s="448">
        <v>17</v>
      </c>
      <c r="F88" s="448">
        <v>40</v>
      </c>
      <c r="G88" s="448">
        <v>22</v>
      </c>
      <c r="H88" s="448">
        <v>76</v>
      </c>
      <c r="I88" s="448">
        <v>2</v>
      </c>
      <c r="J88" s="448">
        <v>27</v>
      </c>
      <c r="K88" s="450">
        <v>93</v>
      </c>
      <c r="L88" s="448">
        <v>22</v>
      </c>
      <c r="M88" s="448">
        <v>82</v>
      </c>
      <c r="N88" s="448">
        <v>480</v>
      </c>
      <c r="O88" s="448">
        <v>3782</v>
      </c>
      <c r="P88" s="448">
        <v>452</v>
      </c>
      <c r="Q88" s="448">
        <v>2500</v>
      </c>
      <c r="R88" s="448">
        <v>8</v>
      </c>
      <c r="S88" s="448">
        <v>36</v>
      </c>
      <c r="T88" s="448">
        <v>130</v>
      </c>
      <c r="U88" s="448">
        <v>618</v>
      </c>
      <c r="V88" s="448">
        <v>103</v>
      </c>
      <c r="W88" s="448">
        <v>597</v>
      </c>
      <c r="X88" s="450">
        <v>93</v>
      </c>
      <c r="Y88" s="448">
        <v>19</v>
      </c>
      <c r="Z88" s="448">
        <v>61</v>
      </c>
      <c r="AA88" s="448">
        <v>11</v>
      </c>
      <c r="AB88" s="448">
        <v>71</v>
      </c>
      <c r="AC88" s="448">
        <v>10</v>
      </c>
      <c r="AD88" s="448">
        <v>47</v>
      </c>
      <c r="AE88" s="448">
        <v>22</v>
      </c>
      <c r="AF88" s="448">
        <v>164</v>
      </c>
      <c r="AG88" s="448">
        <v>6</v>
      </c>
      <c r="AH88" s="448">
        <v>11</v>
      </c>
      <c r="AI88" s="448">
        <v>345</v>
      </c>
      <c r="AJ88" s="448">
        <v>1989</v>
      </c>
      <c r="AK88" s="450">
        <v>93</v>
      </c>
      <c r="AL88" s="448">
        <v>36</v>
      </c>
      <c r="AM88" s="448">
        <v>174</v>
      </c>
      <c r="AN88" s="448">
        <v>12</v>
      </c>
      <c r="AO88" s="448">
        <v>36</v>
      </c>
      <c r="AP88" s="448">
        <v>17</v>
      </c>
      <c r="AQ88" s="448">
        <v>118</v>
      </c>
      <c r="AR88" s="448">
        <v>98</v>
      </c>
      <c r="AS88" s="448">
        <v>456</v>
      </c>
      <c r="AT88" s="448">
        <v>48</v>
      </c>
      <c r="AU88" s="448">
        <v>486</v>
      </c>
      <c r="AV88" s="448">
        <v>31</v>
      </c>
      <c r="AW88" s="448">
        <v>138</v>
      </c>
      <c r="AX88" s="450">
        <v>93</v>
      </c>
      <c r="AY88" s="448">
        <v>38</v>
      </c>
      <c r="AZ88" s="448">
        <v>267</v>
      </c>
      <c r="BA88" s="448">
        <v>13</v>
      </c>
      <c r="BB88" s="448">
        <v>66</v>
      </c>
      <c r="BC88" s="448">
        <v>49</v>
      </c>
      <c r="BD88" s="175">
        <v>455</v>
      </c>
      <c r="BE88" s="175">
        <v>78</v>
      </c>
      <c r="BF88" s="175">
        <v>479</v>
      </c>
      <c r="BG88" s="175">
        <v>97</v>
      </c>
      <c r="BH88" s="175">
        <v>582</v>
      </c>
      <c r="BI88" s="175">
        <v>31</v>
      </c>
      <c r="BJ88" s="175">
        <v>119</v>
      </c>
      <c r="BK88" s="450">
        <v>93</v>
      </c>
      <c r="BL88" s="448">
        <v>13</v>
      </c>
      <c r="BM88" s="448">
        <v>73</v>
      </c>
      <c r="BN88" s="448">
        <v>5</v>
      </c>
      <c r="BO88" s="448">
        <v>15</v>
      </c>
      <c r="BP88" s="448">
        <v>90</v>
      </c>
      <c r="BQ88" s="448">
        <v>428</v>
      </c>
      <c r="BR88" s="448">
        <v>32</v>
      </c>
      <c r="BS88" s="448">
        <v>86</v>
      </c>
      <c r="BT88" s="448">
        <v>119</v>
      </c>
      <c r="BU88" s="448">
        <v>542</v>
      </c>
      <c r="BV88" s="448">
        <v>2394</v>
      </c>
      <c r="BW88" s="448">
        <v>17020</v>
      </c>
      <c r="BX88" s="450">
        <v>93</v>
      </c>
      <c r="BY88" s="175">
        <v>502</v>
      </c>
      <c r="BZ88" s="175">
        <v>2722</v>
      </c>
      <c r="CA88" s="175">
        <v>6</v>
      </c>
      <c r="CB88" s="175">
        <v>30</v>
      </c>
      <c r="CC88" s="175">
        <v>21</v>
      </c>
      <c r="CD88" s="175">
        <v>152</v>
      </c>
      <c r="CE88" s="175">
        <v>80</v>
      </c>
      <c r="CF88" s="175">
        <v>699</v>
      </c>
      <c r="CG88" s="175">
        <v>38</v>
      </c>
      <c r="CH88" s="177">
        <v>112</v>
      </c>
      <c r="CI88" s="448">
        <v>13</v>
      </c>
      <c r="CJ88" s="448">
        <v>59</v>
      </c>
      <c r="CK88" s="450">
        <v>93</v>
      </c>
      <c r="CL88" s="448">
        <v>159</v>
      </c>
      <c r="CM88" s="448">
        <v>828</v>
      </c>
      <c r="CN88" s="448">
        <v>107</v>
      </c>
      <c r="CO88" s="448">
        <v>576</v>
      </c>
      <c r="CP88" s="448">
        <v>43</v>
      </c>
      <c r="CQ88" s="448">
        <v>120</v>
      </c>
      <c r="CR88" s="448">
        <v>52</v>
      </c>
      <c r="CS88" s="448">
        <v>283</v>
      </c>
      <c r="CT88" s="448">
        <v>97</v>
      </c>
      <c r="CU88" s="448">
        <v>420</v>
      </c>
      <c r="CV88" s="448">
        <v>44</v>
      </c>
      <c r="CW88" s="448">
        <v>168</v>
      </c>
      <c r="CX88" s="450">
        <v>93</v>
      </c>
      <c r="CY88" s="448">
        <v>17</v>
      </c>
      <c r="CZ88" s="448">
        <v>64</v>
      </c>
      <c r="DA88" s="448">
        <v>229</v>
      </c>
      <c r="DB88" s="448">
        <v>1028</v>
      </c>
      <c r="DC88" s="448">
        <v>5</v>
      </c>
      <c r="DD88" s="448">
        <v>30</v>
      </c>
      <c r="DE88" s="448">
        <v>19</v>
      </c>
      <c r="DF88" s="448">
        <v>86</v>
      </c>
      <c r="DG88" s="448">
        <v>17</v>
      </c>
      <c r="DH88" s="448">
        <v>73</v>
      </c>
      <c r="DI88" s="448">
        <v>36</v>
      </c>
      <c r="DJ88" s="448">
        <v>120</v>
      </c>
      <c r="DK88" s="450">
        <v>93</v>
      </c>
      <c r="DL88" s="448">
        <v>53</v>
      </c>
      <c r="DM88" s="448">
        <v>311</v>
      </c>
      <c r="DN88" s="448">
        <v>69</v>
      </c>
      <c r="DO88" s="448">
        <v>306</v>
      </c>
      <c r="DP88" s="448">
        <v>93</v>
      </c>
      <c r="DQ88" s="448">
        <v>382</v>
      </c>
      <c r="DR88" s="448">
        <v>13</v>
      </c>
      <c r="DS88" s="448">
        <v>70</v>
      </c>
      <c r="DT88" s="448">
        <v>8</v>
      </c>
      <c r="DU88" s="448">
        <v>61</v>
      </c>
      <c r="DV88" s="448">
        <v>23</v>
      </c>
      <c r="DW88" s="448">
        <v>234</v>
      </c>
      <c r="DX88" s="450">
        <v>93</v>
      </c>
      <c r="DY88" s="448">
        <v>85</v>
      </c>
      <c r="DZ88" s="448">
        <v>228</v>
      </c>
      <c r="EA88" s="448">
        <v>35</v>
      </c>
      <c r="EB88" s="448">
        <v>171</v>
      </c>
      <c r="EC88" s="448">
        <v>87</v>
      </c>
      <c r="ED88" s="448">
        <v>626</v>
      </c>
      <c r="EE88" s="448">
        <v>7</v>
      </c>
      <c r="EF88" s="448">
        <v>64</v>
      </c>
      <c r="EG88" s="448">
        <v>34</v>
      </c>
      <c r="EH88" s="448">
        <v>200</v>
      </c>
      <c r="EI88" s="448">
        <v>26</v>
      </c>
      <c r="EJ88" s="448">
        <v>171</v>
      </c>
      <c r="EK88" s="450">
        <v>93</v>
      </c>
      <c r="EL88" s="448">
        <v>24</v>
      </c>
      <c r="EM88" s="448">
        <v>106</v>
      </c>
      <c r="EN88" s="448">
        <v>15</v>
      </c>
      <c r="EO88" s="448">
        <v>74</v>
      </c>
      <c r="EP88" s="448">
        <v>34</v>
      </c>
      <c r="EQ88" s="448">
        <v>106</v>
      </c>
      <c r="ER88" s="448">
        <v>16</v>
      </c>
      <c r="ES88" s="448">
        <v>23</v>
      </c>
      <c r="ET88" s="448">
        <v>10</v>
      </c>
      <c r="EU88" s="448">
        <v>58</v>
      </c>
      <c r="EV88" s="448">
        <v>13</v>
      </c>
      <c r="EW88" s="448">
        <v>18</v>
      </c>
      <c r="EX88" s="450">
        <v>93</v>
      </c>
      <c r="EY88" s="448">
        <v>19</v>
      </c>
      <c r="EZ88" s="448">
        <v>88</v>
      </c>
      <c r="FA88" s="448">
        <v>21</v>
      </c>
      <c r="FB88" s="448">
        <v>118</v>
      </c>
      <c r="FC88" s="448">
        <v>3</v>
      </c>
      <c r="FD88" s="448">
        <v>43</v>
      </c>
      <c r="FE88" s="448">
        <v>27</v>
      </c>
      <c r="FF88" s="448">
        <v>114</v>
      </c>
      <c r="FG88" s="448">
        <v>2</v>
      </c>
      <c r="FH88" s="448">
        <v>15</v>
      </c>
      <c r="FI88" s="448">
        <v>9</v>
      </c>
      <c r="FJ88" s="448">
        <v>42</v>
      </c>
      <c r="FK88" s="450">
        <v>93</v>
      </c>
      <c r="FL88" s="448">
        <v>42</v>
      </c>
      <c r="FM88" s="448">
        <v>123</v>
      </c>
      <c r="FN88" s="448">
        <v>28</v>
      </c>
      <c r="FO88" s="448">
        <v>166</v>
      </c>
      <c r="FP88" s="448">
        <v>5</v>
      </c>
      <c r="FQ88" s="448">
        <v>32</v>
      </c>
      <c r="FR88" s="448">
        <v>24</v>
      </c>
      <c r="FS88" s="448">
        <v>90</v>
      </c>
      <c r="FT88" s="448">
        <v>36</v>
      </c>
      <c r="FU88" s="448">
        <v>210</v>
      </c>
      <c r="FV88" s="172">
        <f t="shared" si="2"/>
        <v>7322</v>
      </c>
      <c r="FW88" s="172">
        <f t="shared" si="2"/>
        <v>44207</v>
      </c>
      <c r="FX88" s="172"/>
      <c r="GA88" s="448"/>
      <c r="GB88" s="448"/>
    </row>
    <row r="89" spans="1:184">
      <c r="A89" s="173">
        <v>94</v>
      </c>
      <c r="B89" s="174" t="s">
        <v>396</v>
      </c>
      <c r="C89" s="448">
        <v>193</v>
      </c>
      <c r="D89" s="448">
        <v>812</v>
      </c>
      <c r="E89" s="448">
        <v>44</v>
      </c>
      <c r="F89" s="448">
        <v>342</v>
      </c>
      <c r="G89" s="448">
        <v>78</v>
      </c>
      <c r="H89" s="448">
        <v>216</v>
      </c>
      <c r="I89" s="448">
        <v>21</v>
      </c>
      <c r="J89" s="448">
        <v>401</v>
      </c>
      <c r="K89" s="450">
        <v>94</v>
      </c>
      <c r="L89" s="448">
        <v>40</v>
      </c>
      <c r="M89" s="448">
        <v>100</v>
      </c>
      <c r="N89" s="448">
        <v>1067</v>
      </c>
      <c r="O89" s="448">
        <v>6752</v>
      </c>
      <c r="P89" s="448">
        <v>208</v>
      </c>
      <c r="Q89" s="448">
        <v>712</v>
      </c>
      <c r="R89" s="448">
        <v>35</v>
      </c>
      <c r="S89" s="448">
        <v>204</v>
      </c>
      <c r="T89" s="448">
        <v>181</v>
      </c>
      <c r="U89" s="448">
        <v>543</v>
      </c>
      <c r="V89" s="448">
        <v>134</v>
      </c>
      <c r="W89" s="448">
        <v>354</v>
      </c>
      <c r="X89" s="450">
        <v>94</v>
      </c>
      <c r="Y89" s="448">
        <v>30</v>
      </c>
      <c r="Z89" s="448">
        <v>61</v>
      </c>
      <c r="AA89" s="448">
        <v>9</v>
      </c>
      <c r="AB89" s="448">
        <v>11</v>
      </c>
      <c r="AC89" s="448">
        <v>14</v>
      </c>
      <c r="AD89" s="448">
        <v>171</v>
      </c>
      <c r="AE89" s="448">
        <v>36</v>
      </c>
      <c r="AF89" s="448">
        <v>144</v>
      </c>
      <c r="AG89" s="448">
        <v>29</v>
      </c>
      <c r="AH89" s="448">
        <v>100</v>
      </c>
      <c r="AI89" s="448">
        <v>346</v>
      </c>
      <c r="AJ89" s="448">
        <v>1540</v>
      </c>
      <c r="AK89" s="450">
        <v>94</v>
      </c>
      <c r="AL89" s="448">
        <v>56</v>
      </c>
      <c r="AM89" s="448">
        <v>196</v>
      </c>
      <c r="AN89" s="448">
        <v>30</v>
      </c>
      <c r="AO89" s="448">
        <v>86</v>
      </c>
      <c r="AP89" s="448">
        <v>41</v>
      </c>
      <c r="AQ89" s="448">
        <v>287</v>
      </c>
      <c r="AR89" s="448">
        <v>193</v>
      </c>
      <c r="AS89" s="448">
        <v>604</v>
      </c>
      <c r="AT89" s="448">
        <v>52</v>
      </c>
      <c r="AU89" s="448">
        <v>124</v>
      </c>
      <c r="AV89" s="448">
        <v>70</v>
      </c>
      <c r="AW89" s="448">
        <v>259</v>
      </c>
      <c r="AX89" s="450">
        <v>94</v>
      </c>
      <c r="AY89" s="448">
        <v>32</v>
      </c>
      <c r="AZ89" s="448">
        <v>121</v>
      </c>
      <c r="BA89" s="448">
        <v>21</v>
      </c>
      <c r="BB89" s="448">
        <v>132</v>
      </c>
      <c r="BC89" s="448">
        <v>61</v>
      </c>
      <c r="BD89" s="175">
        <v>773</v>
      </c>
      <c r="BE89" s="175">
        <v>128</v>
      </c>
      <c r="BF89" s="175">
        <v>407</v>
      </c>
      <c r="BG89" s="175">
        <v>225</v>
      </c>
      <c r="BH89" s="175">
        <v>1491</v>
      </c>
      <c r="BI89" s="175">
        <v>61</v>
      </c>
      <c r="BJ89" s="175">
        <v>173</v>
      </c>
      <c r="BK89" s="450">
        <v>94</v>
      </c>
      <c r="BL89" s="448">
        <v>9</v>
      </c>
      <c r="BM89" s="448">
        <v>167</v>
      </c>
      <c r="BN89" s="448">
        <v>10</v>
      </c>
      <c r="BO89" s="448">
        <v>136</v>
      </c>
      <c r="BP89" s="448">
        <v>174</v>
      </c>
      <c r="BQ89" s="448">
        <v>1779</v>
      </c>
      <c r="BR89" s="448">
        <v>45</v>
      </c>
      <c r="BS89" s="448">
        <v>148</v>
      </c>
      <c r="BT89" s="448">
        <v>244</v>
      </c>
      <c r="BU89" s="448">
        <v>964</v>
      </c>
      <c r="BV89" s="448">
        <v>2476</v>
      </c>
      <c r="BW89" s="448">
        <v>10888</v>
      </c>
      <c r="BX89" s="450">
        <v>94</v>
      </c>
      <c r="BY89" s="175">
        <v>547</v>
      </c>
      <c r="BZ89" s="175">
        <v>1784</v>
      </c>
      <c r="CA89" s="175">
        <v>50</v>
      </c>
      <c r="CB89" s="175">
        <v>275</v>
      </c>
      <c r="CC89" s="175">
        <v>77</v>
      </c>
      <c r="CD89" s="175">
        <v>436</v>
      </c>
      <c r="CE89" s="175">
        <v>142</v>
      </c>
      <c r="CF89" s="175">
        <v>405</v>
      </c>
      <c r="CG89" s="175">
        <v>62</v>
      </c>
      <c r="CH89" s="177">
        <v>151</v>
      </c>
      <c r="CI89" s="448">
        <v>38</v>
      </c>
      <c r="CJ89" s="448">
        <v>236</v>
      </c>
      <c r="CK89" s="450">
        <v>94</v>
      </c>
      <c r="CL89" s="448">
        <v>160</v>
      </c>
      <c r="CM89" s="448">
        <v>402</v>
      </c>
      <c r="CN89" s="448">
        <v>251</v>
      </c>
      <c r="CO89" s="448">
        <v>749</v>
      </c>
      <c r="CP89" s="448">
        <v>116</v>
      </c>
      <c r="CQ89" s="448">
        <v>436</v>
      </c>
      <c r="CR89" s="448">
        <v>76</v>
      </c>
      <c r="CS89" s="448">
        <v>376</v>
      </c>
      <c r="CT89" s="448">
        <v>187</v>
      </c>
      <c r="CU89" s="448">
        <v>649</v>
      </c>
      <c r="CV89" s="448">
        <v>116</v>
      </c>
      <c r="CW89" s="448">
        <v>350</v>
      </c>
      <c r="CX89" s="450">
        <v>94</v>
      </c>
      <c r="CY89" s="448">
        <v>35</v>
      </c>
      <c r="CZ89" s="448">
        <v>303</v>
      </c>
      <c r="DA89" s="448">
        <v>149</v>
      </c>
      <c r="DB89" s="448">
        <v>441</v>
      </c>
      <c r="DC89" s="448">
        <v>29</v>
      </c>
      <c r="DD89" s="448">
        <v>316</v>
      </c>
      <c r="DE89" s="448">
        <v>19</v>
      </c>
      <c r="DF89" s="448">
        <v>91</v>
      </c>
      <c r="DG89" s="448">
        <v>37</v>
      </c>
      <c r="DH89" s="448">
        <v>116</v>
      </c>
      <c r="DI89" s="448">
        <v>92</v>
      </c>
      <c r="DJ89" s="448">
        <v>277</v>
      </c>
      <c r="DK89" s="450">
        <v>94</v>
      </c>
      <c r="DL89" s="448">
        <v>76</v>
      </c>
      <c r="DM89" s="448">
        <v>238</v>
      </c>
      <c r="DN89" s="448">
        <v>116</v>
      </c>
      <c r="DO89" s="448">
        <v>712</v>
      </c>
      <c r="DP89" s="448">
        <v>203</v>
      </c>
      <c r="DQ89" s="448">
        <v>1201</v>
      </c>
      <c r="DR89" s="448">
        <v>18</v>
      </c>
      <c r="DS89" s="448">
        <v>129</v>
      </c>
      <c r="DT89" s="448">
        <v>28</v>
      </c>
      <c r="DU89" s="448">
        <v>204</v>
      </c>
      <c r="DV89" s="448">
        <v>80</v>
      </c>
      <c r="DW89" s="448">
        <v>208</v>
      </c>
      <c r="DX89" s="450">
        <v>94</v>
      </c>
      <c r="DY89" s="448">
        <v>132</v>
      </c>
      <c r="DZ89" s="448">
        <v>616</v>
      </c>
      <c r="EA89" s="448">
        <v>60</v>
      </c>
      <c r="EB89" s="448">
        <v>157</v>
      </c>
      <c r="EC89" s="448">
        <v>120</v>
      </c>
      <c r="ED89" s="448">
        <v>283</v>
      </c>
      <c r="EE89" s="448">
        <v>16</v>
      </c>
      <c r="EF89" s="448">
        <v>57</v>
      </c>
      <c r="EG89" s="448">
        <v>96</v>
      </c>
      <c r="EH89" s="448">
        <v>1477</v>
      </c>
      <c r="EI89" s="448">
        <v>39</v>
      </c>
      <c r="EJ89" s="448">
        <v>103</v>
      </c>
      <c r="EK89" s="450">
        <v>94</v>
      </c>
      <c r="EL89" s="448">
        <v>60</v>
      </c>
      <c r="EM89" s="448">
        <v>529</v>
      </c>
      <c r="EN89" s="448">
        <v>54</v>
      </c>
      <c r="EO89" s="448">
        <v>144</v>
      </c>
      <c r="EP89" s="448">
        <v>77</v>
      </c>
      <c r="EQ89" s="448">
        <v>273</v>
      </c>
      <c r="ER89" s="448">
        <v>48</v>
      </c>
      <c r="ES89" s="448">
        <v>224</v>
      </c>
      <c r="ET89" s="448">
        <v>11</v>
      </c>
      <c r="EU89" s="448">
        <v>17</v>
      </c>
      <c r="EV89" s="448">
        <v>37</v>
      </c>
      <c r="EW89" s="448">
        <v>126</v>
      </c>
      <c r="EX89" s="450">
        <v>94</v>
      </c>
      <c r="EY89" s="448">
        <v>24</v>
      </c>
      <c r="EZ89" s="448">
        <v>183</v>
      </c>
      <c r="FA89" s="448">
        <v>28</v>
      </c>
      <c r="FB89" s="448">
        <v>167</v>
      </c>
      <c r="FC89" s="448">
        <v>16</v>
      </c>
      <c r="FD89" s="448">
        <v>192</v>
      </c>
      <c r="FE89" s="448">
        <v>27</v>
      </c>
      <c r="FF89" s="448">
        <v>103</v>
      </c>
      <c r="FG89" s="448">
        <v>13</v>
      </c>
      <c r="FH89" s="448">
        <v>106</v>
      </c>
      <c r="FI89" s="448">
        <v>17</v>
      </c>
      <c r="FJ89" s="448">
        <v>63</v>
      </c>
      <c r="FK89" s="450">
        <v>94</v>
      </c>
      <c r="FL89" s="448">
        <v>37</v>
      </c>
      <c r="FM89" s="448">
        <v>97</v>
      </c>
      <c r="FN89" s="448">
        <v>30</v>
      </c>
      <c r="FO89" s="448">
        <v>102</v>
      </c>
      <c r="FP89" s="448">
        <v>24</v>
      </c>
      <c r="FQ89" s="448">
        <v>285</v>
      </c>
      <c r="FR89" s="448">
        <v>61</v>
      </c>
      <c r="FS89" s="448">
        <v>174</v>
      </c>
      <c r="FT89" s="448">
        <v>34</v>
      </c>
      <c r="FU89" s="448">
        <v>102</v>
      </c>
      <c r="FV89" s="172">
        <f t="shared" si="2"/>
        <v>10158</v>
      </c>
      <c r="FW89" s="172">
        <f t="shared" si="2"/>
        <v>47263</v>
      </c>
      <c r="FX89" s="172"/>
      <c r="GA89" s="448"/>
      <c r="GB89" s="448"/>
    </row>
    <row r="90" spans="1:184">
      <c r="A90" s="173">
        <v>95</v>
      </c>
      <c r="B90" s="174" t="s">
        <v>397</v>
      </c>
      <c r="C90" s="448">
        <v>303</v>
      </c>
      <c r="D90" s="448">
        <v>1499</v>
      </c>
      <c r="E90" s="448">
        <v>43</v>
      </c>
      <c r="F90" s="448">
        <v>285</v>
      </c>
      <c r="G90" s="448">
        <v>76</v>
      </c>
      <c r="H90" s="448">
        <v>258</v>
      </c>
      <c r="I90" s="448">
        <v>11</v>
      </c>
      <c r="J90" s="448">
        <v>53</v>
      </c>
      <c r="K90" s="450">
        <v>95</v>
      </c>
      <c r="L90" s="448">
        <v>42</v>
      </c>
      <c r="M90" s="448">
        <v>140</v>
      </c>
      <c r="N90" s="448">
        <v>892</v>
      </c>
      <c r="O90" s="448">
        <v>6165</v>
      </c>
      <c r="P90" s="448">
        <v>520</v>
      </c>
      <c r="Q90" s="448">
        <v>2218</v>
      </c>
      <c r="R90" s="448">
        <v>23</v>
      </c>
      <c r="S90" s="448">
        <v>75</v>
      </c>
      <c r="T90" s="448">
        <v>180</v>
      </c>
      <c r="U90" s="448">
        <v>653</v>
      </c>
      <c r="V90" s="448">
        <v>148</v>
      </c>
      <c r="W90" s="448">
        <v>716</v>
      </c>
      <c r="X90" s="450">
        <v>95</v>
      </c>
      <c r="Y90" s="448">
        <v>17</v>
      </c>
      <c r="Z90" s="448">
        <v>73</v>
      </c>
      <c r="AA90" s="448">
        <v>9</v>
      </c>
      <c r="AB90" s="448">
        <v>84</v>
      </c>
      <c r="AC90" s="448">
        <v>10</v>
      </c>
      <c r="AD90" s="448">
        <v>67</v>
      </c>
      <c r="AE90" s="448">
        <v>34</v>
      </c>
      <c r="AF90" s="448">
        <v>476</v>
      </c>
      <c r="AG90" s="448">
        <v>33</v>
      </c>
      <c r="AH90" s="448">
        <v>186</v>
      </c>
      <c r="AI90" s="448">
        <v>426</v>
      </c>
      <c r="AJ90" s="448">
        <v>1662</v>
      </c>
      <c r="AK90" s="450">
        <v>95</v>
      </c>
      <c r="AL90" s="448">
        <v>89</v>
      </c>
      <c r="AM90" s="448">
        <v>284</v>
      </c>
      <c r="AN90" s="448">
        <v>11</v>
      </c>
      <c r="AO90" s="448">
        <v>46</v>
      </c>
      <c r="AP90" s="448">
        <v>38</v>
      </c>
      <c r="AQ90" s="448">
        <v>158</v>
      </c>
      <c r="AR90" s="448">
        <v>184</v>
      </c>
      <c r="AS90" s="448">
        <v>622</v>
      </c>
      <c r="AT90" s="448">
        <v>69</v>
      </c>
      <c r="AU90" s="448">
        <v>491</v>
      </c>
      <c r="AV90" s="448">
        <v>66</v>
      </c>
      <c r="AW90" s="448">
        <v>215</v>
      </c>
      <c r="AX90" s="450">
        <v>95</v>
      </c>
      <c r="AY90" s="448">
        <v>56</v>
      </c>
      <c r="AZ90" s="448">
        <v>358</v>
      </c>
      <c r="BA90" s="448">
        <v>24</v>
      </c>
      <c r="BB90" s="448">
        <v>83</v>
      </c>
      <c r="BC90" s="448">
        <v>109</v>
      </c>
      <c r="BD90" s="175">
        <v>573</v>
      </c>
      <c r="BE90" s="175">
        <v>122</v>
      </c>
      <c r="BF90" s="175">
        <v>613</v>
      </c>
      <c r="BG90" s="175">
        <v>167</v>
      </c>
      <c r="BH90" s="175">
        <v>810</v>
      </c>
      <c r="BI90" s="175">
        <v>67</v>
      </c>
      <c r="BJ90" s="175">
        <v>292</v>
      </c>
      <c r="BK90" s="450">
        <v>95</v>
      </c>
      <c r="BL90" s="448">
        <v>10</v>
      </c>
      <c r="BM90" s="448">
        <v>45</v>
      </c>
      <c r="BN90" s="448">
        <v>2</v>
      </c>
      <c r="BO90" s="448">
        <v>7</v>
      </c>
      <c r="BP90" s="448">
        <v>182</v>
      </c>
      <c r="BQ90" s="448">
        <v>933</v>
      </c>
      <c r="BR90" s="448">
        <v>40</v>
      </c>
      <c r="BS90" s="448">
        <v>121</v>
      </c>
      <c r="BT90" s="448">
        <v>307</v>
      </c>
      <c r="BU90" s="448">
        <v>1282</v>
      </c>
      <c r="BV90" s="448">
        <v>3261</v>
      </c>
      <c r="BW90" s="448">
        <v>21604</v>
      </c>
      <c r="BX90" s="450">
        <v>95</v>
      </c>
      <c r="BY90" s="175">
        <v>758</v>
      </c>
      <c r="BZ90" s="175">
        <v>3306</v>
      </c>
      <c r="CA90" s="175">
        <v>23</v>
      </c>
      <c r="CB90" s="175">
        <v>73</v>
      </c>
      <c r="CC90" s="175">
        <v>29</v>
      </c>
      <c r="CD90" s="175">
        <v>120</v>
      </c>
      <c r="CE90" s="175">
        <v>199</v>
      </c>
      <c r="CF90" s="175">
        <v>3209</v>
      </c>
      <c r="CG90" s="175">
        <v>40</v>
      </c>
      <c r="CH90" s="177">
        <v>186</v>
      </c>
      <c r="CI90" s="448">
        <v>20</v>
      </c>
      <c r="CJ90" s="448">
        <v>84</v>
      </c>
      <c r="CK90" s="450">
        <v>95</v>
      </c>
      <c r="CL90" s="448">
        <v>264</v>
      </c>
      <c r="CM90" s="448">
        <v>1063</v>
      </c>
      <c r="CN90" s="448">
        <v>256</v>
      </c>
      <c r="CO90" s="448">
        <v>1165</v>
      </c>
      <c r="CP90" s="448">
        <v>72</v>
      </c>
      <c r="CQ90" s="448">
        <v>202</v>
      </c>
      <c r="CR90" s="448">
        <v>63</v>
      </c>
      <c r="CS90" s="448">
        <v>374</v>
      </c>
      <c r="CT90" s="448">
        <v>178</v>
      </c>
      <c r="CU90" s="448">
        <v>1314</v>
      </c>
      <c r="CV90" s="448">
        <v>57</v>
      </c>
      <c r="CW90" s="448">
        <v>262</v>
      </c>
      <c r="CX90" s="450">
        <v>95</v>
      </c>
      <c r="CY90" s="448">
        <v>40</v>
      </c>
      <c r="CZ90" s="448">
        <v>223</v>
      </c>
      <c r="DA90" s="448">
        <v>311</v>
      </c>
      <c r="DB90" s="448">
        <v>1077</v>
      </c>
      <c r="DC90" s="448">
        <v>11</v>
      </c>
      <c r="DD90" s="448">
        <v>103</v>
      </c>
      <c r="DE90" s="448">
        <v>23</v>
      </c>
      <c r="DF90" s="448">
        <v>68</v>
      </c>
      <c r="DG90" s="448">
        <v>34</v>
      </c>
      <c r="DH90" s="448">
        <v>123</v>
      </c>
      <c r="DI90" s="448">
        <v>123</v>
      </c>
      <c r="DJ90" s="448">
        <v>444</v>
      </c>
      <c r="DK90" s="450">
        <v>95</v>
      </c>
      <c r="DL90" s="448">
        <v>62</v>
      </c>
      <c r="DM90" s="448">
        <v>290</v>
      </c>
      <c r="DN90" s="448">
        <v>205</v>
      </c>
      <c r="DO90" s="448">
        <v>876</v>
      </c>
      <c r="DP90" s="448">
        <v>173</v>
      </c>
      <c r="DQ90" s="448">
        <v>644</v>
      </c>
      <c r="DR90" s="448">
        <v>18</v>
      </c>
      <c r="DS90" s="448">
        <v>96</v>
      </c>
      <c r="DT90" s="448">
        <v>31</v>
      </c>
      <c r="DU90" s="448">
        <v>263</v>
      </c>
      <c r="DV90" s="448">
        <v>60</v>
      </c>
      <c r="DW90" s="448">
        <v>266</v>
      </c>
      <c r="DX90" s="450">
        <v>95</v>
      </c>
      <c r="DY90" s="448">
        <v>157</v>
      </c>
      <c r="DZ90" s="448">
        <v>1234</v>
      </c>
      <c r="EA90" s="448">
        <v>51</v>
      </c>
      <c r="EB90" s="448">
        <v>129</v>
      </c>
      <c r="EC90" s="448">
        <v>139</v>
      </c>
      <c r="ED90" s="448">
        <v>661</v>
      </c>
      <c r="EE90" s="448">
        <v>5</v>
      </c>
      <c r="EF90" s="448">
        <v>16</v>
      </c>
      <c r="EG90" s="448">
        <v>57</v>
      </c>
      <c r="EH90" s="448">
        <v>441</v>
      </c>
      <c r="EI90" s="448">
        <v>54</v>
      </c>
      <c r="EJ90" s="448">
        <v>195</v>
      </c>
      <c r="EK90" s="450">
        <v>95</v>
      </c>
      <c r="EL90" s="448">
        <v>37</v>
      </c>
      <c r="EM90" s="448">
        <v>862</v>
      </c>
      <c r="EN90" s="448">
        <v>43</v>
      </c>
      <c r="EO90" s="448">
        <v>162</v>
      </c>
      <c r="EP90" s="448">
        <v>122</v>
      </c>
      <c r="EQ90" s="448">
        <v>460</v>
      </c>
      <c r="ER90" s="448">
        <v>52</v>
      </c>
      <c r="ES90" s="448">
        <v>141</v>
      </c>
      <c r="ET90" s="448">
        <v>9</v>
      </c>
      <c r="EU90" s="448">
        <v>29</v>
      </c>
      <c r="EV90" s="448">
        <v>23</v>
      </c>
      <c r="EW90" s="448">
        <v>91</v>
      </c>
      <c r="EX90" s="450">
        <v>95</v>
      </c>
      <c r="EY90" s="448">
        <v>16</v>
      </c>
      <c r="EZ90" s="448">
        <v>35</v>
      </c>
      <c r="FA90" s="448">
        <v>29</v>
      </c>
      <c r="FB90" s="448">
        <v>206</v>
      </c>
      <c r="FC90" s="448">
        <v>8</v>
      </c>
      <c r="FD90" s="448">
        <v>46</v>
      </c>
      <c r="FE90" s="448">
        <v>38</v>
      </c>
      <c r="FF90" s="448">
        <v>122</v>
      </c>
      <c r="FG90" s="448">
        <v>6</v>
      </c>
      <c r="FH90" s="448">
        <v>32</v>
      </c>
      <c r="FI90" s="448">
        <v>11</v>
      </c>
      <c r="FJ90" s="448">
        <v>44</v>
      </c>
      <c r="FK90" s="450">
        <v>95</v>
      </c>
      <c r="FL90" s="448">
        <v>45</v>
      </c>
      <c r="FM90" s="448">
        <v>155</v>
      </c>
      <c r="FN90" s="448">
        <v>29</v>
      </c>
      <c r="FO90" s="448">
        <v>97</v>
      </c>
      <c r="FP90" s="448">
        <v>12</v>
      </c>
      <c r="FQ90" s="448">
        <v>52</v>
      </c>
      <c r="FR90" s="448">
        <v>56</v>
      </c>
      <c r="FS90" s="448">
        <v>257</v>
      </c>
      <c r="FT90" s="448">
        <v>59</v>
      </c>
      <c r="FU90" s="448">
        <v>185</v>
      </c>
      <c r="FV90" s="172">
        <f t="shared" si="2"/>
        <v>11679</v>
      </c>
      <c r="FW90" s="172">
        <f t="shared" si="2"/>
        <v>64630</v>
      </c>
      <c r="FX90" s="172"/>
      <c r="GA90" s="448"/>
      <c r="GB90" s="448"/>
    </row>
    <row r="91" spans="1:184">
      <c r="A91" s="173">
        <v>96</v>
      </c>
      <c r="B91" s="174" t="s">
        <v>398</v>
      </c>
      <c r="C91" s="448">
        <v>597</v>
      </c>
      <c r="D91" s="448">
        <v>2135</v>
      </c>
      <c r="E91" s="448">
        <v>68</v>
      </c>
      <c r="F91" s="448">
        <v>155</v>
      </c>
      <c r="G91" s="448">
        <v>80</v>
      </c>
      <c r="H91" s="448">
        <v>253</v>
      </c>
      <c r="I91" s="448">
        <v>22</v>
      </c>
      <c r="J91" s="448">
        <v>59</v>
      </c>
      <c r="K91" s="450">
        <v>96</v>
      </c>
      <c r="L91" s="448">
        <v>75</v>
      </c>
      <c r="M91" s="448">
        <v>235</v>
      </c>
      <c r="N91" s="448">
        <v>2212</v>
      </c>
      <c r="O91" s="448">
        <v>7539</v>
      </c>
      <c r="P91" s="448">
        <v>1472</v>
      </c>
      <c r="Q91" s="448">
        <v>4518</v>
      </c>
      <c r="R91" s="448">
        <v>50</v>
      </c>
      <c r="S91" s="448">
        <v>264</v>
      </c>
      <c r="T91" s="448">
        <v>518</v>
      </c>
      <c r="U91" s="448">
        <v>1256</v>
      </c>
      <c r="V91" s="448">
        <v>377</v>
      </c>
      <c r="W91" s="448">
        <v>1038</v>
      </c>
      <c r="X91" s="450">
        <v>96</v>
      </c>
      <c r="Y91" s="448">
        <v>58</v>
      </c>
      <c r="Z91" s="448">
        <v>83</v>
      </c>
      <c r="AA91" s="448">
        <v>38</v>
      </c>
      <c r="AB91" s="448">
        <v>193</v>
      </c>
      <c r="AC91" s="448">
        <v>12</v>
      </c>
      <c r="AD91" s="448">
        <v>26</v>
      </c>
      <c r="AE91" s="448">
        <v>70</v>
      </c>
      <c r="AF91" s="448">
        <v>161</v>
      </c>
      <c r="AG91" s="448">
        <v>37</v>
      </c>
      <c r="AH91" s="448">
        <v>102</v>
      </c>
      <c r="AI91" s="448">
        <v>1060</v>
      </c>
      <c r="AJ91" s="448">
        <v>3092</v>
      </c>
      <c r="AK91" s="450">
        <v>96</v>
      </c>
      <c r="AL91" s="448">
        <v>196</v>
      </c>
      <c r="AM91" s="448">
        <v>454</v>
      </c>
      <c r="AN91" s="448">
        <v>15</v>
      </c>
      <c r="AO91" s="448">
        <v>29</v>
      </c>
      <c r="AP91" s="448">
        <v>74</v>
      </c>
      <c r="AQ91" s="448">
        <v>184</v>
      </c>
      <c r="AR91" s="448">
        <v>325</v>
      </c>
      <c r="AS91" s="448">
        <v>924</v>
      </c>
      <c r="AT91" s="448">
        <v>157</v>
      </c>
      <c r="AU91" s="448">
        <v>613</v>
      </c>
      <c r="AV91" s="448">
        <v>174</v>
      </c>
      <c r="AW91" s="448">
        <v>348</v>
      </c>
      <c r="AX91" s="450">
        <v>96</v>
      </c>
      <c r="AY91" s="448">
        <v>50</v>
      </c>
      <c r="AZ91" s="448">
        <v>392</v>
      </c>
      <c r="BA91" s="448">
        <v>35</v>
      </c>
      <c r="BB91" s="448">
        <v>88</v>
      </c>
      <c r="BC91" s="448">
        <v>69</v>
      </c>
      <c r="BD91" s="175">
        <v>269</v>
      </c>
      <c r="BE91" s="175">
        <v>368</v>
      </c>
      <c r="BF91" s="175">
        <v>949</v>
      </c>
      <c r="BG91" s="175">
        <v>267</v>
      </c>
      <c r="BH91" s="175">
        <v>1406</v>
      </c>
      <c r="BI91" s="175">
        <v>107</v>
      </c>
      <c r="BJ91" s="175">
        <v>403</v>
      </c>
      <c r="BK91" s="450">
        <v>96</v>
      </c>
      <c r="BL91" s="448">
        <v>25</v>
      </c>
      <c r="BM91" s="448">
        <v>40</v>
      </c>
      <c r="BN91" s="448">
        <v>17</v>
      </c>
      <c r="BO91" s="448">
        <v>200</v>
      </c>
      <c r="BP91" s="448">
        <v>274</v>
      </c>
      <c r="BQ91" s="448">
        <v>916</v>
      </c>
      <c r="BR91" s="448">
        <v>120</v>
      </c>
      <c r="BS91" s="448">
        <v>249</v>
      </c>
      <c r="BT91" s="448">
        <v>439</v>
      </c>
      <c r="BU91" s="448">
        <v>1101</v>
      </c>
      <c r="BV91" s="448">
        <v>10960</v>
      </c>
      <c r="BW91" s="448">
        <v>47155</v>
      </c>
      <c r="BX91" s="450">
        <v>96</v>
      </c>
      <c r="BY91" s="175">
        <v>2391</v>
      </c>
      <c r="BZ91" s="175">
        <v>7565</v>
      </c>
      <c r="CA91" s="175">
        <v>21</v>
      </c>
      <c r="CB91" s="175">
        <v>34</v>
      </c>
      <c r="CC91" s="175">
        <v>63</v>
      </c>
      <c r="CD91" s="175">
        <v>149</v>
      </c>
      <c r="CE91" s="175">
        <v>266</v>
      </c>
      <c r="CF91" s="175">
        <v>757</v>
      </c>
      <c r="CG91" s="175">
        <v>94</v>
      </c>
      <c r="CH91" s="177">
        <v>291</v>
      </c>
      <c r="CI91" s="448">
        <v>58</v>
      </c>
      <c r="CJ91" s="448">
        <v>141</v>
      </c>
      <c r="CK91" s="450">
        <v>96</v>
      </c>
      <c r="CL91" s="448">
        <v>577</v>
      </c>
      <c r="CM91" s="448">
        <v>1899</v>
      </c>
      <c r="CN91" s="448">
        <v>318</v>
      </c>
      <c r="CO91" s="448">
        <v>1521</v>
      </c>
      <c r="CP91" s="448">
        <v>103</v>
      </c>
      <c r="CQ91" s="448">
        <v>327</v>
      </c>
      <c r="CR91" s="448">
        <v>164</v>
      </c>
      <c r="CS91" s="448">
        <v>798</v>
      </c>
      <c r="CT91" s="448">
        <v>371</v>
      </c>
      <c r="CU91" s="448">
        <v>1167</v>
      </c>
      <c r="CV91" s="448">
        <v>174</v>
      </c>
      <c r="CW91" s="448">
        <v>769</v>
      </c>
      <c r="CX91" s="450">
        <v>96</v>
      </c>
      <c r="CY91" s="448">
        <v>48</v>
      </c>
      <c r="CZ91" s="448">
        <v>268</v>
      </c>
      <c r="DA91" s="448">
        <v>796</v>
      </c>
      <c r="DB91" s="448">
        <v>1925</v>
      </c>
      <c r="DC91" s="448">
        <v>15</v>
      </c>
      <c r="DD91" s="448">
        <v>280</v>
      </c>
      <c r="DE91" s="448">
        <v>58</v>
      </c>
      <c r="DF91" s="448">
        <v>144</v>
      </c>
      <c r="DG91" s="448">
        <v>68</v>
      </c>
      <c r="DH91" s="448">
        <v>149</v>
      </c>
      <c r="DI91" s="448">
        <v>199</v>
      </c>
      <c r="DJ91" s="448">
        <v>403</v>
      </c>
      <c r="DK91" s="450">
        <v>96</v>
      </c>
      <c r="DL91" s="448">
        <v>65</v>
      </c>
      <c r="DM91" s="448">
        <v>161</v>
      </c>
      <c r="DN91" s="448">
        <v>290</v>
      </c>
      <c r="DO91" s="448">
        <v>1141</v>
      </c>
      <c r="DP91" s="448">
        <v>287</v>
      </c>
      <c r="DQ91" s="448">
        <v>1115</v>
      </c>
      <c r="DR91" s="448">
        <v>17</v>
      </c>
      <c r="DS91" s="448">
        <v>48</v>
      </c>
      <c r="DT91" s="448">
        <v>51</v>
      </c>
      <c r="DU91" s="448">
        <v>94</v>
      </c>
      <c r="DV91" s="448">
        <v>86</v>
      </c>
      <c r="DW91" s="448">
        <v>192</v>
      </c>
      <c r="DX91" s="450">
        <v>96</v>
      </c>
      <c r="DY91" s="448">
        <v>381</v>
      </c>
      <c r="DZ91" s="448">
        <v>1538</v>
      </c>
      <c r="EA91" s="448">
        <v>80</v>
      </c>
      <c r="EB91" s="448">
        <v>331</v>
      </c>
      <c r="EC91" s="448">
        <v>208</v>
      </c>
      <c r="ED91" s="448">
        <v>511</v>
      </c>
      <c r="EE91" s="448">
        <v>11</v>
      </c>
      <c r="EF91" s="448">
        <v>25</v>
      </c>
      <c r="EG91" s="448">
        <v>60</v>
      </c>
      <c r="EH91" s="448">
        <v>405</v>
      </c>
      <c r="EI91" s="448">
        <v>115</v>
      </c>
      <c r="EJ91" s="448">
        <v>315</v>
      </c>
      <c r="EK91" s="450">
        <v>96</v>
      </c>
      <c r="EL91" s="448">
        <v>59</v>
      </c>
      <c r="EM91" s="448">
        <v>321</v>
      </c>
      <c r="EN91" s="448">
        <v>41</v>
      </c>
      <c r="EO91" s="448">
        <v>254</v>
      </c>
      <c r="EP91" s="448">
        <v>173</v>
      </c>
      <c r="EQ91" s="448">
        <v>578</v>
      </c>
      <c r="ER91" s="448">
        <v>67</v>
      </c>
      <c r="ES91" s="448">
        <v>154</v>
      </c>
      <c r="ET91" s="448">
        <v>12</v>
      </c>
      <c r="EU91" s="448">
        <v>63</v>
      </c>
      <c r="EV91" s="448">
        <v>40</v>
      </c>
      <c r="EW91" s="448">
        <v>157</v>
      </c>
      <c r="EX91" s="450">
        <v>96</v>
      </c>
      <c r="EY91" s="448">
        <v>49</v>
      </c>
      <c r="EZ91" s="448">
        <v>110</v>
      </c>
      <c r="FA91" s="448">
        <v>25</v>
      </c>
      <c r="FB91" s="448">
        <v>120</v>
      </c>
      <c r="FC91" s="448">
        <v>10</v>
      </c>
      <c r="FD91" s="448">
        <v>42</v>
      </c>
      <c r="FE91" s="448">
        <v>59</v>
      </c>
      <c r="FF91" s="448">
        <v>96</v>
      </c>
      <c r="FG91" s="448">
        <v>14</v>
      </c>
      <c r="FH91" s="448">
        <v>20</v>
      </c>
      <c r="FI91" s="448">
        <v>13</v>
      </c>
      <c r="FJ91" s="448">
        <v>39</v>
      </c>
      <c r="FK91" s="450">
        <v>96</v>
      </c>
      <c r="FL91" s="448">
        <v>94</v>
      </c>
      <c r="FM91" s="448">
        <v>253</v>
      </c>
      <c r="FN91" s="448">
        <v>65</v>
      </c>
      <c r="FO91" s="448">
        <v>123</v>
      </c>
      <c r="FP91" s="448">
        <v>5</v>
      </c>
      <c r="FQ91" s="448">
        <v>28</v>
      </c>
      <c r="FR91" s="448">
        <v>54</v>
      </c>
      <c r="FS91" s="448">
        <v>118</v>
      </c>
      <c r="FT91" s="448">
        <v>104</v>
      </c>
      <c r="FU91" s="448">
        <v>283</v>
      </c>
      <c r="FV91" s="172">
        <f t="shared" si="2"/>
        <v>28737</v>
      </c>
      <c r="FW91" s="172">
        <f t="shared" si="2"/>
        <v>104051</v>
      </c>
      <c r="FX91" s="172"/>
      <c r="GA91" s="448"/>
      <c r="GB91" s="448"/>
    </row>
    <row r="92" spans="1:184">
      <c r="A92" s="173">
        <v>97</v>
      </c>
      <c r="B92" s="174" t="s">
        <v>399</v>
      </c>
      <c r="C92" s="448">
        <v>416</v>
      </c>
      <c r="D92" s="448">
        <v>463</v>
      </c>
      <c r="E92" s="448">
        <v>2</v>
      </c>
      <c r="F92" s="448">
        <v>2</v>
      </c>
      <c r="G92" s="448">
        <v>4</v>
      </c>
      <c r="H92" s="448">
        <v>4</v>
      </c>
      <c r="I92" s="448">
        <v>0</v>
      </c>
      <c r="J92" s="448">
        <v>0</v>
      </c>
      <c r="K92" s="450">
        <v>97</v>
      </c>
      <c r="L92" s="448">
        <v>6</v>
      </c>
      <c r="M92" s="448">
        <v>7</v>
      </c>
      <c r="N92" s="448">
        <v>3147</v>
      </c>
      <c r="O92" s="448">
        <v>3397</v>
      </c>
      <c r="P92" s="448">
        <v>514</v>
      </c>
      <c r="Q92" s="448">
        <v>573</v>
      </c>
      <c r="R92" s="448">
        <v>18</v>
      </c>
      <c r="S92" s="448">
        <v>18</v>
      </c>
      <c r="T92" s="448">
        <v>190</v>
      </c>
      <c r="U92" s="448">
        <v>210</v>
      </c>
      <c r="V92" s="448">
        <v>38</v>
      </c>
      <c r="W92" s="448">
        <v>42</v>
      </c>
      <c r="X92" s="450">
        <v>97</v>
      </c>
      <c r="Y92" s="448">
        <v>2</v>
      </c>
      <c r="Z92" s="448">
        <v>2</v>
      </c>
      <c r="AA92" s="448">
        <v>0</v>
      </c>
      <c r="AB92" s="448">
        <v>0</v>
      </c>
      <c r="AC92" s="448">
        <v>0</v>
      </c>
      <c r="AD92" s="448">
        <v>0</v>
      </c>
      <c r="AE92" s="448">
        <v>35</v>
      </c>
      <c r="AF92" s="448">
        <v>39</v>
      </c>
      <c r="AG92" s="448">
        <v>4</v>
      </c>
      <c r="AH92" s="448">
        <v>5</v>
      </c>
      <c r="AI92" s="448">
        <v>824</v>
      </c>
      <c r="AJ92" s="448">
        <v>971</v>
      </c>
      <c r="AK92" s="450">
        <v>97</v>
      </c>
      <c r="AL92" s="448">
        <v>65</v>
      </c>
      <c r="AM92" s="448">
        <v>81</v>
      </c>
      <c r="AN92" s="448">
        <v>5</v>
      </c>
      <c r="AO92" s="448">
        <v>5</v>
      </c>
      <c r="AP92" s="448">
        <v>6</v>
      </c>
      <c r="AQ92" s="448">
        <v>7</v>
      </c>
      <c r="AR92" s="448">
        <v>25</v>
      </c>
      <c r="AS92" s="448">
        <v>25</v>
      </c>
      <c r="AT92" s="448">
        <v>19</v>
      </c>
      <c r="AU92" s="448">
        <v>22</v>
      </c>
      <c r="AV92" s="448">
        <v>12</v>
      </c>
      <c r="AW92" s="448">
        <v>12</v>
      </c>
      <c r="AX92" s="450">
        <v>97</v>
      </c>
      <c r="AY92" s="448">
        <v>10</v>
      </c>
      <c r="AZ92" s="448">
        <v>23</v>
      </c>
      <c r="BA92" s="448">
        <v>4</v>
      </c>
      <c r="BB92" s="448">
        <v>4</v>
      </c>
      <c r="BC92" s="448">
        <v>6</v>
      </c>
      <c r="BD92" s="175">
        <v>6</v>
      </c>
      <c r="BE92" s="175">
        <v>80</v>
      </c>
      <c r="BF92" s="175">
        <v>86</v>
      </c>
      <c r="BG92" s="175">
        <v>329</v>
      </c>
      <c r="BH92" s="175">
        <v>392</v>
      </c>
      <c r="BI92" s="175">
        <v>36</v>
      </c>
      <c r="BJ92" s="175">
        <v>38</v>
      </c>
      <c r="BK92" s="450">
        <v>97</v>
      </c>
      <c r="BL92" s="448">
        <v>0</v>
      </c>
      <c r="BM92" s="448">
        <v>0</v>
      </c>
      <c r="BN92" s="448">
        <v>0</v>
      </c>
      <c r="BO92" s="448">
        <v>0</v>
      </c>
      <c r="BP92" s="448">
        <v>50</v>
      </c>
      <c r="BQ92" s="448">
        <v>68</v>
      </c>
      <c r="BR92" s="448">
        <v>9</v>
      </c>
      <c r="BS92" s="448">
        <v>12</v>
      </c>
      <c r="BT92" s="448">
        <v>180</v>
      </c>
      <c r="BU92" s="448">
        <v>197</v>
      </c>
      <c r="BV92" s="448">
        <v>10787</v>
      </c>
      <c r="BW92" s="448">
        <v>12877</v>
      </c>
      <c r="BX92" s="450">
        <v>97</v>
      </c>
      <c r="BY92" s="175">
        <v>2118</v>
      </c>
      <c r="BZ92" s="175">
        <v>2459</v>
      </c>
      <c r="CA92" s="175">
        <v>0</v>
      </c>
      <c r="CB92" s="175">
        <v>0</v>
      </c>
      <c r="CC92" s="175">
        <v>2</v>
      </c>
      <c r="CD92" s="175">
        <v>2</v>
      </c>
      <c r="CE92" s="175">
        <v>47</v>
      </c>
      <c r="CF92" s="175">
        <v>48</v>
      </c>
      <c r="CG92" s="175">
        <v>8</v>
      </c>
      <c r="CH92" s="177">
        <v>9</v>
      </c>
      <c r="CI92" s="448">
        <v>5</v>
      </c>
      <c r="CJ92" s="448">
        <v>5</v>
      </c>
      <c r="CK92" s="450">
        <v>97</v>
      </c>
      <c r="CL92" s="448">
        <v>200</v>
      </c>
      <c r="CM92" s="448">
        <v>217</v>
      </c>
      <c r="CN92" s="448">
        <v>64</v>
      </c>
      <c r="CO92" s="448">
        <v>65</v>
      </c>
      <c r="CP92" s="448">
        <v>12</v>
      </c>
      <c r="CQ92" s="448">
        <v>19</v>
      </c>
      <c r="CR92" s="448">
        <v>9</v>
      </c>
      <c r="CS92" s="448">
        <v>10</v>
      </c>
      <c r="CT92" s="448">
        <v>59</v>
      </c>
      <c r="CU92" s="448">
        <v>66</v>
      </c>
      <c r="CV92" s="448">
        <v>16</v>
      </c>
      <c r="CW92" s="448">
        <v>17</v>
      </c>
      <c r="CX92" s="450">
        <v>97</v>
      </c>
      <c r="CY92" s="448">
        <v>3</v>
      </c>
      <c r="CZ92" s="448">
        <v>3</v>
      </c>
      <c r="DA92" s="448">
        <v>370</v>
      </c>
      <c r="DB92" s="448">
        <v>506</v>
      </c>
      <c r="DC92" s="448">
        <v>0</v>
      </c>
      <c r="DD92" s="448">
        <v>0</v>
      </c>
      <c r="DE92" s="448">
        <v>8</v>
      </c>
      <c r="DF92" s="448">
        <v>8</v>
      </c>
      <c r="DG92" s="448">
        <v>3</v>
      </c>
      <c r="DH92" s="448">
        <v>3</v>
      </c>
      <c r="DI92" s="448">
        <v>96</v>
      </c>
      <c r="DJ92" s="448">
        <v>99</v>
      </c>
      <c r="DK92" s="450">
        <v>97</v>
      </c>
      <c r="DL92" s="448">
        <v>18</v>
      </c>
      <c r="DM92" s="448">
        <v>20</v>
      </c>
      <c r="DN92" s="448">
        <v>38</v>
      </c>
      <c r="DO92" s="448">
        <v>39</v>
      </c>
      <c r="DP92" s="448">
        <v>60</v>
      </c>
      <c r="DQ92" s="448">
        <v>67</v>
      </c>
      <c r="DR92" s="448">
        <v>0</v>
      </c>
      <c r="DS92" s="448">
        <v>0</v>
      </c>
      <c r="DT92" s="448">
        <v>2</v>
      </c>
      <c r="DU92" s="448">
        <v>2</v>
      </c>
      <c r="DV92" s="448">
        <v>2</v>
      </c>
      <c r="DW92" s="448">
        <v>2</v>
      </c>
      <c r="DX92" s="450">
        <v>97</v>
      </c>
      <c r="DY92" s="448">
        <v>59</v>
      </c>
      <c r="DZ92" s="448">
        <v>93</v>
      </c>
      <c r="EA92" s="448">
        <v>13</v>
      </c>
      <c r="EB92" s="448">
        <v>13</v>
      </c>
      <c r="EC92" s="448">
        <v>111</v>
      </c>
      <c r="ED92" s="448">
        <v>119</v>
      </c>
      <c r="EE92" s="448">
        <v>0</v>
      </c>
      <c r="EF92" s="448">
        <v>0</v>
      </c>
      <c r="EG92" s="448">
        <v>2</v>
      </c>
      <c r="EH92" s="448">
        <v>2</v>
      </c>
      <c r="EI92" s="448">
        <v>34</v>
      </c>
      <c r="EJ92" s="448">
        <v>67</v>
      </c>
      <c r="EK92" s="450">
        <v>97</v>
      </c>
      <c r="EL92" s="448">
        <v>2</v>
      </c>
      <c r="EM92" s="448">
        <v>2</v>
      </c>
      <c r="EN92" s="448">
        <v>1</v>
      </c>
      <c r="EO92" s="448">
        <v>1</v>
      </c>
      <c r="EP92" s="448">
        <v>17</v>
      </c>
      <c r="EQ92" s="448">
        <v>21</v>
      </c>
      <c r="ER92" s="448">
        <v>9</v>
      </c>
      <c r="ES92" s="448">
        <v>9</v>
      </c>
      <c r="ET92" s="448">
        <v>0</v>
      </c>
      <c r="EU92" s="448">
        <v>0</v>
      </c>
      <c r="EV92" s="448">
        <v>0</v>
      </c>
      <c r="EW92" s="448">
        <v>0</v>
      </c>
      <c r="EX92" s="450">
        <v>97</v>
      </c>
      <c r="EY92" s="448">
        <v>1</v>
      </c>
      <c r="EZ92" s="448">
        <v>1</v>
      </c>
      <c r="FA92" s="448">
        <v>1</v>
      </c>
      <c r="FB92" s="448">
        <v>1</v>
      </c>
      <c r="FC92" s="448">
        <v>0</v>
      </c>
      <c r="FD92" s="448">
        <v>0</v>
      </c>
      <c r="FE92" s="448">
        <v>26</v>
      </c>
      <c r="FF92" s="448">
        <v>27</v>
      </c>
      <c r="FG92" s="448">
        <v>3</v>
      </c>
      <c r="FH92" s="448">
        <v>3</v>
      </c>
      <c r="FI92" s="448">
        <v>1</v>
      </c>
      <c r="FJ92" s="448">
        <v>2</v>
      </c>
      <c r="FK92" s="450">
        <v>97</v>
      </c>
      <c r="FL92" s="448">
        <v>40</v>
      </c>
      <c r="FM92" s="448">
        <v>53</v>
      </c>
      <c r="FN92" s="448">
        <v>12</v>
      </c>
      <c r="FO92" s="448">
        <v>14</v>
      </c>
      <c r="FP92" s="448">
        <v>5</v>
      </c>
      <c r="FQ92" s="448">
        <v>8</v>
      </c>
      <c r="FR92" s="448">
        <v>1</v>
      </c>
      <c r="FS92" s="448">
        <v>1</v>
      </c>
      <c r="FT92" s="448">
        <v>42</v>
      </c>
      <c r="FU92" s="448">
        <v>44</v>
      </c>
      <c r="FV92" s="172">
        <f t="shared" si="2"/>
        <v>20343</v>
      </c>
      <c r="FW92" s="172">
        <f t="shared" si="2"/>
        <v>23735</v>
      </c>
      <c r="FX92" s="172"/>
      <c r="GA92" s="448"/>
      <c r="GB92" s="448"/>
    </row>
    <row r="93" spans="1:184">
      <c r="A93" s="173">
        <v>98</v>
      </c>
      <c r="B93" s="174" t="s">
        <v>400</v>
      </c>
      <c r="C93" s="448">
        <v>3</v>
      </c>
      <c r="D93" s="448">
        <v>3</v>
      </c>
      <c r="E93" s="448">
        <v>0</v>
      </c>
      <c r="F93" s="448">
        <v>0</v>
      </c>
      <c r="G93" s="448">
        <v>0</v>
      </c>
      <c r="H93" s="448">
        <v>0</v>
      </c>
      <c r="I93" s="448">
        <v>0</v>
      </c>
      <c r="J93" s="448">
        <v>0</v>
      </c>
      <c r="K93" s="450">
        <v>98</v>
      </c>
      <c r="L93" s="448">
        <v>0</v>
      </c>
      <c r="M93" s="448">
        <v>0</v>
      </c>
      <c r="N93" s="448">
        <v>24</v>
      </c>
      <c r="O93" s="448">
        <v>60</v>
      </c>
      <c r="P93" s="448">
        <v>8</v>
      </c>
      <c r="Q93" s="448">
        <v>14</v>
      </c>
      <c r="R93" s="448">
        <v>0</v>
      </c>
      <c r="S93" s="448">
        <v>0</v>
      </c>
      <c r="T93" s="448">
        <v>3</v>
      </c>
      <c r="U93" s="448">
        <v>9</v>
      </c>
      <c r="V93" s="448">
        <v>1</v>
      </c>
      <c r="W93" s="448">
        <v>2</v>
      </c>
      <c r="X93" s="450">
        <v>98</v>
      </c>
      <c r="Y93" s="448">
        <v>0</v>
      </c>
      <c r="Z93" s="448">
        <v>0</v>
      </c>
      <c r="AA93" s="448">
        <v>0</v>
      </c>
      <c r="AB93" s="448">
        <v>0</v>
      </c>
      <c r="AC93" s="448">
        <v>0</v>
      </c>
      <c r="AD93" s="448">
        <v>0</v>
      </c>
      <c r="AE93" s="448">
        <v>0</v>
      </c>
      <c r="AF93" s="448">
        <v>0</v>
      </c>
      <c r="AG93" s="448">
        <v>1</v>
      </c>
      <c r="AH93" s="448">
        <v>2</v>
      </c>
      <c r="AI93" s="448">
        <v>3</v>
      </c>
      <c r="AJ93" s="448">
        <v>3</v>
      </c>
      <c r="AK93" s="450">
        <v>98</v>
      </c>
      <c r="AL93" s="448">
        <v>1</v>
      </c>
      <c r="AM93" s="448">
        <v>1</v>
      </c>
      <c r="AN93" s="448">
        <v>0</v>
      </c>
      <c r="AO93" s="448">
        <v>0</v>
      </c>
      <c r="AP93" s="448">
        <v>0</v>
      </c>
      <c r="AQ93" s="448">
        <v>0</v>
      </c>
      <c r="AR93" s="448">
        <v>0</v>
      </c>
      <c r="AS93" s="448">
        <v>0</v>
      </c>
      <c r="AT93" s="448">
        <v>0</v>
      </c>
      <c r="AU93" s="448">
        <v>0</v>
      </c>
      <c r="AV93" s="448">
        <v>0</v>
      </c>
      <c r="AW93" s="448">
        <v>0</v>
      </c>
      <c r="AX93" s="450">
        <v>98</v>
      </c>
      <c r="AY93" s="448">
        <v>2</v>
      </c>
      <c r="AZ93" s="448">
        <v>2</v>
      </c>
      <c r="BA93" s="448">
        <v>0</v>
      </c>
      <c r="BB93" s="448">
        <v>0</v>
      </c>
      <c r="BC93" s="448">
        <v>2</v>
      </c>
      <c r="BD93" s="175">
        <v>3</v>
      </c>
      <c r="BE93" s="175">
        <v>1</v>
      </c>
      <c r="BF93" s="175">
        <v>1</v>
      </c>
      <c r="BG93" s="175">
        <v>3</v>
      </c>
      <c r="BH93" s="175">
        <v>14</v>
      </c>
      <c r="BI93" s="175">
        <v>1</v>
      </c>
      <c r="BJ93" s="175">
        <v>1</v>
      </c>
      <c r="BK93" s="450">
        <v>98</v>
      </c>
      <c r="BL93" s="448">
        <v>0</v>
      </c>
      <c r="BM93" s="448">
        <v>0</v>
      </c>
      <c r="BN93" s="448">
        <v>0</v>
      </c>
      <c r="BO93" s="448">
        <v>0</v>
      </c>
      <c r="BP93" s="448">
        <v>0</v>
      </c>
      <c r="BQ93" s="448">
        <v>0</v>
      </c>
      <c r="BR93" s="448">
        <v>2</v>
      </c>
      <c r="BS93" s="448">
        <v>4</v>
      </c>
      <c r="BT93" s="448">
        <v>3</v>
      </c>
      <c r="BU93" s="448">
        <v>4</v>
      </c>
      <c r="BV93" s="448">
        <v>277</v>
      </c>
      <c r="BW93" s="448">
        <v>1357</v>
      </c>
      <c r="BX93" s="450">
        <v>98</v>
      </c>
      <c r="BY93" s="175">
        <v>62</v>
      </c>
      <c r="BZ93" s="175">
        <v>102</v>
      </c>
      <c r="CA93" s="175">
        <v>0</v>
      </c>
      <c r="CB93" s="175">
        <v>0</v>
      </c>
      <c r="CC93" s="175">
        <v>0</v>
      </c>
      <c r="CD93" s="175">
        <v>0</v>
      </c>
      <c r="CE93" s="175">
        <v>1</v>
      </c>
      <c r="CF93" s="175">
        <v>9</v>
      </c>
      <c r="CG93" s="175">
        <v>1</v>
      </c>
      <c r="CH93" s="177">
        <v>2</v>
      </c>
      <c r="CI93" s="448">
        <v>0</v>
      </c>
      <c r="CJ93" s="448">
        <v>0</v>
      </c>
      <c r="CK93" s="450">
        <v>98</v>
      </c>
      <c r="CL93" s="448">
        <v>11</v>
      </c>
      <c r="CM93" s="448">
        <v>26</v>
      </c>
      <c r="CN93" s="448">
        <v>4</v>
      </c>
      <c r="CO93" s="448">
        <v>4</v>
      </c>
      <c r="CP93" s="448">
        <v>0</v>
      </c>
      <c r="CQ93" s="448">
        <v>0</v>
      </c>
      <c r="CR93" s="448">
        <v>0</v>
      </c>
      <c r="CS93" s="448">
        <v>0</v>
      </c>
      <c r="CT93" s="448">
        <v>9</v>
      </c>
      <c r="CU93" s="448">
        <v>14</v>
      </c>
      <c r="CV93" s="448">
        <v>4</v>
      </c>
      <c r="CW93" s="448">
        <v>54</v>
      </c>
      <c r="CX93" s="450">
        <v>98</v>
      </c>
      <c r="CY93" s="448">
        <v>0</v>
      </c>
      <c r="CZ93" s="448">
        <v>0</v>
      </c>
      <c r="DA93" s="448">
        <v>18</v>
      </c>
      <c r="DB93" s="448">
        <v>39</v>
      </c>
      <c r="DC93" s="448">
        <v>0</v>
      </c>
      <c r="DD93" s="178">
        <v>0</v>
      </c>
      <c r="DE93" s="448">
        <v>0</v>
      </c>
      <c r="DF93" s="448">
        <v>0</v>
      </c>
      <c r="DG93" s="448">
        <v>0</v>
      </c>
      <c r="DH93" s="448">
        <v>0</v>
      </c>
      <c r="DI93" s="448">
        <v>1</v>
      </c>
      <c r="DJ93" s="448">
        <v>1</v>
      </c>
      <c r="DK93" s="450">
        <v>98</v>
      </c>
      <c r="DL93" s="448">
        <v>0</v>
      </c>
      <c r="DM93" s="448">
        <v>0</v>
      </c>
      <c r="DN93" s="448">
        <v>1</v>
      </c>
      <c r="DO93" s="448">
        <v>1</v>
      </c>
      <c r="DP93" s="448">
        <v>0</v>
      </c>
      <c r="DQ93" s="448">
        <v>0</v>
      </c>
      <c r="DR93" s="448">
        <v>0</v>
      </c>
      <c r="DS93" s="448">
        <v>0</v>
      </c>
      <c r="DT93" s="448">
        <v>0</v>
      </c>
      <c r="DU93" s="448">
        <v>0</v>
      </c>
      <c r="DV93" s="448">
        <v>1</v>
      </c>
      <c r="DW93" s="448">
        <v>1</v>
      </c>
      <c r="DX93" s="450">
        <v>98</v>
      </c>
      <c r="DY93" s="448">
        <v>19</v>
      </c>
      <c r="DZ93" s="448">
        <v>48</v>
      </c>
      <c r="EA93" s="448">
        <v>0</v>
      </c>
      <c r="EB93" s="448">
        <v>0</v>
      </c>
      <c r="EC93" s="448">
        <v>0</v>
      </c>
      <c r="ED93" s="448">
        <v>0</v>
      </c>
      <c r="EE93" s="448">
        <v>0</v>
      </c>
      <c r="EF93" s="448">
        <v>0</v>
      </c>
      <c r="EG93" s="448">
        <v>0</v>
      </c>
      <c r="EH93" s="448">
        <v>0</v>
      </c>
      <c r="EI93" s="448">
        <v>0</v>
      </c>
      <c r="EJ93" s="448">
        <v>0</v>
      </c>
      <c r="EK93" s="450">
        <v>98</v>
      </c>
      <c r="EL93" s="448">
        <v>1</v>
      </c>
      <c r="EM93" s="448">
        <v>1</v>
      </c>
      <c r="EN93" s="448">
        <v>0</v>
      </c>
      <c r="EO93" s="448">
        <v>0</v>
      </c>
      <c r="EP93" s="448">
        <v>4</v>
      </c>
      <c r="EQ93" s="448">
        <v>4</v>
      </c>
      <c r="ER93" s="448">
        <v>1</v>
      </c>
      <c r="ES93" s="448">
        <v>3</v>
      </c>
      <c r="ET93" s="448">
        <v>0</v>
      </c>
      <c r="EU93" s="448">
        <v>0</v>
      </c>
      <c r="EV93" s="448">
        <v>0</v>
      </c>
      <c r="EW93" s="448">
        <v>0</v>
      </c>
      <c r="EX93" s="450">
        <v>98</v>
      </c>
      <c r="EY93" s="448">
        <v>0</v>
      </c>
      <c r="EZ93" s="448">
        <v>0</v>
      </c>
      <c r="FA93" s="448">
        <v>0</v>
      </c>
      <c r="FB93" s="448">
        <v>0</v>
      </c>
      <c r="FC93" s="448">
        <v>0</v>
      </c>
      <c r="FD93" s="448">
        <v>0</v>
      </c>
      <c r="FE93" s="448">
        <v>0</v>
      </c>
      <c r="FF93" s="448">
        <v>0</v>
      </c>
      <c r="FG93" s="448">
        <v>0</v>
      </c>
      <c r="FH93" s="448">
        <v>0</v>
      </c>
      <c r="FI93" s="448">
        <v>0</v>
      </c>
      <c r="FJ93" s="448">
        <v>0</v>
      </c>
      <c r="FK93" s="450">
        <v>98</v>
      </c>
      <c r="FL93" s="448">
        <v>0</v>
      </c>
      <c r="FM93" s="448">
        <v>0</v>
      </c>
      <c r="FN93" s="448">
        <v>0</v>
      </c>
      <c r="FO93" s="448">
        <v>0</v>
      </c>
      <c r="FP93" s="448">
        <v>0</v>
      </c>
      <c r="FQ93" s="448">
        <v>0</v>
      </c>
      <c r="FR93" s="448">
        <v>1</v>
      </c>
      <c r="FS93" s="448">
        <v>13</v>
      </c>
      <c r="FT93" s="448">
        <v>0</v>
      </c>
      <c r="FU93" s="448">
        <v>0</v>
      </c>
      <c r="FV93" s="172">
        <f t="shared" si="2"/>
        <v>474</v>
      </c>
      <c r="FW93" s="172">
        <f t="shared" si="2"/>
        <v>1802</v>
      </c>
      <c r="FX93" s="172"/>
      <c r="GA93" s="448"/>
      <c r="GB93" s="448"/>
    </row>
    <row r="94" spans="1:184">
      <c r="A94" s="173">
        <v>99</v>
      </c>
      <c r="B94" s="174" t="s">
        <v>401</v>
      </c>
      <c r="C94" s="448">
        <v>17</v>
      </c>
      <c r="D94" s="448">
        <v>186</v>
      </c>
      <c r="E94" s="448">
        <v>0</v>
      </c>
      <c r="F94" s="448">
        <v>0</v>
      </c>
      <c r="G94" s="448">
        <v>0</v>
      </c>
      <c r="H94" s="448">
        <v>0</v>
      </c>
      <c r="I94" s="448">
        <v>0</v>
      </c>
      <c r="J94" s="448">
        <v>0</v>
      </c>
      <c r="K94" s="450">
        <v>99</v>
      </c>
      <c r="L94" s="448">
        <v>0</v>
      </c>
      <c r="M94" s="448">
        <v>0</v>
      </c>
      <c r="N94" s="448">
        <v>146</v>
      </c>
      <c r="O94" s="448">
        <v>1834</v>
      </c>
      <c r="P94" s="448">
        <v>1</v>
      </c>
      <c r="Q94" s="448">
        <v>8</v>
      </c>
      <c r="R94" s="448">
        <v>0</v>
      </c>
      <c r="S94" s="448">
        <v>0</v>
      </c>
      <c r="T94" s="448">
        <v>8</v>
      </c>
      <c r="U94" s="448">
        <v>20</v>
      </c>
      <c r="V94" s="448">
        <v>2</v>
      </c>
      <c r="W94" s="448">
        <v>14</v>
      </c>
      <c r="X94" s="450">
        <v>99</v>
      </c>
      <c r="Y94" s="448">
        <v>0</v>
      </c>
      <c r="Z94" s="448">
        <v>0</v>
      </c>
      <c r="AA94" s="448">
        <v>0</v>
      </c>
      <c r="AB94" s="448">
        <v>0</v>
      </c>
      <c r="AC94" s="448">
        <v>0</v>
      </c>
      <c r="AD94" s="448">
        <v>0</v>
      </c>
      <c r="AE94" s="448">
        <v>1</v>
      </c>
      <c r="AF94" s="448">
        <v>1</v>
      </c>
      <c r="AG94" s="448">
        <v>1</v>
      </c>
      <c r="AH94" s="448">
        <v>1</v>
      </c>
      <c r="AI94" s="448">
        <v>4</v>
      </c>
      <c r="AJ94" s="448">
        <v>6</v>
      </c>
      <c r="AK94" s="450">
        <v>99</v>
      </c>
      <c r="AL94" s="448">
        <v>3</v>
      </c>
      <c r="AM94" s="448">
        <v>3</v>
      </c>
      <c r="AN94" s="448">
        <v>0</v>
      </c>
      <c r="AO94" s="448">
        <v>0</v>
      </c>
      <c r="AP94" s="448">
        <v>1</v>
      </c>
      <c r="AQ94" s="448">
        <v>1</v>
      </c>
      <c r="AR94" s="448">
        <v>0</v>
      </c>
      <c r="AS94" s="448">
        <v>0</v>
      </c>
      <c r="AT94" s="448">
        <v>0</v>
      </c>
      <c r="AU94" s="448">
        <v>0</v>
      </c>
      <c r="AV94" s="448">
        <v>2</v>
      </c>
      <c r="AW94" s="448">
        <v>2</v>
      </c>
      <c r="AX94" s="450">
        <v>99</v>
      </c>
      <c r="AY94" s="448">
        <v>1</v>
      </c>
      <c r="AZ94" s="448">
        <v>4</v>
      </c>
      <c r="BA94" s="448">
        <v>2</v>
      </c>
      <c r="BB94" s="448">
        <v>9</v>
      </c>
      <c r="BC94" s="448">
        <v>3</v>
      </c>
      <c r="BD94" s="448">
        <v>31</v>
      </c>
      <c r="BE94" s="448">
        <v>0</v>
      </c>
      <c r="BF94" s="448">
        <v>0</v>
      </c>
      <c r="BG94" s="448">
        <v>11</v>
      </c>
      <c r="BH94" s="448">
        <v>600</v>
      </c>
      <c r="BI94" s="448">
        <v>3</v>
      </c>
      <c r="BJ94" s="448">
        <v>15</v>
      </c>
      <c r="BK94" s="450">
        <v>99</v>
      </c>
      <c r="BL94" s="448">
        <v>0</v>
      </c>
      <c r="BM94" s="448">
        <v>0</v>
      </c>
      <c r="BN94" s="448">
        <v>0</v>
      </c>
      <c r="BO94" s="448">
        <v>0</v>
      </c>
      <c r="BP94" s="448">
        <v>6</v>
      </c>
      <c r="BQ94" s="448">
        <v>73</v>
      </c>
      <c r="BR94" s="448">
        <v>1</v>
      </c>
      <c r="BS94" s="448">
        <v>2</v>
      </c>
      <c r="BT94" s="448">
        <v>3</v>
      </c>
      <c r="BU94" s="448">
        <v>12</v>
      </c>
      <c r="BV94" s="448">
        <v>163</v>
      </c>
      <c r="BW94" s="448">
        <v>1369</v>
      </c>
      <c r="BX94" s="450">
        <v>99</v>
      </c>
      <c r="BY94" s="175">
        <v>14</v>
      </c>
      <c r="BZ94" s="175">
        <v>125</v>
      </c>
      <c r="CA94" s="175">
        <v>0</v>
      </c>
      <c r="CB94" s="175">
        <v>0</v>
      </c>
      <c r="CC94" s="175">
        <v>2</v>
      </c>
      <c r="CD94" s="175">
        <v>2</v>
      </c>
      <c r="CE94" s="175">
        <v>3</v>
      </c>
      <c r="CF94" s="175">
        <v>9</v>
      </c>
      <c r="CG94" s="175">
        <v>1</v>
      </c>
      <c r="CH94" s="177">
        <v>2</v>
      </c>
      <c r="CI94" s="448">
        <v>1</v>
      </c>
      <c r="CJ94" s="448">
        <v>1</v>
      </c>
      <c r="CK94" s="450">
        <v>99</v>
      </c>
      <c r="CL94" s="448">
        <v>8</v>
      </c>
      <c r="CM94" s="448">
        <v>13</v>
      </c>
      <c r="CN94" s="448">
        <v>10</v>
      </c>
      <c r="CO94" s="448">
        <v>38</v>
      </c>
      <c r="CP94" s="448">
        <v>1</v>
      </c>
      <c r="CQ94" s="448">
        <v>1</v>
      </c>
      <c r="CR94" s="448">
        <v>4</v>
      </c>
      <c r="CS94" s="448">
        <v>13</v>
      </c>
      <c r="CT94" s="448">
        <v>0</v>
      </c>
      <c r="CU94" s="448">
        <v>0</v>
      </c>
      <c r="CV94" s="448">
        <v>0</v>
      </c>
      <c r="CW94" s="448">
        <v>0</v>
      </c>
      <c r="CX94" s="450">
        <v>99</v>
      </c>
      <c r="CY94" s="448">
        <v>0</v>
      </c>
      <c r="CZ94" s="448">
        <v>0</v>
      </c>
      <c r="DA94" s="448">
        <v>0</v>
      </c>
      <c r="DB94" s="448">
        <v>0</v>
      </c>
      <c r="DC94" s="448">
        <v>0</v>
      </c>
      <c r="DD94" s="178">
        <v>0</v>
      </c>
      <c r="DE94" s="448">
        <v>1</v>
      </c>
      <c r="DF94" s="448">
        <v>1</v>
      </c>
      <c r="DG94" s="448">
        <v>0</v>
      </c>
      <c r="DH94" s="448">
        <v>0</v>
      </c>
      <c r="DI94" s="448">
        <v>2</v>
      </c>
      <c r="DJ94" s="448">
        <v>3</v>
      </c>
      <c r="DK94" s="450">
        <v>99</v>
      </c>
      <c r="DL94" s="448">
        <v>0</v>
      </c>
      <c r="DM94" s="448">
        <v>0</v>
      </c>
      <c r="DN94" s="448">
        <v>12</v>
      </c>
      <c r="DO94" s="448">
        <v>25</v>
      </c>
      <c r="DP94" s="448">
        <v>2</v>
      </c>
      <c r="DQ94" s="448">
        <v>10</v>
      </c>
      <c r="DR94" s="448">
        <v>0</v>
      </c>
      <c r="DS94" s="448">
        <v>0</v>
      </c>
      <c r="DT94" s="448">
        <v>0</v>
      </c>
      <c r="DU94" s="448">
        <v>0</v>
      </c>
      <c r="DV94" s="448">
        <v>2</v>
      </c>
      <c r="DW94" s="448">
        <v>5</v>
      </c>
      <c r="DX94" s="450">
        <v>99</v>
      </c>
      <c r="DY94" s="448">
        <v>11</v>
      </c>
      <c r="DZ94" s="448">
        <v>25</v>
      </c>
      <c r="EA94" s="448">
        <v>4</v>
      </c>
      <c r="EB94" s="448">
        <v>11</v>
      </c>
      <c r="EC94" s="448">
        <v>1</v>
      </c>
      <c r="ED94" s="448">
        <v>1</v>
      </c>
      <c r="EE94" s="448">
        <v>1</v>
      </c>
      <c r="EF94" s="448">
        <v>4</v>
      </c>
      <c r="EG94" s="448">
        <v>1</v>
      </c>
      <c r="EH94" s="448">
        <v>1</v>
      </c>
      <c r="EI94" s="448">
        <v>0</v>
      </c>
      <c r="EJ94" s="448">
        <v>0</v>
      </c>
      <c r="EK94" s="450">
        <v>99</v>
      </c>
      <c r="EL94" s="448">
        <v>2</v>
      </c>
      <c r="EM94" s="448">
        <v>5</v>
      </c>
      <c r="EN94" s="448">
        <v>1</v>
      </c>
      <c r="EO94" s="448">
        <v>2</v>
      </c>
      <c r="EP94" s="448">
        <v>6</v>
      </c>
      <c r="EQ94" s="448">
        <v>25</v>
      </c>
      <c r="ER94" s="448">
        <v>0</v>
      </c>
      <c r="ES94" s="448">
        <v>0</v>
      </c>
      <c r="ET94" s="448">
        <v>0</v>
      </c>
      <c r="EU94" s="448">
        <v>0</v>
      </c>
      <c r="EV94" s="448">
        <v>0</v>
      </c>
      <c r="EW94" s="448">
        <v>0</v>
      </c>
      <c r="EX94" s="450">
        <v>99</v>
      </c>
      <c r="EY94" s="448">
        <v>1</v>
      </c>
      <c r="EZ94" s="448">
        <v>4</v>
      </c>
      <c r="FA94" s="448">
        <v>0</v>
      </c>
      <c r="FB94" s="448">
        <v>0</v>
      </c>
      <c r="FC94" s="448">
        <v>0</v>
      </c>
      <c r="FD94" s="448">
        <v>0</v>
      </c>
      <c r="FE94" s="448">
        <v>0</v>
      </c>
      <c r="FF94" s="448">
        <v>0</v>
      </c>
      <c r="FG94" s="448">
        <v>0</v>
      </c>
      <c r="FH94" s="448">
        <v>0</v>
      </c>
      <c r="FI94" s="448">
        <v>0</v>
      </c>
      <c r="FJ94" s="448">
        <v>0</v>
      </c>
      <c r="FK94" s="450">
        <v>99</v>
      </c>
      <c r="FL94" s="448">
        <v>0</v>
      </c>
      <c r="FM94" s="448">
        <v>0</v>
      </c>
      <c r="FN94" s="448">
        <v>1</v>
      </c>
      <c r="FO94" s="448">
        <v>6</v>
      </c>
      <c r="FP94" s="448">
        <v>2</v>
      </c>
      <c r="FQ94" s="448">
        <v>41</v>
      </c>
      <c r="FR94" s="448">
        <v>0</v>
      </c>
      <c r="FS94" s="448">
        <v>0</v>
      </c>
      <c r="FT94" s="448">
        <v>0</v>
      </c>
      <c r="FU94" s="448">
        <v>0</v>
      </c>
      <c r="FV94" s="172">
        <f t="shared" si="2"/>
        <v>473</v>
      </c>
      <c r="FW94" s="172">
        <f t="shared" si="2"/>
        <v>4564</v>
      </c>
      <c r="FX94" s="172"/>
      <c r="GA94" s="448"/>
      <c r="GB94" s="448"/>
    </row>
    <row r="95" spans="1:184" ht="12" customHeight="1">
      <c r="A95" s="179"/>
      <c r="B95" s="180" t="s">
        <v>402</v>
      </c>
      <c r="C95" s="181">
        <f>SUM(C7:C94)</f>
        <v>39616</v>
      </c>
      <c r="D95" s="181">
        <f t="shared" ref="D95:J95" si="3">SUM(D7:D94)</f>
        <v>296955</v>
      </c>
      <c r="E95" s="181">
        <f t="shared" si="3"/>
        <v>6586</v>
      </c>
      <c r="F95" s="181">
        <f t="shared" si="3"/>
        <v>48506</v>
      </c>
      <c r="G95" s="181">
        <f t="shared" si="3"/>
        <v>12487</v>
      </c>
      <c r="H95" s="181">
        <f t="shared" si="3"/>
        <v>88447</v>
      </c>
      <c r="I95" s="181">
        <f t="shared" si="3"/>
        <v>2492</v>
      </c>
      <c r="J95" s="181">
        <f t="shared" si="3"/>
        <v>21574</v>
      </c>
      <c r="K95" s="779" t="s">
        <v>403</v>
      </c>
      <c r="L95" s="777">
        <f t="shared" ref="L95:W95" si="4">SUM(L7:L94)</f>
        <v>5661</v>
      </c>
      <c r="M95" s="777">
        <f t="shared" si="4"/>
        <v>38736</v>
      </c>
      <c r="N95" s="777">
        <f t="shared" si="4"/>
        <v>136176</v>
      </c>
      <c r="O95" s="777">
        <f t="shared" si="4"/>
        <v>1206519</v>
      </c>
      <c r="P95" s="777">
        <f t="shared" si="4"/>
        <v>66156</v>
      </c>
      <c r="Q95" s="777">
        <f t="shared" si="4"/>
        <v>429043</v>
      </c>
      <c r="R95" s="777">
        <f t="shared" si="4"/>
        <v>3672</v>
      </c>
      <c r="S95" s="777">
        <f t="shared" si="4"/>
        <v>22621</v>
      </c>
      <c r="T95" s="777">
        <f t="shared" si="4"/>
        <v>25783</v>
      </c>
      <c r="U95" s="777">
        <f t="shared" si="4"/>
        <v>152544</v>
      </c>
      <c r="V95" s="777">
        <f t="shared" si="4"/>
        <v>27631</v>
      </c>
      <c r="W95" s="777">
        <f t="shared" si="4"/>
        <v>163222</v>
      </c>
      <c r="X95" s="779" t="s">
        <v>404</v>
      </c>
      <c r="Y95" s="777">
        <f t="shared" ref="Y95:AJ95" si="5">SUM(Y7:Y94)</f>
        <v>4559</v>
      </c>
      <c r="Z95" s="777">
        <f t="shared" si="5"/>
        <v>41783</v>
      </c>
      <c r="AA95" s="777">
        <f t="shared" si="5"/>
        <v>2241</v>
      </c>
      <c r="AB95" s="777">
        <f t="shared" si="5"/>
        <v>22646</v>
      </c>
      <c r="AC95" s="777">
        <f t="shared" si="5"/>
        <v>2581</v>
      </c>
      <c r="AD95" s="777">
        <f t="shared" si="5"/>
        <v>19527</v>
      </c>
      <c r="AE95" s="777">
        <f t="shared" si="5"/>
        <v>6940</v>
      </c>
      <c r="AF95" s="777">
        <f t="shared" si="5"/>
        <v>56341</v>
      </c>
      <c r="AG95" s="777">
        <f t="shared" si="5"/>
        <v>5753</v>
      </c>
      <c r="AH95" s="777">
        <f t="shared" si="5"/>
        <v>34335</v>
      </c>
      <c r="AI95" s="777">
        <f t="shared" si="5"/>
        <v>72627</v>
      </c>
      <c r="AJ95" s="777">
        <f t="shared" si="5"/>
        <v>664033</v>
      </c>
      <c r="AK95" s="779" t="s">
        <v>404</v>
      </c>
      <c r="AL95" s="777">
        <f t="shared" ref="AL95:AW95" si="6">SUM(AL7:AL94)</f>
        <v>13820</v>
      </c>
      <c r="AM95" s="777">
        <f t="shared" si="6"/>
        <v>80352</v>
      </c>
      <c r="AN95" s="777">
        <f t="shared" si="6"/>
        <v>2989</v>
      </c>
      <c r="AO95" s="777">
        <f t="shared" si="6"/>
        <v>24726</v>
      </c>
      <c r="AP95" s="777">
        <f t="shared" si="6"/>
        <v>8280</v>
      </c>
      <c r="AQ95" s="777">
        <f t="shared" si="6"/>
        <v>57202</v>
      </c>
      <c r="AR95" s="777">
        <f t="shared" si="6"/>
        <v>24187</v>
      </c>
      <c r="AS95" s="777">
        <f t="shared" si="6"/>
        <v>187059</v>
      </c>
      <c r="AT95" s="777">
        <f t="shared" si="6"/>
        <v>13899</v>
      </c>
      <c r="AU95" s="777">
        <f t="shared" si="6"/>
        <v>129016</v>
      </c>
      <c r="AV95" s="777">
        <f t="shared" si="6"/>
        <v>9326</v>
      </c>
      <c r="AW95" s="777">
        <f t="shared" si="6"/>
        <v>56864</v>
      </c>
      <c r="AX95" s="779" t="s">
        <v>404</v>
      </c>
      <c r="AY95" s="777">
        <f t="shared" ref="AY95:BJ95" si="7">SUM(AY7:AY94)</f>
        <v>7281</v>
      </c>
      <c r="AZ95" s="777">
        <f t="shared" si="7"/>
        <v>58757</v>
      </c>
      <c r="BA95" s="777">
        <f t="shared" si="7"/>
        <v>3539</v>
      </c>
      <c r="BB95" s="777">
        <f t="shared" si="7"/>
        <v>26054</v>
      </c>
      <c r="BC95" s="777">
        <f t="shared" si="7"/>
        <v>9831</v>
      </c>
      <c r="BD95" s="777">
        <f t="shared" si="7"/>
        <v>77038</v>
      </c>
      <c r="BE95" s="777">
        <f t="shared" si="7"/>
        <v>19716</v>
      </c>
      <c r="BF95" s="777">
        <f t="shared" si="7"/>
        <v>169210</v>
      </c>
      <c r="BG95" s="777">
        <f t="shared" si="7"/>
        <v>32016</v>
      </c>
      <c r="BH95" s="777">
        <f t="shared" si="7"/>
        <v>267027</v>
      </c>
      <c r="BI95" s="777">
        <f t="shared" si="7"/>
        <v>8167</v>
      </c>
      <c r="BJ95" s="777">
        <f t="shared" si="7"/>
        <v>50038</v>
      </c>
      <c r="BK95" s="779" t="s">
        <v>404</v>
      </c>
      <c r="BL95" s="777">
        <f t="shared" ref="BL95:BW95" si="8">SUM(BL7:BL94)</f>
        <v>2161</v>
      </c>
      <c r="BM95" s="777">
        <f t="shared" si="8"/>
        <v>13472</v>
      </c>
      <c r="BN95" s="777">
        <f t="shared" si="8"/>
        <v>1251</v>
      </c>
      <c r="BO95" s="777">
        <f t="shared" si="8"/>
        <v>14494</v>
      </c>
      <c r="BP95" s="777">
        <f t="shared" si="8"/>
        <v>21815</v>
      </c>
      <c r="BQ95" s="777">
        <f t="shared" si="8"/>
        <v>157459</v>
      </c>
      <c r="BR95" s="777">
        <f t="shared" si="8"/>
        <v>8827</v>
      </c>
      <c r="BS95" s="777">
        <f t="shared" si="8"/>
        <v>58561</v>
      </c>
      <c r="BT95" s="777">
        <f t="shared" si="8"/>
        <v>35367</v>
      </c>
      <c r="BU95" s="777">
        <f t="shared" si="8"/>
        <v>235973</v>
      </c>
      <c r="BV95" s="777">
        <f t="shared" si="8"/>
        <v>499031</v>
      </c>
      <c r="BW95" s="777">
        <f t="shared" si="8"/>
        <v>4050072</v>
      </c>
      <c r="BX95" s="779" t="s">
        <v>404</v>
      </c>
      <c r="BY95" s="777">
        <f t="shared" ref="BY95:CJ95" si="9">SUM(BY7:BY94)</f>
        <v>121655</v>
      </c>
      <c r="BZ95" s="777">
        <f t="shared" si="9"/>
        <v>865178</v>
      </c>
      <c r="CA95" s="777">
        <f t="shared" si="9"/>
        <v>2890</v>
      </c>
      <c r="CB95" s="777">
        <f t="shared" si="9"/>
        <v>21969</v>
      </c>
      <c r="CC95" s="777">
        <f t="shared" si="9"/>
        <v>7164</v>
      </c>
      <c r="CD95" s="777">
        <f t="shared" si="9"/>
        <v>44453</v>
      </c>
      <c r="CE95" s="777">
        <f t="shared" si="9"/>
        <v>29648</v>
      </c>
      <c r="CF95" s="777">
        <f t="shared" si="9"/>
        <v>212824</v>
      </c>
      <c r="CG95" s="777">
        <f t="shared" si="9"/>
        <v>7954</v>
      </c>
      <c r="CH95" s="777">
        <f t="shared" si="9"/>
        <v>65359</v>
      </c>
      <c r="CI95" s="777">
        <f t="shared" si="9"/>
        <v>3756</v>
      </c>
      <c r="CJ95" s="777">
        <f t="shared" si="9"/>
        <v>25238</v>
      </c>
      <c r="CK95" s="779" t="s">
        <v>404</v>
      </c>
      <c r="CL95" s="777">
        <f t="shared" ref="CL95:CW95" si="10">SUM(CL7:CL94)</f>
        <v>43917</v>
      </c>
      <c r="CM95" s="777">
        <f t="shared" si="10"/>
        <v>477982</v>
      </c>
      <c r="CN95" s="777">
        <f t="shared" si="10"/>
        <v>43400</v>
      </c>
      <c r="CO95" s="777">
        <f t="shared" si="10"/>
        <v>293784</v>
      </c>
      <c r="CP95" s="777">
        <f t="shared" si="10"/>
        <v>10180</v>
      </c>
      <c r="CQ95" s="777">
        <f t="shared" si="10"/>
        <v>82783</v>
      </c>
      <c r="CR95" s="777">
        <f t="shared" si="10"/>
        <v>11280</v>
      </c>
      <c r="CS95" s="777">
        <f t="shared" si="10"/>
        <v>89926</v>
      </c>
      <c r="CT95" s="777">
        <f t="shared" si="10"/>
        <v>26688</v>
      </c>
      <c r="CU95" s="777">
        <f t="shared" si="10"/>
        <v>234537</v>
      </c>
      <c r="CV95" s="777">
        <f t="shared" si="10"/>
        <v>14713</v>
      </c>
      <c r="CW95" s="777">
        <f t="shared" si="10"/>
        <v>137829</v>
      </c>
      <c r="CX95" s="779" t="s">
        <v>404</v>
      </c>
      <c r="CY95" s="777">
        <f t="shared" ref="CY95:DJ95" si="11">SUM(CY7:CY94)</f>
        <v>5282</v>
      </c>
      <c r="CZ95" s="777">
        <f t="shared" si="11"/>
        <v>60201</v>
      </c>
      <c r="DA95" s="777">
        <f t="shared" si="11"/>
        <v>32580</v>
      </c>
      <c r="DB95" s="777">
        <f t="shared" si="11"/>
        <v>167023</v>
      </c>
      <c r="DC95" s="777">
        <f t="shared" si="11"/>
        <v>2166</v>
      </c>
      <c r="DD95" s="777">
        <f t="shared" si="11"/>
        <v>20280</v>
      </c>
      <c r="DE95" s="777">
        <f t="shared" si="11"/>
        <v>5877</v>
      </c>
      <c r="DF95" s="777">
        <f t="shared" si="11"/>
        <v>35443</v>
      </c>
      <c r="DG95" s="777">
        <f t="shared" si="11"/>
        <v>5648</v>
      </c>
      <c r="DH95" s="777">
        <f t="shared" si="11"/>
        <v>36972</v>
      </c>
      <c r="DI95" s="777">
        <f t="shared" si="11"/>
        <v>11962</v>
      </c>
      <c r="DJ95" s="777">
        <f t="shared" si="11"/>
        <v>78820</v>
      </c>
      <c r="DK95" s="779" t="s">
        <v>404</v>
      </c>
      <c r="DL95" s="777">
        <f t="shared" ref="DL95:DW95" si="12">SUM(DL7:DL94)</f>
        <v>6448</v>
      </c>
      <c r="DM95" s="777">
        <f t="shared" si="12"/>
        <v>46908</v>
      </c>
      <c r="DN95" s="777">
        <f t="shared" si="12"/>
        <v>22055</v>
      </c>
      <c r="DO95" s="777">
        <f t="shared" si="12"/>
        <v>179634</v>
      </c>
      <c r="DP95" s="777">
        <f t="shared" si="12"/>
        <v>24136</v>
      </c>
      <c r="DQ95" s="777">
        <f t="shared" si="12"/>
        <v>160683</v>
      </c>
      <c r="DR95" s="777">
        <f t="shared" si="12"/>
        <v>2155</v>
      </c>
      <c r="DS95" s="777">
        <f t="shared" si="12"/>
        <v>20285</v>
      </c>
      <c r="DT95" s="777">
        <f t="shared" si="12"/>
        <v>3929</v>
      </c>
      <c r="DU95" s="777">
        <f t="shared" si="12"/>
        <v>23066</v>
      </c>
      <c r="DV95" s="777">
        <f t="shared" si="12"/>
        <v>9493</v>
      </c>
      <c r="DW95" s="777">
        <f t="shared" si="12"/>
        <v>73136</v>
      </c>
      <c r="DX95" s="779" t="s">
        <v>404</v>
      </c>
      <c r="DY95" s="777">
        <f t="shared" ref="DY95:EJ95" si="13">SUM(DY7:DY94)</f>
        <v>23000</v>
      </c>
      <c r="DZ95" s="777">
        <f t="shared" si="13"/>
        <v>255681</v>
      </c>
      <c r="EA95" s="777">
        <f t="shared" si="13"/>
        <v>8116</v>
      </c>
      <c r="EB95" s="777">
        <f t="shared" si="13"/>
        <v>54632</v>
      </c>
      <c r="EC95" s="777">
        <f t="shared" si="13"/>
        <v>17160</v>
      </c>
      <c r="ED95" s="777">
        <f t="shared" si="13"/>
        <v>119011</v>
      </c>
      <c r="EE95" s="777">
        <f t="shared" si="13"/>
        <v>1161</v>
      </c>
      <c r="EF95" s="777">
        <f t="shared" si="13"/>
        <v>6138</v>
      </c>
      <c r="EG95" s="777">
        <f t="shared" si="13"/>
        <v>12130</v>
      </c>
      <c r="EH95" s="777">
        <f t="shared" si="13"/>
        <v>124154</v>
      </c>
      <c r="EI95" s="777">
        <f t="shared" si="13"/>
        <v>8352</v>
      </c>
      <c r="EJ95" s="777">
        <f t="shared" si="13"/>
        <v>60659</v>
      </c>
      <c r="EK95" s="779" t="s">
        <v>404</v>
      </c>
      <c r="EL95" s="777">
        <f t="shared" ref="EL95:EW95" si="14">SUM(EL7:EL94)</f>
        <v>7990</v>
      </c>
      <c r="EM95" s="777">
        <f t="shared" si="14"/>
        <v>72677</v>
      </c>
      <c r="EN95" s="777">
        <f t="shared" si="14"/>
        <v>5671</v>
      </c>
      <c r="EO95" s="777">
        <f t="shared" si="14"/>
        <v>36622</v>
      </c>
      <c r="EP95" s="777">
        <f t="shared" si="14"/>
        <v>10920</v>
      </c>
      <c r="EQ95" s="777">
        <f t="shared" si="14"/>
        <v>84654</v>
      </c>
      <c r="ER95" s="777">
        <f t="shared" si="14"/>
        <v>6725</v>
      </c>
      <c r="ES95" s="777">
        <f t="shared" si="14"/>
        <v>44505</v>
      </c>
      <c r="ET95" s="777">
        <f t="shared" si="14"/>
        <v>1090</v>
      </c>
      <c r="EU95" s="777">
        <f t="shared" si="14"/>
        <v>6829</v>
      </c>
      <c r="EV95" s="777">
        <f t="shared" si="14"/>
        <v>4301</v>
      </c>
      <c r="EW95" s="777">
        <f t="shared" si="14"/>
        <v>40733</v>
      </c>
      <c r="EX95" s="779" t="s">
        <v>404</v>
      </c>
      <c r="EY95" s="777">
        <f t="shared" ref="EY95:FJ95" si="15">SUM(EY7:EY94)</f>
        <v>4744</v>
      </c>
      <c r="EZ95" s="777">
        <f t="shared" si="15"/>
        <v>37571</v>
      </c>
      <c r="FA95" s="777">
        <f t="shared" si="15"/>
        <v>3789</v>
      </c>
      <c r="FB95" s="777">
        <f t="shared" si="15"/>
        <v>48677</v>
      </c>
      <c r="FC95" s="777">
        <f t="shared" si="15"/>
        <v>2152</v>
      </c>
      <c r="FD95" s="777">
        <f t="shared" si="15"/>
        <v>32556</v>
      </c>
      <c r="FE95" s="777">
        <f t="shared" si="15"/>
        <v>4077</v>
      </c>
      <c r="FF95" s="777">
        <f t="shared" si="15"/>
        <v>27305</v>
      </c>
      <c r="FG95" s="777">
        <f t="shared" si="15"/>
        <v>1201</v>
      </c>
      <c r="FH95" s="777">
        <f t="shared" si="15"/>
        <v>7993</v>
      </c>
      <c r="FI95" s="777">
        <f t="shared" si="15"/>
        <v>1774</v>
      </c>
      <c r="FJ95" s="777">
        <f t="shared" si="15"/>
        <v>14816</v>
      </c>
      <c r="FK95" s="779" t="s">
        <v>404</v>
      </c>
      <c r="FL95" s="777">
        <f t="shared" ref="FL95:FW95" si="16">SUM(FL7:FL94)</f>
        <v>6728</v>
      </c>
      <c r="FM95" s="777">
        <f t="shared" si="16"/>
        <v>52426</v>
      </c>
      <c r="FN95" s="777">
        <f t="shared" si="16"/>
        <v>5154</v>
      </c>
      <c r="FO95" s="777">
        <f t="shared" si="16"/>
        <v>37029</v>
      </c>
      <c r="FP95" s="777">
        <f t="shared" si="16"/>
        <v>1507</v>
      </c>
      <c r="FQ95" s="777">
        <f t="shared" si="16"/>
        <v>15395</v>
      </c>
      <c r="FR95" s="777">
        <f t="shared" si="16"/>
        <v>6450</v>
      </c>
      <c r="FS95" s="777">
        <f t="shared" si="16"/>
        <v>51177</v>
      </c>
      <c r="FT95" s="777">
        <f t="shared" si="16"/>
        <v>7608</v>
      </c>
      <c r="FU95" s="777">
        <f t="shared" si="16"/>
        <v>69429</v>
      </c>
      <c r="FV95" s="777">
        <f>SUM(FV7:FV94)</f>
        <v>1749240</v>
      </c>
      <c r="FW95" s="777">
        <f t="shared" si="16"/>
        <v>13775188</v>
      </c>
      <c r="FX95" s="182"/>
    </row>
    <row r="96" spans="1:184" s="183" customFormat="1" ht="11.25" customHeight="1">
      <c r="A96" s="781" t="s">
        <v>642</v>
      </c>
      <c r="B96" s="781"/>
      <c r="C96" s="781"/>
      <c r="D96" s="781"/>
      <c r="E96" s="781"/>
      <c r="F96" s="183" t="s">
        <v>405</v>
      </c>
      <c r="K96" s="780"/>
      <c r="L96" s="778"/>
      <c r="M96" s="778"/>
      <c r="N96" s="778"/>
      <c r="O96" s="778"/>
      <c r="P96" s="778"/>
      <c r="Q96" s="778"/>
      <c r="R96" s="778"/>
      <c r="S96" s="778"/>
      <c r="T96" s="778"/>
      <c r="U96" s="778"/>
      <c r="V96" s="778"/>
      <c r="W96" s="778"/>
      <c r="X96" s="780"/>
      <c r="Y96" s="778"/>
      <c r="Z96" s="778"/>
      <c r="AA96" s="778"/>
      <c r="AB96" s="778"/>
      <c r="AC96" s="778"/>
      <c r="AD96" s="778"/>
      <c r="AE96" s="778"/>
      <c r="AF96" s="778"/>
      <c r="AG96" s="778"/>
      <c r="AH96" s="778"/>
      <c r="AI96" s="778"/>
      <c r="AJ96" s="778"/>
      <c r="AK96" s="780"/>
      <c r="AL96" s="778"/>
      <c r="AM96" s="778"/>
      <c r="AN96" s="778"/>
      <c r="AO96" s="778"/>
      <c r="AP96" s="778"/>
      <c r="AQ96" s="778"/>
      <c r="AR96" s="778"/>
      <c r="AS96" s="778"/>
      <c r="AT96" s="778"/>
      <c r="AU96" s="778"/>
      <c r="AV96" s="778"/>
      <c r="AW96" s="778"/>
      <c r="AX96" s="780"/>
      <c r="AY96" s="778"/>
      <c r="AZ96" s="778"/>
      <c r="BA96" s="778"/>
      <c r="BB96" s="778"/>
      <c r="BC96" s="778"/>
      <c r="BD96" s="778"/>
      <c r="BE96" s="778"/>
      <c r="BF96" s="778"/>
      <c r="BG96" s="778"/>
      <c r="BH96" s="778"/>
      <c r="BI96" s="778"/>
      <c r="BJ96" s="778"/>
      <c r="BK96" s="780"/>
      <c r="BL96" s="778"/>
      <c r="BM96" s="778"/>
      <c r="BN96" s="778"/>
      <c r="BO96" s="778"/>
      <c r="BP96" s="778"/>
      <c r="BQ96" s="778"/>
      <c r="BR96" s="778"/>
      <c r="BS96" s="778"/>
      <c r="BT96" s="778"/>
      <c r="BU96" s="778"/>
      <c r="BV96" s="778"/>
      <c r="BW96" s="778"/>
      <c r="BX96" s="780"/>
      <c r="BY96" s="778"/>
      <c r="BZ96" s="778"/>
      <c r="CA96" s="778"/>
      <c r="CB96" s="778"/>
      <c r="CC96" s="778"/>
      <c r="CD96" s="778"/>
      <c r="CE96" s="778"/>
      <c r="CF96" s="778"/>
      <c r="CG96" s="778"/>
      <c r="CH96" s="778"/>
      <c r="CI96" s="778"/>
      <c r="CJ96" s="778"/>
      <c r="CK96" s="780"/>
      <c r="CL96" s="778"/>
      <c r="CM96" s="778"/>
      <c r="CN96" s="778"/>
      <c r="CO96" s="778"/>
      <c r="CP96" s="778"/>
      <c r="CQ96" s="778"/>
      <c r="CR96" s="778"/>
      <c r="CS96" s="778"/>
      <c r="CT96" s="778"/>
      <c r="CU96" s="778"/>
      <c r="CV96" s="778"/>
      <c r="CW96" s="778"/>
      <c r="CX96" s="780"/>
      <c r="CY96" s="778"/>
      <c r="CZ96" s="778"/>
      <c r="DA96" s="778"/>
      <c r="DB96" s="778"/>
      <c r="DC96" s="778"/>
      <c r="DD96" s="778"/>
      <c r="DE96" s="778"/>
      <c r="DF96" s="778"/>
      <c r="DG96" s="778"/>
      <c r="DH96" s="778"/>
      <c r="DI96" s="778"/>
      <c r="DJ96" s="778"/>
      <c r="DK96" s="780"/>
      <c r="DL96" s="778"/>
      <c r="DM96" s="778"/>
      <c r="DN96" s="778"/>
      <c r="DO96" s="778"/>
      <c r="DP96" s="778"/>
      <c r="DQ96" s="778"/>
      <c r="DR96" s="778"/>
      <c r="DS96" s="778"/>
      <c r="DT96" s="778"/>
      <c r="DU96" s="778"/>
      <c r="DV96" s="778"/>
      <c r="DW96" s="778"/>
      <c r="DX96" s="780"/>
      <c r="DY96" s="778"/>
      <c r="DZ96" s="778"/>
      <c r="EA96" s="778"/>
      <c r="EB96" s="778"/>
      <c r="EC96" s="778"/>
      <c r="ED96" s="778"/>
      <c r="EE96" s="778"/>
      <c r="EF96" s="778"/>
      <c r="EG96" s="778"/>
      <c r="EH96" s="778"/>
      <c r="EI96" s="778"/>
      <c r="EJ96" s="778"/>
      <c r="EK96" s="780"/>
      <c r="EL96" s="778"/>
      <c r="EM96" s="778"/>
      <c r="EN96" s="778"/>
      <c r="EO96" s="778"/>
      <c r="EP96" s="778"/>
      <c r="EQ96" s="778"/>
      <c r="ER96" s="778"/>
      <c r="ES96" s="778"/>
      <c r="ET96" s="778"/>
      <c r="EU96" s="778"/>
      <c r="EV96" s="778"/>
      <c r="EW96" s="778"/>
      <c r="EX96" s="780"/>
      <c r="EY96" s="778"/>
      <c r="EZ96" s="778"/>
      <c r="FA96" s="778"/>
      <c r="FB96" s="778"/>
      <c r="FC96" s="778"/>
      <c r="FD96" s="778"/>
      <c r="FE96" s="778"/>
      <c r="FF96" s="778"/>
      <c r="FG96" s="778"/>
      <c r="FH96" s="778"/>
      <c r="FI96" s="778"/>
      <c r="FJ96" s="778"/>
      <c r="FK96" s="780"/>
      <c r="FL96" s="778"/>
      <c r="FM96" s="778"/>
      <c r="FN96" s="778"/>
      <c r="FO96" s="778"/>
      <c r="FP96" s="778"/>
      <c r="FQ96" s="778"/>
      <c r="FR96" s="778"/>
      <c r="FS96" s="778"/>
      <c r="FT96" s="778"/>
      <c r="FU96" s="778"/>
      <c r="FV96" s="778"/>
      <c r="FW96" s="778"/>
    </row>
    <row r="97" s="183" customFormat="1" ht="11.25"/>
    <row r="98" s="183" customFormat="1" ht="11.25"/>
    <row r="99" s="183" customFormat="1" ht="11.25"/>
    <row r="100" s="183" customFormat="1" ht="11.25"/>
    <row r="101" s="183" customFormat="1" ht="11.25"/>
    <row r="102" s="183" customFormat="1" ht="11.25"/>
    <row r="103" s="183" customFormat="1" ht="11.25"/>
    <row r="104" s="183" customFormat="1" ht="11.25"/>
    <row r="105" s="183" customFormat="1" ht="11.25"/>
    <row r="106" s="183" customFormat="1" ht="11.25"/>
    <row r="107" s="183" customFormat="1" ht="11.25"/>
    <row r="108" s="183" customFormat="1" ht="11.25"/>
    <row r="109" s="183" customFormat="1" ht="11.25"/>
    <row r="110" s="183" customFormat="1" ht="11.25"/>
    <row r="111" s="183" customFormat="1" ht="11.25"/>
    <row r="112" s="183" customFormat="1" ht="11.25"/>
    <row r="113" s="183" customFormat="1" ht="11.25"/>
    <row r="114" s="183" customFormat="1" ht="11.25"/>
    <row r="115" s="183" customFormat="1" ht="11.25"/>
    <row r="116" s="183" customFormat="1" ht="11.25"/>
    <row r="117" s="183" customFormat="1" ht="11.25"/>
    <row r="118" s="183" customFormat="1" ht="11.25"/>
    <row r="119" s="183" customFormat="1" ht="11.25"/>
    <row r="120" s="183" customFormat="1" ht="11.25"/>
    <row r="121" s="183" customFormat="1" ht="11.25"/>
    <row r="122" s="183" customFormat="1" ht="11.25"/>
    <row r="123" s="183" customFormat="1" ht="11.25"/>
    <row r="124" s="183" customFormat="1" ht="11.25"/>
    <row r="125" s="183" customFormat="1" ht="11.25"/>
    <row r="126" s="183" customFormat="1" ht="11.25"/>
    <row r="127" s="183" customFormat="1" ht="11.25"/>
    <row r="128" s="183" customFormat="1" ht="11.25"/>
    <row r="129" s="183" customFormat="1" ht="11.25"/>
    <row r="130" s="183" customFormat="1" ht="11.25"/>
    <row r="131" s="183" customFormat="1" ht="11.25"/>
    <row r="132" s="183" customFormat="1" ht="11.25"/>
    <row r="133" s="183" customFormat="1" ht="11.25"/>
    <row r="134" s="183" customFormat="1" ht="11.25"/>
    <row r="135" s="183" customFormat="1" ht="11.25"/>
    <row r="136" s="183" customFormat="1" ht="11.25"/>
    <row r="137" s="183" customFormat="1" ht="11.25"/>
    <row r="138" s="183" customFormat="1" ht="11.25"/>
    <row r="139" s="183" customFormat="1" ht="11.25"/>
    <row r="140" s="183" customFormat="1" ht="11.25"/>
    <row r="141" s="183" customFormat="1" ht="11.25"/>
    <row r="142" s="183" customFormat="1" ht="11.25"/>
    <row r="143" s="183" customFormat="1" ht="11.25"/>
    <row r="144" s="183" customFormat="1" ht="11.25"/>
    <row r="145" s="183" customFormat="1" ht="11.25"/>
    <row r="146" s="183" customFormat="1" ht="11.25"/>
    <row r="147" s="183" customFormat="1" ht="11.25"/>
    <row r="148" s="183" customFormat="1" ht="11.25"/>
    <row r="149" s="183" customFormat="1" ht="11.25"/>
    <row r="150" s="183" customFormat="1" ht="11.25"/>
    <row r="151" s="183" customFormat="1" ht="11.25"/>
    <row r="152" s="183" customFormat="1" ht="11.25"/>
    <row r="153" s="183" customFormat="1" ht="11.25"/>
    <row r="154" s="183" customFormat="1" ht="11.25"/>
    <row r="155" s="183" customFormat="1" ht="11.25"/>
    <row r="156" s="183" customFormat="1" ht="11.25"/>
    <row r="157" s="183" customFormat="1" ht="11.25"/>
    <row r="158" s="183" customFormat="1" ht="11.25"/>
    <row r="159" s="183" customFormat="1" ht="11.25"/>
    <row r="160" s="183" customFormat="1" ht="11.25"/>
    <row r="161" s="183" customFormat="1" ht="11.25"/>
    <row r="162" s="183" customFormat="1" ht="11.25"/>
    <row r="163" s="183" customFormat="1" ht="11.25"/>
    <row r="164" s="183" customFormat="1" ht="11.25"/>
    <row r="165" s="183" customFormat="1" ht="11.25"/>
    <row r="166" s="183" customFormat="1" ht="11.25"/>
    <row r="167" s="183" customFormat="1" ht="11.25"/>
    <row r="168" s="183" customFormat="1" ht="11.25"/>
    <row r="169" s="183" customFormat="1" ht="11.25"/>
    <row r="170" s="183" customFormat="1" ht="11.25"/>
    <row r="171" s="183" customFormat="1" ht="11.25"/>
    <row r="172" s="183" customFormat="1" ht="11.25"/>
    <row r="173" s="183" customFormat="1" ht="11.25"/>
    <row r="174" s="183" customFormat="1" ht="11.25"/>
    <row r="175" s="183" customFormat="1" ht="11.25"/>
    <row r="176" s="183" customFormat="1" ht="11.25"/>
    <row r="177" s="183" customFormat="1" ht="11.25"/>
    <row r="178" s="183" customFormat="1" ht="11.25"/>
  </sheetData>
  <mergeCells count="452">
    <mergeCell ref="FS95:FS96"/>
    <mergeCell ref="FT95:FT96"/>
    <mergeCell ref="FU95:FU96"/>
    <mergeCell ref="FV95:FV96"/>
    <mergeCell ref="FW95:FW96"/>
    <mergeCell ref="A96:E96"/>
    <mergeCell ref="FM95:FM96"/>
    <mergeCell ref="FN95:FN96"/>
    <mergeCell ref="FO95:FO96"/>
    <mergeCell ref="FP95:FP96"/>
    <mergeCell ref="FQ95:FQ96"/>
    <mergeCell ref="FR95:FR96"/>
    <mergeCell ref="FG95:FG96"/>
    <mergeCell ref="FH95:FH96"/>
    <mergeCell ref="FI95:FI96"/>
    <mergeCell ref="FJ95:FJ96"/>
    <mergeCell ref="FK95:FK96"/>
    <mergeCell ref="FL95:FL96"/>
    <mergeCell ref="FA95:FA96"/>
    <mergeCell ref="FB95:FB96"/>
    <mergeCell ref="FC95:FC96"/>
    <mergeCell ref="FD95:FD96"/>
    <mergeCell ref="FE95:FE96"/>
    <mergeCell ref="FF95:FF96"/>
    <mergeCell ref="EU95:EU96"/>
    <mergeCell ref="EV95:EV96"/>
    <mergeCell ref="EW95:EW96"/>
    <mergeCell ref="EX95:EX96"/>
    <mergeCell ref="EY95:EY96"/>
    <mergeCell ref="EZ95:EZ96"/>
    <mergeCell ref="EO95:EO96"/>
    <mergeCell ref="EP95:EP96"/>
    <mergeCell ref="EQ95:EQ96"/>
    <mergeCell ref="ER95:ER96"/>
    <mergeCell ref="ES95:ES96"/>
    <mergeCell ref="ET95:ET96"/>
    <mergeCell ref="EI95:EI96"/>
    <mergeCell ref="EJ95:EJ96"/>
    <mergeCell ref="EK95:EK96"/>
    <mergeCell ref="EL95:EL96"/>
    <mergeCell ref="EM95:EM96"/>
    <mergeCell ref="EN95:EN96"/>
    <mergeCell ref="EC95:EC96"/>
    <mergeCell ref="ED95:ED96"/>
    <mergeCell ref="EE95:EE96"/>
    <mergeCell ref="EF95:EF96"/>
    <mergeCell ref="EG95:EG96"/>
    <mergeCell ref="EH95:EH96"/>
    <mergeCell ref="DW95:DW96"/>
    <mergeCell ref="DX95:DX96"/>
    <mergeCell ref="DY95:DY96"/>
    <mergeCell ref="DZ95:DZ96"/>
    <mergeCell ref="EA95:EA96"/>
    <mergeCell ref="EB95:EB96"/>
    <mergeCell ref="DQ95:DQ96"/>
    <mergeCell ref="DR95:DR96"/>
    <mergeCell ref="DS95:DS96"/>
    <mergeCell ref="DT95:DT96"/>
    <mergeCell ref="DU95:DU96"/>
    <mergeCell ref="DV95:DV96"/>
    <mergeCell ref="DK95:DK96"/>
    <mergeCell ref="DL95:DL96"/>
    <mergeCell ref="DM95:DM96"/>
    <mergeCell ref="DN95:DN96"/>
    <mergeCell ref="DO95:DO96"/>
    <mergeCell ref="DP95:DP96"/>
    <mergeCell ref="DE95:DE96"/>
    <mergeCell ref="DF95:DF96"/>
    <mergeCell ref="DG95:DG96"/>
    <mergeCell ref="DH95:DH96"/>
    <mergeCell ref="DI95:DI96"/>
    <mergeCell ref="DJ95:DJ96"/>
    <mergeCell ref="CY95:CY96"/>
    <mergeCell ref="CZ95:CZ96"/>
    <mergeCell ref="DA95:DA96"/>
    <mergeCell ref="DB95:DB96"/>
    <mergeCell ref="DC95:DC96"/>
    <mergeCell ref="DD95:DD96"/>
    <mergeCell ref="CS95:CS96"/>
    <mergeCell ref="CT95:CT96"/>
    <mergeCell ref="CU95:CU96"/>
    <mergeCell ref="CV95:CV96"/>
    <mergeCell ref="CW95:CW96"/>
    <mergeCell ref="CX95:CX96"/>
    <mergeCell ref="CM95:CM96"/>
    <mergeCell ref="CN95:CN96"/>
    <mergeCell ref="CO95:CO96"/>
    <mergeCell ref="CP95:CP96"/>
    <mergeCell ref="CQ95:CQ96"/>
    <mergeCell ref="CR95:CR96"/>
    <mergeCell ref="CG95:CG96"/>
    <mergeCell ref="CH95:CH96"/>
    <mergeCell ref="CI95:CI96"/>
    <mergeCell ref="CJ95:CJ96"/>
    <mergeCell ref="CK95:CK96"/>
    <mergeCell ref="CL95:CL96"/>
    <mergeCell ref="CA95:CA96"/>
    <mergeCell ref="CB95:CB96"/>
    <mergeCell ref="CC95:CC96"/>
    <mergeCell ref="CD95:CD96"/>
    <mergeCell ref="CE95:CE96"/>
    <mergeCell ref="CF95:CF96"/>
    <mergeCell ref="BU95:BU96"/>
    <mergeCell ref="BV95:BV96"/>
    <mergeCell ref="BW95:BW96"/>
    <mergeCell ref="BX95:BX96"/>
    <mergeCell ref="BY95:BY96"/>
    <mergeCell ref="BZ95:BZ96"/>
    <mergeCell ref="BO95:BO96"/>
    <mergeCell ref="BP95:BP96"/>
    <mergeCell ref="BQ95:BQ96"/>
    <mergeCell ref="BR95:BR96"/>
    <mergeCell ref="BS95:BS96"/>
    <mergeCell ref="BT95:BT96"/>
    <mergeCell ref="BI95:BI96"/>
    <mergeCell ref="BJ95:BJ96"/>
    <mergeCell ref="BK95:BK96"/>
    <mergeCell ref="BL95:BL96"/>
    <mergeCell ref="BM95:BM96"/>
    <mergeCell ref="BN95:BN96"/>
    <mergeCell ref="BF95:BF96"/>
    <mergeCell ref="BG95:BG96"/>
    <mergeCell ref="BH95:BH96"/>
    <mergeCell ref="AW95:AW96"/>
    <mergeCell ref="AX95:AX96"/>
    <mergeCell ref="AY95:AY96"/>
    <mergeCell ref="AZ95:AZ96"/>
    <mergeCell ref="BA95:BA96"/>
    <mergeCell ref="BB95:BB96"/>
    <mergeCell ref="AK95:AK96"/>
    <mergeCell ref="AL95:AL96"/>
    <mergeCell ref="AM95:AM96"/>
    <mergeCell ref="AN95:AN96"/>
    <mergeCell ref="AO95:AO96"/>
    <mergeCell ref="AP95:AP96"/>
    <mergeCell ref="BC95:BC96"/>
    <mergeCell ref="BD95:BD96"/>
    <mergeCell ref="BE95:BE96"/>
    <mergeCell ref="FV5:FV6"/>
    <mergeCell ref="FW5:FW6"/>
    <mergeCell ref="K95:K96"/>
    <mergeCell ref="L95:L96"/>
    <mergeCell ref="M95:M96"/>
    <mergeCell ref="N95:N96"/>
    <mergeCell ref="O95:O96"/>
    <mergeCell ref="P95:P96"/>
    <mergeCell ref="Q95:Q96"/>
    <mergeCell ref="R95:R96"/>
    <mergeCell ref="FP5:FP6"/>
    <mergeCell ref="FQ5:FQ6"/>
    <mergeCell ref="FR5:FR6"/>
    <mergeCell ref="FS5:FS6"/>
    <mergeCell ref="FT5:FT6"/>
    <mergeCell ref="FU5:FU6"/>
    <mergeCell ref="FI5:FI6"/>
    <mergeCell ref="FJ5:FJ6"/>
    <mergeCell ref="AE95:AE96"/>
    <mergeCell ref="AF95:AF96"/>
    <mergeCell ref="AG95:AG96"/>
    <mergeCell ref="AH95:AH96"/>
    <mergeCell ref="AI95:AI96"/>
    <mergeCell ref="AJ95:AJ96"/>
    <mergeCell ref="DN4:DO4"/>
    <mergeCell ref="DP4:DQ4"/>
    <mergeCell ref="DR4:DS4"/>
    <mergeCell ref="DN5:DN6"/>
    <mergeCell ref="DO5:DO6"/>
    <mergeCell ref="DP5:DP6"/>
    <mergeCell ref="S95:S96"/>
    <mergeCell ref="T95:T96"/>
    <mergeCell ref="U95:U96"/>
    <mergeCell ref="V95:V96"/>
    <mergeCell ref="W95:W96"/>
    <mergeCell ref="X95:X96"/>
    <mergeCell ref="Y95:Y96"/>
    <mergeCell ref="Z95:Z96"/>
    <mergeCell ref="AA95:AA96"/>
    <mergeCell ref="AB95:AB96"/>
    <mergeCell ref="AC95:AC96"/>
    <mergeCell ref="AD95:AD96"/>
    <mergeCell ref="AQ95:AQ96"/>
    <mergeCell ref="AR95:AR96"/>
    <mergeCell ref="AS95:AS96"/>
    <mergeCell ref="AT95:AT96"/>
    <mergeCell ref="AU95:AU96"/>
    <mergeCell ref="AV95:AV96"/>
    <mergeCell ref="DG5:DG6"/>
    <mergeCell ref="DH5:DH6"/>
    <mergeCell ref="DI5:DI6"/>
    <mergeCell ref="DJ5:DJ6"/>
    <mergeCell ref="DL5:DL6"/>
    <mergeCell ref="DM5:DM6"/>
    <mergeCell ref="DI4:DJ4"/>
    <mergeCell ref="DK4:DK6"/>
    <mergeCell ref="DL4:DM4"/>
    <mergeCell ref="AG5:AG6"/>
    <mergeCell ref="AH5:AH6"/>
    <mergeCell ref="AI5:AI6"/>
    <mergeCell ref="AJ5:AJ6"/>
    <mergeCell ref="AL5:AL6"/>
    <mergeCell ref="AM5:AM6"/>
    <mergeCell ref="BN5:BN6"/>
    <mergeCell ref="BO5:BO6"/>
    <mergeCell ref="BP5:BP6"/>
    <mergeCell ref="BC5:BC6"/>
    <mergeCell ref="BD5:BD6"/>
    <mergeCell ref="BE5:BE6"/>
    <mergeCell ref="BF5:BF6"/>
    <mergeCell ref="BG5:BG6"/>
    <mergeCell ref="BH5:BH6"/>
    <mergeCell ref="BK4:BK6"/>
    <mergeCell ref="BL4:BM4"/>
    <mergeCell ref="BN4:BO4"/>
    <mergeCell ref="BI5:BI6"/>
    <mergeCell ref="BJ5:BJ6"/>
    <mergeCell ref="BL5:BL6"/>
    <mergeCell ref="BM5:BM6"/>
    <mergeCell ref="BP4:BQ4"/>
    <mergeCell ref="AR4:AS4"/>
    <mergeCell ref="I5:I6"/>
    <mergeCell ref="J5:J6"/>
    <mergeCell ref="L5:L6"/>
    <mergeCell ref="M5:M6"/>
    <mergeCell ref="N5:N6"/>
    <mergeCell ref="O5:O6"/>
    <mergeCell ref="C5:C6"/>
    <mergeCell ref="D5:D6"/>
    <mergeCell ref="E5:E6"/>
    <mergeCell ref="F5:F6"/>
    <mergeCell ref="G5:G6"/>
    <mergeCell ref="H5:H6"/>
    <mergeCell ref="FL4:FM4"/>
    <mergeCell ref="FN4:FO4"/>
    <mergeCell ref="FP4:FQ4"/>
    <mergeCell ref="FR4:FS4"/>
    <mergeCell ref="FT4:FU4"/>
    <mergeCell ref="FV4:FW4"/>
    <mergeCell ref="FA4:FB4"/>
    <mergeCell ref="FC4:FD4"/>
    <mergeCell ref="FE4:FF4"/>
    <mergeCell ref="FG4:FH4"/>
    <mergeCell ref="FI4:FJ4"/>
    <mergeCell ref="FK4:FK6"/>
    <mergeCell ref="FE5:FE6"/>
    <mergeCell ref="FF5:FF6"/>
    <mergeCell ref="FG5:FG6"/>
    <mergeCell ref="FH5:FH6"/>
    <mergeCell ref="FL5:FL6"/>
    <mergeCell ref="FM5:FM6"/>
    <mergeCell ref="FN5:FN6"/>
    <mergeCell ref="FO5:FO6"/>
    <mergeCell ref="FA5:FA6"/>
    <mergeCell ref="FB5:FB6"/>
    <mergeCell ref="FC5:FC6"/>
    <mergeCell ref="FD5:FD6"/>
    <mergeCell ref="EP4:EQ4"/>
    <mergeCell ref="ER4:ES4"/>
    <mergeCell ref="ET4:EU4"/>
    <mergeCell ref="EV4:EW4"/>
    <mergeCell ref="EX4:EX6"/>
    <mergeCell ref="EY4:EZ4"/>
    <mergeCell ref="ET5:ET6"/>
    <mergeCell ref="EU5:EU6"/>
    <mergeCell ref="EV5:EV6"/>
    <mergeCell ref="EW5:EW6"/>
    <mergeCell ref="EP5:EP6"/>
    <mergeCell ref="EQ5:EQ6"/>
    <mergeCell ref="ER5:ER6"/>
    <mergeCell ref="ES5:ES6"/>
    <mergeCell ref="EY5:EY6"/>
    <mergeCell ref="EZ5:EZ6"/>
    <mergeCell ref="EE4:EF4"/>
    <mergeCell ref="EG4:EH4"/>
    <mergeCell ref="EI4:EJ4"/>
    <mergeCell ref="EK4:EK6"/>
    <mergeCell ref="EL4:EM4"/>
    <mergeCell ref="EN4:EO4"/>
    <mergeCell ref="EI5:EI6"/>
    <mergeCell ref="EJ5:EJ6"/>
    <mergeCell ref="EL5:EL6"/>
    <mergeCell ref="EM5:EM6"/>
    <mergeCell ref="EN5:EN6"/>
    <mergeCell ref="EO5:EO6"/>
    <mergeCell ref="EE5:EE6"/>
    <mergeCell ref="EF5:EF6"/>
    <mergeCell ref="EG5:EG6"/>
    <mergeCell ref="EH5:EH6"/>
    <mergeCell ref="DT4:DU4"/>
    <mergeCell ref="DV4:DW4"/>
    <mergeCell ref="DX4:DX6"/>
    <mergeCell ref="DY4:DZ4"/>
    <mergeCell ref="EA4:EB4"/>
    <mergeCell ref="EC4:ED4"/>
    <mergeCell ref="DY5:DY6"/>
    <mergeCell ref="DZ5:DZ6"/>
    <mergeCell ref="EA5:EA6"/>
    <mergeCell ref="EB5:EB6"/>
    <mergeCell ref="DT5:DT6"/>
    <mergeCell ref="DU5:DU6"/>
    <mergeCell ref="DV5:DV6"/>
    <mergeCell ref="DW5:DW6"/>
    <mergeCell ref="EC5:EC6"/>
    <mergeCell ref="ED5:ED6"/>
    <mergeCell ref="CL5:CL6"/>
    <mergeCell ref="CM5:CM6"/>
    <mergeCell ref="CN5:CN6"/>
    <mergeCell ref="CO5:CO6"/>
    <mergeCell ref="CV5:CV6"/>
    <mergeCell ref="CW5:CW6"/>
    <mergeCell ref="DQ5:DQ6"/>
    <mergeCell ref="DS5:DS6"/>
    <mergeCell ref="DC4:DD4"/>
    <mergeCell ref="DE4:DF4"/>
    <mergeCell ref="DG4:DH4"/>
    <mergeCell ref="DC5:DC6"/>
    <mergeCell ref="DD5:DD6"/>
    <mergeCell ref="DE5:DE6"/>
    <mergeCell ref="DF5:DF6"/>
    <mergeCell ref="CQ5:CQ6"/>
    <mergeCell ref="CR5:CR6"/>
    <mergeCell ref="CS5:CS6"/>
    <mergeCell ref="CT5:CT6"/>
    <mergeCell ref="CU5:CU6"/>
    <mergeCell ref="CX4:CX6"/>
    <mergeCell ref="CY4:CZ4"/>
    <mergeCell ref="DA4:DB4"/>
    <mergeCell ref="DR5:DR6"/>
    <mergeCell ref="CY5:CY6"/>
    <mergeCell ref="CZ5:CZ6"/>
    <mergeCell ref="DA5:DA6"/>
    <mergeCell ref="DB5:DB6"/>
    <mergeCell ref="CP5:CP6"/>
    <mergeCell ref="CC4:CD4"/>
    <mergeCell ref="CE4:CF4"/>
    <mergeCell ref="CG4:CH4"/>
    <mergeCell ref="CI4:CJ4"/>
    <mergeCell ref="CK4:CK6"/>
    <mergeCell ref="CE5:CE6"/>
    <mergeCell ref="CF5:CF6"/>
    <mergeCell ref="CG5:CG6"/>
    <mergeCell ref="CH5:CH6"/>
    <mergeCell ref="CI5:CI6"/>
    <mergeCell ref="CJ5:CJ6"/>
    <mergeCell ref="CC5:CC6"/>
    <mergeCell ref="CD5:CD6"/>
    <mergeCell ref="CL4:CM4"/>
    <mergeCell ref="CN4:CO4"/>
    <mergeCell ref="CP4:CQ4"/>
    <mergeCell ref="CR4:CS4"/>
    <mergeCell ref="CT4:CU4"/>
    <mergeCell ref="CV4:CW4"/>
    <mergeCell ref="BT4:BU4"/>
    <mergeCell ref="BV4:BW4"/>
    <mergeCell ref="BX4:BX6"/>
    <mergeCell ref="BY4:BZ4"/>
    <mergeCell ref="BT5:BT6"/>
    <mergeCell ref="BU5:BU6"/>
    <mergeCell ref="BV5:BV6"/>
    <mergeCell ref="BW5:BW6"/>
    <mergeCell ref="CA4:CB4"/>
    <mergeCell ref="BY5:BY6"/>
    <mergeCell ref="BZ5:BZ6"/>
    <mergeCell ref="CA5:CA6"/>
    <mergeCell ref="CB5:CB6"/>
    <mergeCell ref="BR4:BS4"/>
    <mergeCell ref="BQ5:BQ6"/>
    <mergeCell ref="BR5:BR6"/>
    <mergeCell ref="BS5:BS6"/>
    <mergeCell ref="BA4:BB4"/>
    <mergeCell ref="BC4:BD4"/>
    <mergeCell ref="AY5:AY6"/>
    <mergeCell ref="AZ5:AZ6"/>
    <mergeCell ref="BA5:BA6"/>
    <mergeCell ref="BB5:BB6"/>
    <mergeCell ref="BE4:BF4"/>
    <mergeCell ref="BG4:BH4"/>
    <mergeCell ref="BI4:BJ4"/>
    <mergeCell ref="AN5:AN6"/>
    <mergeCell ref="AO5:AO6"/>
    <mergeCell ref="AP5:AP6"/>
    <mergeCell ref="AQ5:AQ6"/>
    <mergeCell ref="AT4:AU4"/>
    <mergeCell ref="AV4:AW4"/>
    <mergeCell ref="AX4:AX6"/>
    <mergeCell ref="AY4:AZ4"/>
    <mergeCell ref="AR5:AR6"/>
    <mergeCell ref="AS5:AS6"/>
    <mergeCell ref="AT5:AT6"/>
    <mergeCell ref="AU5:AU6"/>
    <mergeCell ref="AV5:AV6"/>
    <mergeCell ref="AW5:AW6"/>
    <mergeCell ref="P4:Q4"/>
    <mergeCell ref="R4:S4"/>
    <mergeCell ref="T4:U4"/>
    <mergeCell ref="V4:W4"/>
    <mergeCell ref="AI4:AJ4"/>
    <mergeCell ref="AK4:AK6"/>
    <mergeCell ref="AL4:AM4"/>
    <mergeCell ref="AN4:AO4"/>
    <mergeCell ref="AP4:AQ4"/>
    <mergeCell ref="V5:V6"/>
    <mergeCell ref="W5:W6"/>
    <mergeCell ref="Y5:Y6"/>
    <mergeCell ref="Z5:Z6"/>
    <mergeCell ref="AA5:AA6"/>
    <mergeCell ref="AB5:AB6"/>
    <mergeCell ref="P5:P6"/>
    <mergeCell ref="Q5:Q6"/>
    <mergeCell ref="R5:R6"/>
    <mergeCell ref="S5:S6"/>
    <mergeCell ref="T5:T6"/>
    <mergeCell ref="U5:U6"/>
    <mergeCell ref="X4:X6"/>
    <mergeCell ref="Y4:Z4"/>
    <mergeCell ref="AA4:AB4"/>
    <mergeCell ref="A4:A6"/>
    <mergeCell ref="B4:B6"/>
    <mergeCell ref="C4:D4"/>
    <mergeCell ref="E4:F4"/>
    <mergeCell ref="G4:H4"/>
    <mergeCell ref="I4:J4"/>
    <mergeCell ref="K4:K6"/>
    <mergeCell ref="CV3:CW3"/>
    <mergeCell ref="DI3:DJ3"/>
    <mergeCell ref="AC3:AD3"/>
    <mergeCell ref="AI3:AJ3"/>
    <mergeCell ref="AV3:AW3"/>
    <mergeCell ref="BI3:BJ3"/>
    <mergeCell ref="BV3:BW3"/>
    <mergeCell ref="CI3:CJ3"/>
    <mergeCell ref="AC4:AD4"/>
    <mergeCell ref="AE4:AF4"/>
    <mergeCell ref="AG4:AH4"/>
    <mergeCell ref="AC5:AC6"/>
    <mergeCell ref="AD5:AD6"/>
    <mergeCell ref="AE5:AE6"/>
    <mergeCell ref="AF5:AF6"/>
    <mergeCell ref="L4:M4"/>
    <mergeCell ref="N4:O4"/>
    <mergeCell ref="A1:J1"/>
    <mergeCell ref="A2:J2"/>
    <mergeCell ref="I3:J3"/>
    <mergeCell ref="V3:W3"/>
    <mergeCell ref="Y3:Z3"/>
    <mergeCell ref="AA3:AB3"/>
    <mergeCell ref="FI3:FJ3"/>
    <mergeCell ref="FN3:FO3"/>
    <mergeCell ref="FV3:FW3"/>
    <mergeCell ref="DV3:DW3"/>
    <mergeCell ref="DY3:DZ3"/>
    <mergeCell ref="EI3:EJ3"/>
    <mergeCell ref="EV3:EW3"/>
  </mergeCells>
  <pageMargins left="0.7" right="0.7" top="0.75" bottom="0.75" header="0.3" footer="0.3"/>
  <pageSetup paperSize="9" scale="46" orientation="portrait" r:id="rId1"/>
  <colBreaks count="13" manualBreakCount="13">
    <brk id="10" max="1048575" man="1"/>
    <brk id="23" max="1048575" man="1"/>
    <brk id="36" max="1048575" man="1"/>
    <brk id="49" max="1048575" man="1"/>
    <brk id="62" max="1048575" man="1"/>
    <brk id="75" max="1048575" man="1"/>
    <brk id="88" max="1048575" man="1"/>
    <brk id="101" max="1048575" man="1"/>
    <brk id="114" max="1048575" man="1"/>
    <brk id="127" max="1048575" man="1"/>
    <brk id="140" max="1048575" man="1"/>
    <brk id="153" max="1048575" man="1"/>
    <brk id="166"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S289"/>
  <sheetViews>
    <sheetView showGridLines="0" zoomScale="90" zoomScaleNormal="90" zoomScaleSheetLayoutView="90" workbookViewId="0">
      <selection activeCell="F20" sqref="F20"/>
    </sheetView>
  </sheetViews>
  <sheetFormatPr defaultColWidth="9.140625" defaultRowHeight="12.75"/>
  <cols>
    <col min="1" max="1" width="5.7109375" style="186" customWidth="1"/>
    <col min="2" max="2" width="35.42578125" style="184" customWidth="1"/>
    <col min="3" max="15" width="8.85546875" style="184" customWidth="1"/>
    <col min="16" max="16" width="10.7109375" style="184" customWidth="1"/>
    <col min="17" max="16384" width="9.140625" style="184"/>
  </cols>
  <sheetData>
    <row r="1" spans="1:19" ht="27.75" customHeight="1">
      <c r="A1" s="782" t="s">
        <v>597</v>
      </c>
      <c r="B1" s="782"/>
      <c r="C1" s="782"/>
      <c r="D1" s="782"/>
      <c r="E1" s="782"/>
      <c r="F1" s="782"/>
      <c r="G1" s="782"/>
      <c r="H1" s="782"/>
      <c r="I1" s="782"/>
      <c r="J1" s="782"/>
      <c r="K1" s="782"/>
      <c r="L1" s="782"/>
      <c r="M1" s="782"/>
      <c r="N1" s="782"/>
      <c r="O1" s="782"/>
      <c r="P1" s="782"/>
    </row>
    <row r="2" spans="1:19" ht="19.5" customHeight="1">
      <c r="A2" s="783" t="s">
        <v>598</v>
      </c>
      <c r="B2" s="783"/>
      <c r="C2" s="783"/>
      <c r="D2" s="783"/>
      <c r="E2" s="783"/>
      <c r="F2" s="783"/>
      <c r="G2" s="783"/>
      <c r="H2" s="783"/>
      <c r="I2" s="783"/>
      <c r="J2" s="783"/>
      <c r="K2" s="783"/>
      <c r="L2" s="783"/>
      <c r="M2" s="783"/>
      <c r="N2" s="783"/>
      <c r="O2" s="783"/>
      <c r="P2" s="783"/>
    </row>
    <row r="3" spans="1:19" ht="10.5" customHeight="1">
      <c r="A3" s="185"/>
      <c r="B3" s="185"/>
      <c r="C3" s="185"/>
      <c r="D3" s="185"/>
      <c r="E3" s="185"/>
      <c r="F3" s="185"/>
      <c r="G3" s="185"/>
      <c r="H3" s="185"/>
      <c r="I3" s="185"/>
      <c r="J3" s="185"/>
      <c r="K3" s="185"/>
      <c r="L3" s="185"/>
      <c r="M3" s="185"/>
      <c r="N3" s="185"/>
      <c r="O3" s="784" t="s">
        <v>551</v>
      </c>
      <c r="P3" s="784"/>
    </row>
    <row r="4" spans="1:19" s="186" customFormat="1" ht="21" customHeight="1">
      <c r="A4" s="684" t="s">
        <v>308</v>
      </c>
      <c r="B4" s="785" t="s">
        <v>406</v>
      </c>
      <c r="C4" s="788" t="s">
        <v>407</v>
      </c>
      <c r="D4" s="788"/>
      <c r="E4" s="788"/>
      <c r="F4" s="788"/>
      <c r="G4" s="788"/>
      <c r="H4" s="788"/>
      <c r="I4" s="788"/>
      <c r="J4" s="788"/>
      <c r="K4" s="788"/>
      <c r="L4" s="788"/>
      <c r="M4" s="788"/>
      <c r="N4" s="788"/>
      <c r="O4" s="788"/>
      <c r="P4" s="682" t="s">
        <v>176</v>
      </c>
    </row>
    <row r="5" spans="1:19" s="186" customFormat="1" ht="21" customHeight="1">
      <c r="A5" s="761"/>
      <c r="B5" s="786"/>
      <c r="C5" s="788" t="s">
        <v>408</v>
      </c>
      <c r="D5" s="788"/>
      <c r="E5" s="788"/>
      <c r="F5" s="788"/>
      <c r="G5" s="788"/>
      <c r="H5" s="788"/>
      <c r="I5" s="788"/>
      <c r="J5" s="788"/>
      <c r="K5" s="788"/>
      <c r="L5" s="788"/>
      <c r="M5" s="788"/>
      <c r="N5" s="788"/>
      <c r="O5" s="788"/>
      <c r="P5" s="789"/>
    </row>
    <row r="6" spans="1:19" s="186" customFormat="1" ht="24.95" customHeight="1">
      <c r="A6" s="694"/>
      <c r="B6" s="787"/>
      <c r="C6" s="187" t="s">
        <v>409</v>
      </c>
      <c r="D6" s="188" t="s">
        <v>410</v>
      </c>
      <c r="E6" s="189" t="s">
        <v>411</v>
      </c>
      <c r="F6" s="189" t="s">
        <v>412</v>
      </c>
      <c r="G6" s="189" t="s">
        <v>413</v>
      </c>
      <c r="H6" s="189" t="s">
        <v>414</v>
      </c>
      <c r="I6" s="189" t="s">
        <v>415</v>
      </c>
      <c r="J6" s="189" t="s">
        <v>416</v>
      </c>
      <c r="K6" s="189" t="s">
        <v>417</v>
      </c>
      <c r="L6" s="189" t="s">
        <v>418</v>
      </c>
      <c r="M6" s="189" t="s">
        <v>419</v>
      </c>
      <c r="N6" s="189" t="s">
        <v>420</v>
      </c>
      <c r="O6" s="189" t="s">
        <v>182</v>
      </c>
      <c r="P6" s="790"/>
    </row>
    <row r="7" spans="1:19" s="186" customFormat="1" ht="12.95" customHeight="1">
      <c r="A7" s="190" t="s">
        <v>81</v>
      </c>
      <c r="B7" s="191" t="s">
        <v>314</v>
      </c>
      <c r="C7" s="192">
        <v>6725</v>
      </c>
      <c r="D7" s="192">
        <v>4633</v>
      </c>
      <c r="E7" s="192">
        <v>2037</v>
      </c>
      <c r="F7" s="192">
        <v>793</v>
      </c>
      <c r="G7" s="192">
        <v>1151</v>
      </c>
      <c r="H7" s="193">
        <v>413</v>
      </c>
      <c r="I7" s="193">
        <v>328</v>
      </c>
      <c r="J7" s="193">
        <v>174</v>
      </c>
      <c r="K7" s="193">
        <v>87</v>
      </c>
      <c r="L7" s="193">
        <v>11</v>
      </c>
      <c r="M7" s="193">
        <v>1</v>
      </c>
      <c r="N7" s="193">
        <v>2</v>
      </c>
      <c r="O7" s="193">
        <v>1</v>
      </c>
      <c r="P7" s="194">
        <f>SUM(C7:O7)</f>
        <v>16356</v>
      </c>
      <c r="Q7" s="195"/>
      <c r="S7" s="195"/>
    </row>
    <row r="8" spans="1:19" s="186" customFormat="1" ht="12.95" customHeight="1">
      <c r="A8" s="190" t="s">
        <v>82</v>
      </c>
      <c r="B8" s="191" t="s">
        <v>315</v>
      </c>
      <c r="C8" s="192">
        <v>822</v>
      </c>
      <c r="D8" s="192">
        <v>694</v>
      </c>
      <c r="E8" s="192">
        <v>454</v>
      </c>
      <c r="F8" s="192">
        <v>228</v>
      </c>
      <c r="G8" s="192">
        <v>346</v>
      </c>
      <c r="H8" s="193">
        <v>147</v>
      </c>
      <c r="I8" s="193">
        <v>144</v>
      </c>
      <c r="J8" s="193">
        <v>119</v>
      </c>
      <c r="K8" s="193">
        <v>36</v>
      </c>
      <c r="L8" s="193">
        <v>4</v>
      </c>
      <c r="M8" s="193">
        <v>0</v>
      </c>
      <c r="N8" s="193">
        <v>0</v>
      </c>
      <c r="O8" s="193">
        <v>0</v>
      </c>
      <c r="P8" s="194">
        <f t="shared" ref="P8:P48" si="0">SUM(C8:O8)</f>
        <v>2994</v>
      </c>
      <c r="Q8" s="195"/>
      <c r="S8" s="195"/>
    </row>
    <row r="9" spans="1:19" s="186" customFormat="1" ht="12.95" customHeight="1">
      <c r="A9" s="190" t="s">
        <v>83</v>
      </c>
      <c r="B9" s="191" t="s">
        <v>316</v>
      </c>
      <c r="C9" s="192">
        <v>334</v>
      </c>
      <c r="D9" s="192">
        <v>369</v>
      </c>
      <c r="E9" s="192">
        <v>218</v>
      </c>
      <c r="F9" s="192">
        <v>83</v>
      </c>
      <c r="G9" s="192">
        <v>116</v>
      </c>
      <c r="H9" s="193">
        <v>56</v>
      </c>
      <c r="I9" s="193">
        <v>31</v>
      </c>
      <c r="J9" s="193">
        <v>10</v>
      </c>
      <c r="K9" s="193">
        <v>6</v>
      </c>
      <c r="L9" s="193">
        <v>0</v>
      </c>
      <c r="M9" s="193">
        <v>0</v>
      </c>
      <c r="N9" s="193">
        <v>0</v>
      </c>
      <c r="O9" s="193">
        <v>0</v>
      </c>
      <c r="P9" s="194">
        <f t="shared" si="0"/>
        <v>1223</v>
      </c>
      <c r="Q9" s="195"/>
      <c r="S9" s="195"/>
    </row>
    <row r="10" spans="1:19" s="196" customFormat="1" ht="12.95" customHeight="1">
      <c r="A10" s="190" t="s">
        <v>85</v>
      </c>
      <c r="B10" s="191" t="s">
        <v>317</v>
      </c>
      <c r="C10" s="192">
        <v>114</v>
      </c>
      <c r="D10" s="192">
        <v>108</v>
      </c>
      <c r="E10" s="192">
        <v>73</v>
      </c>
      <c r="F10" s="192">
        <v>39</v>
      </c>
      <c r="G10" s="192">
        <v>63</v>
      </c>
      <c r="H10" s="193">
        <v>43</v>
      </c>
      <c r="I10" s="193">
        <v>50</v>
      </c>
      <c r="J10" s="193">
        <v>57</v>
      </c>
      <c r="K10" s="193">
        <v>35</v>
      </c>
      <c r="L10" s="193">
        <v>15</v>
      </c>
      <c r="M10" s="193">
        <v>7</v>
      </c>
      <c r="N10" s="193">
        <v>5</v>
      </c>
      <c r="O10" s="193">
        <v>5</v>
      </c>
      <c r="P10" s="194">
        <f t="shared" si="0"/>
        <v>614</v>
      </c>
      <c r="Q10" s="195"/>
      <c r="S10" s="195"/>
    </row>
    <row r="11" spans="1:19" s="186" customFormat="1" ht="12.95" customHeight="1">
      <c r="A11" s="190" t="s">
        <v>86</v>
      </c>
      <c r="B11" s="191" t="s">
        <v>318</v>
      </c>
      <c r="C11" s="192">
        <v>5</v>
      </c>
      <c r="D11" s="192">
        <v>5</v>
      </c>
      <c r="E11" s="192">
        <v>5</v>
      </c>
      <c r="F11" s="192">
        <v>2</v>
      </c>
      <c r="G11" s="192">
        <v>7</v>
      </c>
      <c r="H11" s="193">
        <v>6</v>
      </c>
      <c r="I11" s="193">
        <v>5</v>
      </c>
      <c r="J11" s="193">
        <v>2</v>
      </c>
      <c r="K11" s="193">
        <v>4</v>
      </c>
      <c r="L11" s="193">
        <v>2</v>
      </c>
      <c r="M11" s="193">
        <v>0</v>
      </c>
      <c r="N11" s="193">
        <v>0</v>
      </c>
      <c r="O11" s="193">
        <v>1</v>
      </c>
      <c r="P11" s="194">
        <f t="shared" si="0"/>
        <v>44</v>
      </c>
      <c r="Q11" s="195"/>
      <c r="S11" s="195"/>
    </row>
    <row r="12" spans="1:19" s="186" customFormat="1" ht="12.95" customHeight="1">
      <c r="A12" s="190" t="s">
        <v>87</v>
      </c>
      <c r="B12" s="191" t="s">
        <v>319</v>
      </c>
      <c r="C12" s="192">
        <v>182</v>
      </c>
      <c r="D12" s="192">
        <v>193</v>
      </c>
      <c r="E12" s="192">
        <v>117</v>
      </c>
      <c r="F12" s="192">
        <v>59</v>
      </c>
      <c r="G12" s="192">
        <v>98</v>
      </c>
      <c r="H12" s="193">
        <v>72</v>
      </c>
      <c r="I12" s="193">
        <v>58</v>
      </c>
      <c r="J12" s="193">
        <v>58</v>
      </c>
      <c r="K12" s="193">
        <v>24</v>
      </c>
      <c r="L12" s="193">
        <v>15</v>
      </c>
      <c r="M12" s="193">
        <v>4</v>
      </c>
      <c r="N12" s="193">
        <v>1</v>
      </c>
      <c r="O12" s="193">
        <v>0</v>
      </c>
      <c r="P12" s="194">
        <f t="shared" si="0"/>
        <v>881</v>
      </c>
      <c r="Q12" s="195"/>
      <c r="S12" s="195"/>
    </row>
    <row r="13" spans="1:19" s="186" customFormat="1" ht="12.95" customHeight="1">
      <c r="A13" s="190" t="s">
        <v>88</v>
      </c>
      <c r="B13" s="191" t="s">
        <v>320</v>
      </c>
      <c r="C13" s="192">
        <v>875</v>
      </c>
      <c r="D13" s="192">
        <v>851</v>
      </c>
      <c r="E13" s="192">
        <v>789</v>
      </c>
      <c r="F13" s="192">
        <v>512</v>
      </c>
      <c r="G13" s="192">
        <v>940</v>
      </c>
      <c r="H13" s="193">
        <v>374</v>
      </c>
      <c r="I13" s="193">
        <v>244</v>
      </c>
      <c r="J13" s="193">
        <v>112</v>
      </c>
      <c r="K13" s="193">
        <v>53</v>
      </c>
      <c r="L13" s="193">
        <v>6</v>
      </c>
      <c r="M13" s="193">
        <v>3</v>
      </c>
      <c r="N13" s="193">
        <v>0</v>
      </c>
      <c r="O13" s="193">
        <v>1</v>
      </c>
      <c r="P13" s="194">
        <f t="shared" si="0"/>
        <v>4760</v>
      </c>
      <c r="Q13" s="195"/>
      <c r="S13" s="195"/>
    </row>
    <row r="14" spans="1:19" s="186" customFormat="1" ht="12.95" customHeight="1">
      <c r="A14" s="190" t="s">
        <v>89</v>
      </c>
      <c r="B14" s="191" t="s">
        <v>321</v>
      </c>
      <c r="C14" s="192">
        <v>120</v>
      </c>
      <c r="D14" s="192">
        <v>112</v>
      </c>
      <c r="E14" s="192">
        <v>87</v>
      </c>
      <c r="F14" s="192">
        <v>44</v>
      </c>
      <c r="G14" s="192">
        <v>65</v>
      </c>
      <c r="H14" s="193">
        <v>35</v>
      </c>
      <c r="I14" s="193">
        <v>34</v>
      </c>
      <c r="J14" s="193">
        <v>13</v>
      </c>
      <c r="K14" s="193">
        <v>9</v>
      </c>
      <c r="L14" s="193">
        <v>2</v>
      </c>
      <c r="M14" s="193">
        <v>1</v>
      </c>
      <c r="N14" s="193">
        <v>0</v>
      </c>
      <c r="O14" s="193">
        <v>0</v>
      </c>
      <c r="P14" s="194">
        <f t="shared" si="0"/>
        <v>522</v>
      </c>
      <c r="Q14" s="195"/>
      <c r="S14" s="195"/>
    </row>
    <row r="15" spans="1:19" s="186" customFormat="1" ht="12.95" customHeight="1">
      <c r="A15" s="190">
        <v>10</v>
      </c>
      <c r="B15" s="191" t="s">
        <v>322</v>
      </c>
      <c r="C15" s="192">
        <v>9921</v>
      </c>
      <c r="D15" s="192">
        <v>12325</v>
      </c>
      <c r="E15" s="192">
        <v>8648</v>
      </c>
      <c r="F15" s="192">
        <v>3853</v>
      </c>
      <c r="G15" s="192">
        <v>3931</v>
      </c>
      <c r="H15" s="193">
        <v>1138</v>
      </c>
      <c r="I15" s="193">
        <v>952</v>
      </c>
      <c r="J15" s="193">
        <v>535</v>
      </c>
      <c r="K15" s="193">
        <v>394</v>
      </c>
      <c r="L15" s="193">
        <v>127</v>
      </c>
      <c r="M15" s="193">
        <v>28</v>
      </c>
      <c r="N15" s="193">
        <v>25</v>
      </c>
      <c r="O15" s="193">
        <v>19</v>
      </c>
      <c r="P15" s="194">
        <f t="shared" si="0"/>
        <v>41896</v>
      </c>
      <c r="Q15" s="195"/>
      <c r="S15" s="195"/>
    </row>
    <row r="16" spans="1:19" s="186" customFormat="1" ht="12.95" customHeight="1">
      <c r="A16" s="190">
        <v>11</v>
      </c>
      <c r="B16" s="191" t="s">
        <v>323</v>
      </c>
      <c r="C16" s="192">
        <v>92</v>
      </c>
      <c r="D16" s="192">
        <v>124</v>
      </c>
      <c r="E16" s="192">
        <v>99</v>
      </c>
      <c r="F16" s="192">
        <v>56</v>
      </c>
      <c r="G16" s="192">
        <v>103</v>
      </c>
      <c r="H16" s="193">
        <v>45</v>
      </c>
      <c r="I16" s="193">
        <v>68</v>
      </c>
      <c r="J16" s="193">
        <v>41</v>
      </c>
      <c r="K16" s="193">
        <v>24</v>
      </c>
      <c r="L16" s="193">
        <v>6</v>
      </c>
      <c r="M16" s="193">
        <v>0</v>
      </c>
      <c r="N16" s="193">
        <v>0</v>
      </c>
      <c r="O16" s="193">
        <v>0</v>
      </c>
      <c r="P16" s="194">
        <f t="shared" si="0"/>
        <v>658</v>
      </c>
      <c r="Q16" s="195"/>
      <c r="S16" s="195"/>
    </row>
    <row r="17" spans="1:19" s="186" customFormat="1" ht="12.95" customHeight="1">
      <c r="A17" s="190">
        <v>12</v>
      </c>
      <c r="B17" s="191" t="s">
        <v>324</v>
      </c>
      <c r="C17" s="192">
        <v>10</v>
      </c>
      <c r="D17" s="192">
        <v>7</v>
      </c>
      <c r="E17" s="192">
        <v>7</v>
      </c>
      <c r="F17" s="192">
        <v>3</v>
      </c>
      <c r="G17" s="192">
        <v>4</v>
      </c>
      <c r="H17" s="193">
        <v>2</v>
      </c>
      <c r="I17" s="193">
        <v>5</v>
      </c>
      <c r="J17" s="193">
        <v>5</v>
      </c>
      <c r="K17" s="193">
        <v>3</v>
      </c>
      <c r="L17" s="193">
        <v>0</v>
      </c>
      <c r="M17" s="193">
        <v>1</v>
      </c>
      <c r="N17" s="193">
        <v>1</v>
      </c>
      <c r="O17" s="193">
        <v>1</v>
      </c>
      <c r="P17" s="194">
        <f t="shared" si="0"/>
        <v>49</v>
      </c>
      <c r="Q17" s="195"/>
      <c r="S17" s="195"/>
    </row>
    <row r="18" spans="1:19" s="196" customFormat="1" ht="12.95" customHeight="1">
      <c r="A18" s="190">
        <v>13</v>
      </c>
      <c r="B18" s="191" t="s">
        <v>325</v>
      </c>
      <c r="C18" s="192">
        <v>3524</v>
      </c>
      <c r="D18" s="192">
        <v>3982</v>
      </c>
      <c r="E18" s="192">
        <v>2641</v>
      </c>
      <c r="F18" s="192">
        <v>1347</v>
      </c>
      <c r="G18" s="192">
        <v>1809</v>
      </c>
      <c r="H18" s="193">
        <v>804</v>
      </c>
      <c r="I18" s="193">
        <v>831</v>
      </c>
      <c r="J18" s="193">
        <v>674</v>
      </c>
      <c r="K18" s="193">
        <v>657</v>
      </c>
      <c r="L18" s="193">
        <v>208</v>
      </c>
      <c r="M18" s="193">
        <v>58</v>
      </c>
      <c r="N18" s="193">
        <v>11</v>
      </c>
      <c r="O18" s="193">
        <v>22</v>
      </c>
      <c r="P18" s="194">
        <f t="shared" si="0"/>
        <v>16568</v>
      </c>
      <c r="Q18" s="195"/>
      <c r="S18" s="195"/>
    </row>
    <row r="19" spans="1:19" s="186" customFormat="1" ht="12.95" customHeight="1">
      <c r="A19" s="190">
        <v>14</v>
      </c>
      <c r="B19" s="191" t="s">
        <v>326</v>
      </c>
      <c r="C19" s="192">
        <v>7329</v>
      </c>
      <c r="D19" s="192">
        <v>8470</v>
      </c>
      <c r="E19" s="192">
        <v>5883</v>
      </c>
      <c r="F19" s="192">
        <v>2670</v>
      </c>
      <c r="G19" s="192">
        <v>3281</v>
      </c>
      <c r="H19" s="193">
        <v>1383</v>
      </c>
      <c r="I19" s="193">
        <v>1425</v>
      </c>
      <c r="J19" s="193">
        <v>958</v>
      </c>
      <c r="K19" s="193">
        <v>620</v>
      </c>
      <c r="L19" s="193">
        <v>155</v>
      </c>
      <c r="M19" s="193">
        <v>31</v>
      </c>
      <c r="N19" s="193">
        <v>8</v>
      </c>
      <c r="O19" s="193">
        <v>15</v>
      </c>
      <c r="P19" s="194">
        <f t="shared" si="0"/>
        <v>32228</v>
      </c>
      <c r="Q19" s="195"/>
      <c r="S19" s="195"/>
    </row>
    <row r="20" spans="1:19" s="186" customFormat="1" ht="12.95" customHeight="1">
      <c r="A20" s="190">
        <v>15</v>
      </c>
      <c r="B20" s="191" t="s">
        <v>327</v>
      </c>
      <c r="C20" s="192">
        <v>1620</v>
      </c>
      <c r="D20" s="192">
        <v>1775</v>
      </c>
      <c r="E20" s="192">
        <v>1145</v>
      </c>
      <c r="F20" s="192">
        <v>516</v>
      </c>
      <c r="G20" s="192">
        <v>622</v>
      </c>
      <c r="H20" s="193">
        <v>252</v>
      </c>
      <c r="I20" s="193">
        <v>225</v>
      </c>
      <c r="J20" s="193">
        <v>116</v>
      </c>
      <c r="K20" s="193">
        <v>46</v>
      </c>
      <c r="L20" s="193">
        <v>14</v>
      </c>
      <c r="M20" s="193">
        <v>1</v>
      </c>
      <c r="N20" s="193">
        <v>1</v>
      </c>
      <c r="O20" s="193">
        <v>1</v>
      </c>
      <c r="P20" s="194">
        <f t="shared" si="0"/>
        <v>6334</v>
      </c>
      <c r="Q20" s="195"/>
      <c r="S20" s="195"/>
    </row>
    <row r="21" spans="1:19" s="186" customFormat="1" ht="12.95" customHeight="1">
      <c r="A21" s="190">
        <v>16</v>
      </c>
      <c r="B21" s="191" t="s">
        <v>328</v>
      </c>
      <c r="C21" s="192">
        <v>3658</v>
      </c>
      <c r="D21" s="192">
        <v>3290</v>
      </c>
      <c r="E21" s="192">
        <v>1642</v>
      </c>
      <c r="F21" s="192">
        <v>654</v>
      </c>
      <c r="G21" s="192">
        <v>670</v>
      </c>
      <c r="H21" s="193">
        <v>190</v>
      </c>
      <c r="I21" s="193">
        <v>146</v>
      </c>
      <c r="J21" s="193">
        <v>77</v>
      </c>
      <c r="K21" s="193">
        <v>38</v>
      </c>
      <c r="L21" s="193">
        <v>15</v>
      </c>
      <c r="M21" s="193">
        <v>2</v>
      </c>
      <c r="N21" s="193">
        <v>2</v>
      </c>
      <c r="O21" s="193">
        <v>1</v>
      </c>
      <c r="P21" s="194">
        <f t="shared" si="0"/>
        <v>10385</v>
      </c>
      <c r="Q21" s="195"/>
      <c r="S21" s="195"/>
    </row>
    <row r="22" spans="1:19" s="186" customFormat="1" ht="12.95" customHeight="1">
      <c r="A22" s="190">
        <v>17</v>
      </c>
      <c r="B22" s="191" t="s">
        <v>329</v>
      </c>
      <c r="C22" s="192">
        <v>451</v>
      </c>
      <c r="D22" s="192">
        <v>528</v>
      </c>
      <c r="E22" s="192">
        <v>405</v>
      </c>
      <c r="F22" s="192">
        <v>203</v>
      </c>
      <c r="G22" s="192">
        <v>331</v>
      </c>
      <c r="H22" s="193">
        <v>147</v>
      </c>
      <c r="I22" s="193">
        <v>128</v>
      </c>
      <c r="J22" s="193">
        <v>107</v>
      </c>
      <c r="K22" s="193">
        <v>110</v>
      </c>
      <c r="L22" s="193">
        <v>19</v>
      </c>
      <c r="M22" s="193">
        <v>5</v>
      </c>
      <c r="N22" s="193">
        <v>0</v>
      </c>
      <c r="O22" s="193">
        <v>1</v>
      </c>
      <c r="P22" s="194">
        <f t="shared" si="0"/>
        <v>2435</v>
      </c>
      <c r="Q22" s="195"/>
      <c r="S22" s="195"/>
    </row>
    <row r="23" spans="1:19" s="186" customFormat="1" ht="12.95" customHeight="1">
      <c r="A23" s="190">
        <v>18</v>
      </c>
      <c r="B23" s="191" t="s">
        <v>330</v>
      </c>
      <c r="C23" s="192">
        <v>2210</v>
      </c>
      <c r="D23" s="192">
        <v>2485</v>
      </c>
      <c r="E23" s="192">
        <v>1532</v>
      </c>
      <c r="F23" s="192">
        <v>592</v>
      </c>
      <c r="G23" s="192">
        <v>571</v>
      </c>
      <c r="H23" s="193">
        <v>194</v>
      </c>
      <c r="I23" s="193">
        <v>173</v>
      </c>
      <c r="J23" s="193">
        <v>90</v>
      </c>
      <c r="K23" s="193">
        <v>41</v>
      </c>
      <c r="L23" s="193">
        <v>8</v>
      </c>
      <c r="M23" s="193">
        <v>1</v>
      </c>
      <c r="N23" s="193">
        <v>0</v>
      </c>
      <c r="O23" s="193">
        <v>0</v>
      </c>
      <c r="P23" s="194">
        <f t="shared" si="0"/>
        <v>7897</v>
      </c>
      <c r="Q23" s="195"/>
      <c r="S23" s="195"/>
    </row>
    <row r="24" spans="1:19" s="186" customFormat="1" ht="12.95" customHeight="1">
      <c r="A24" s="190">
        <v>19</v>
      </c>
      <c r="B24" s="191" t="s">
        <v>331</v>
      </c>
      <c r="C24" s="192">
        <v>48</v>
      </c>
      <c r="D24" s="192">
        <v>54</v>
      </c>
      <c r="E24" s="192">
        <v>56</v>
      </c>
      <c r="F24" s="192">
        <v>36</v>
      </c>
      <c r="G24" s="192">
        <v>50</v>
      </c>
      <c r="H24" s="193">
        <v>6</v>
      </c>
      <c r="I24" s="193">
        <v>17</v>
      </c>
      <c r="J24" s="193">
        <v>8</v>
      </c>
      <c r="K24" s="193">
        <v>2</v>
      </c>
      <c r="L24" s="193">
        <v>2</v>
      </c>
      <c r="M24" s="193">
        <v>0</v>
      </c>
      <c r="N24" s="193">
        <v>1</v>
      </c>
      <c r="O24" s="193">
        <v>2</v>
      </c>
      <c r="P24" s="194">
        <f t="shared" si="0"/>
        <v>282</v>
      </c>
      <c r="Q24" s="195"/>
      <c r="S24" s="195"/>
    </row>
    <row r="25" spans="1:19" s="186" customFormat="1" ht="12.95" customHeight="1">
      <c r="A25" s="190">
        <v>20</v>
      </c>
      <c r="B25" s="191" t="s">
        <v>332</v>
      </c>
      <c r="C25" s="192">
        <v>900</v>
      </c>
      <c r="D25" s="192">
        <v>1068</v>
      </c>
      <c r="E25" s="192">
        <v>804</v>
      </c>
      <c r="F25" s="192">
        <v>385</v>
      </c>
      <c r="G25" s="192">
        <v>548</v>
      </c>
      <c r="H25" s="193">
        <v>206</v>
      </c>
      <c r="I25" s="193">
        <v>206</v>
      </c>
      <c r="J25" s="193">
        <v>143</v>
      </c>
      <c r="K25" s="193">
        <v>90</v>
      </c>
      <c r="L25" s="193">
        <v>31</v>
      </c>
      <c r="M25" s="193">
        <v>4</v>
      </c>
      <c r="N25" s="193">
        <v>1</v>
      </c>
      <c r="O25" s="193">
        <v>3</v>
      </c>
      <c r="P25" s="194">
        <f t="shared" si="0"/>
        <v>4389</v>
      </c>
      <c r="Q25" s="195"/>
      <c r="S25" s="195"/>
    </row>
    <row r="26" spans="1:19" s="186" customFormat="1" ht="12.95" customHeight="1">
      <c r="A26" s="190">
        <v>21</v>
      </c>
      <c r="B26" s="191" t="s">
        <v>333</v>
      </c>
      <c r="C26" s="192">
        <v>52</v>
      </c>
      <c r="D26" s="192">
        <v>67</v>
      </c>
      <c r="E26" s="192">
        <v>44</v>
      </c>
      <c r="F26" s="192">
        <v>25</v>
      </c>
      <c r="G26" s="192">
        <v>36</v>
      </c>
      <c r="H26" s="193">
        <v>27</v>
      </c>
      <c r="I26" s="193">
        <v>28</v>
      </c>
      <c r="J26" s="193">
        <v>31</v>
      </c>
      <c r="K26" s="193">
        <v>27</v>
      </c>
      <c r="L26" s="193">
        <v>15</v>
      </c>
      <c r="M26" s="193">
        <v>8</v>
      </c>
      <c r="N26" s="193">
        <v>1</v>
      </c>
      <c r="O26" s="193">
        <v>0</v>
      </c>
      <c r="P26" s="194">
        <f t="shared" si="0"/>
        <v>361</v>
      </c>
      <c r="Q26" s="195"/>
      <c r="S26" s="195"/>
    </row>
    <row r="27" spans="1:19" s="186" customFormat="1" ht="12.95" customHeight="1">
      <c r="A27" s="190">
        <v>22</v>
      </c>
      <c r="B27" s="191" t="s">
        <v>334</v>
      </c>
      <c r="C27" s="192">
        <v>2837</v>
      </c>
      <c r="D27" s="192">
        <v>3364</v>
      </c>
      <c r="E27" s="192">
        <v>2243</v>
      </c>
      <c r="F27" s="192">
        <v>1060</v>
      </c>
      <c r="G27" s="192">
        <v>1494</v>
      </c>
      <c r="H27" s="193">
        <v>597</v>
      </c>
      <c r="I27" s="193">
        <v>554</v>
      </c>
      <c r="J27" s="193">
        <v>377</v>
      </c>
      <c r="K27" s="193">
        <v>258</v>
      </c>
      <c r="L27" s="193">
        <v>44</v>
      </c>
      <c r="M27" s="193">
        <v>17</v>
      </c>
      <c r="N27" s="193">
        <v>5</v>
      </c>
      <c r="O27" s="193">
        <v>9</v>
      </c>
      <c r="P27" s="194">
        <f t="shared" si="0"/>
        <v>12859</v>
      </c>
      <c r="Q27" s="195"/>
      <c r="S27" s="195"/>
    </row>
    <row r="28" spans="1:19" s="186" customFormat="1" ht="12.95" customHeight="1">
      <c r="A28" s="190">
        <v>23</v>
      </c>
      <c r="B28" s="191" t="s">
        <v>335</v>
      </c>
      <c r="C28" s="192">
        <v>2986</v>
      </c>
      <c r="D28" s="192">
        <v>3564</v>
      </c>
      <c r="E28" s="192">
        <v>2093</v>
      </c>
      <c r="F28" s="192">
        <v>988</v>
      </c>
      <c r="G28" s="192">
        <v>1722</v>
      </c>
      <c r="H28" s="193">
        <v>813</v>
      </c>
      <c r="I28" s="193">
        <v>720</v>
      </c>
      <c r="J28" s="193">
        <v>463</v>
      </c>
      <c r="K28" s="193">
        <v>243</v>
      </c>
      <c r="L28" s="193">
        <v>62</v>
      </c>
      <c r="M28" s="193">
        <v>21</v>
      </c>
      <c r="N28" s="193">
        <v>6</v>
      </c>
      <c r="O28" s="193">
        <v>7</v>
      </c>
      <c r="P28" s="194">
        <f t="shared" si="0"/>
        <v>13688</v>
      </c>
      <c r="Q28" s="195"/>
      <c r="S28" s="195"/>
    </row>
    <row r="29" spans="1:19" s="186" customFormat="1" ht="12.95" customHeight="1">
      <c r="A29" s="190">
        <v>24</v>
      </c>
      <c r="B29" s="191" t="s">
        <v>336</v>
      </c>
      <c r="C29" s="192">
        <v>1735</v>
      </c>
      <c r="D29" s="192">
        <v>1851</v>
      </c>
      <c r="E29" s="192">
        <v>1264</v>
      </c>
      <c r="F29" s="192">
        <v>586</v>
      </c>
      <c r="G29" s="192">
        <v>789</v>
      </c>
      <c r="H29" s="193">
        <v>284</v>
      </c>
      <c r="I29" s="193">
        <v>306</v>
      </c>
      <c r="J29" s="193">
        <v>197</v>
      </c>
      <c r="K29" s="193">
        <v>170</v>
      </c>
      <c r="L29" s="193">
        <v>54</v>
      </c>
      <c r="M29" s="193">
        <v>18</v>
      </c>
      <c r="N29" s="193">
        <v>8</v>
      </c>
      <c r="O29" s="193">
        <v>8</v>
      </c>
      <c r="P29" s="194">
        <f t="shared" si="0"/>
        <v>7270</v>
      </c>
      <c r="Q29" s="195"/>
      <c r="S29" s="195"/>
    </row>
    <row r="30" spans="1:19" s="186" customFormat="1" ht="12.95" customHeight="1">
      <c r="A30" s="190">
        <v>25</v>
      </c>
      <c r="B30" s="191" t="s">
        <v>337</v>
      </c>
      <c r="C30" s="192">
        <v>8959</v>
      </c>
      <c r="D30" s="192">
        <v>10185</v>
      </c>
      <c r="E30" s="192">
        <v>6298</v>
      </c>
      <c r="F30" s="192">
        <v>2737</v>
      </c>
      <c r="G30" s="192">
        <v>3415</v>
      </c>
      <c r="H30" s="193">
        <v>1298</v>
      </c>
      <c r="I30" s="193">
        <v>1105</v>
      </c>
      <c r="J30" s="193">
        <v>637</v>
      </c>
      <c r="K30" s="193">
        <v>423</v>
      </c>
      <c r="L30" s="193">
        <v>111</v>
      </c>
      <c r="M30" s="193">
        <v>23</v>
      </c>
      <c r="N30" s="193">
        <v>11</v>
      </c>
      <c r="O30" s="193">
        <v>7</v>
      </c>
      <c r="P30" s="194">
        <f t="shared" si="0"/>
        <v>35209</v>
      </c>
      <c r="Q30" s="195"/>
      <c r="S30" s="195"/>
    </row>
    <row r="31" spans="1:19" s="186" customFormat="1" ht="12.95" customHeight="1">
      <c r="A31" s="190">
        <v>26</v>
      </c>
      <c r="B31" s="191" t="s">
        <v>338</v>
      </c>
      <c r="C31" s="192">
        <v>407</v>
      </c>
      <c r="D31" s="192">
        <v>462</v>
      </c>
      <c r="E31" s="192">
        <v>280</v>
      </c>
      <c r="F31" s="192">
        <v>126</v>
      </c>
      <c r="G31" s="192">
        <v>140</v>
      </c>
      <c r="H31" s="193">
        <v>68</v>
      </c>
      <c r="I31" s="193">
        <v>78</v>
      </c>
      <c r="J31" s="193">
        <v>47</v>
      </c>
      <c r="K31" s="193">
        <v>35</v>
      </c>
      <c r="L31" s="193">
        <v>7</v>
      </c>
      <c r="M31" s="193">
        <v>4</v>
      </c>
      <c r="N31" s="193">
        <v>1</v>
      </c>
      <c r="O31" s="193">
        <v>4</v>
      </c>
      <c r="P31" s="194">
        <f t="shared" si="0"/>
        <v>1659</v>
      </c>
      <c r="Q31" s="195"/>
      <c r="S31" s="195"/>
    </row>
    <row r="32" spans="1:19" s="186" customFormat="1" ht="12.95" customHeight="1">
      <c r="A32" s="190">
        <v>27</v>
      </c>
      <c r="B32" s="191" t="s">
        <v>339</v>
      </c>
      <c r="C32" s="192">
        <v>1258</v>
      </c>
      <c r="D32" s="192">
        <v>1487</v>
      </c>
      <c r="E32" s="192">
        <v>960</v>
      </c>
      <c r="F32" s="192">
        <v>490</v>
      </c>
      <c r="G32" s="192">
        <v>645</v>
      </c>
      <c r="H32" s="193">
        <v>268</v>
      </c>
      <c r="I32" s="193">
        <v>278</v>
      </c>
      <c r="J32" s="193">
        <v>177</v>
      </c>
      <c r="K32" s="193">
        <v>124</v>
      </c>
      <c r="L32" s="193">
        <v>49</v>
      </c>
      <c r="M32" s="193">
        <v>14</v>
      </c>
      <c r="N32" s="193">
        <v>9</v>
      </c>
      <c r="O32" s="193">
        <v>11</v>
      </c>
      <c r="P32" s="194">
        <f t="shared" si="0"/>
        <v>5770</v>
      </c>
      <c r="Q32" s="195"/>
      <c r="S32" s="195"/>
    </row>
    <row r="33" spans="1:19" s="186" customFormat="1" ht="12.95" customHeight="1">
      <c r="A33" s="190">
        <v>28</v>
      </c>
      <c r="B33" s="191" t="s">
        <v>340</v>
      </c>
      <c r="C33" s="192">
        <v>2000</v>
      </c>
      <c r="D33" s="192">
        <v>2608</v>
      </c>
      <c r="E33" s="192">
        <v>1908</v>
      </c>
      <c r="F33" s="192">
        <v>1014</v>
      </c>
      <c r="G33" s="192">
        <v>1462</v>
      </c>
      <c r="H33" s="193">
        <v>545</v>
      </c>
      <c r="I33" s="193">
        <v>468</v>
      </c>
      <c r="J33" s="193">
        <v>306</v>
      </c>
      <c r="K33" s="193">
        <v>147</v>
      </c>
      <c r="L33" s="193">
        <v>30</v>
      </c>
      <c r="M33" s="193">
        <v>5</v>
      </c>
      <c r="N33" s="193">
        <v>2</v>
      </c>
      <c r="O33" s="193">
        <v>8</v>
      </c>
      <c r="P33" s="194">
        <f t="shared" si="0"/>
        <v>10503</v>
      </c>
      <c r="Q33" s="195"/>
      <c r="S33" s="195"/>
    </row>
    <row r="34" spans="1:19" s="186" customFormat="1" ht="12.95" customHeight="1">
      <c r="A34" s="190">
        <v>29</v>
      </c>
      <c r="B34" s="191" t="s">
        <v>341</v>
      </c>
      <c r="C34" s="192">
        <v>659</v>
      </c>
      <c r="D34" s="192">
        <v>791</v>
      </c>
      <c r="E34" s="192">
        <v>575</v>
      </c>
      <c r="F34" s="192">
        <v>264</v>
      </c>
      <c r="G34" s="192">
        <v>396</v>
      </c>
      <c r="H34" s="193">
        <v>191</v>
      </c>
      <c r="I34" s="193">
        <v>223</v>
      </c>
      <c r="J34" s="193">
        <v>175</v>
      </c>
      <c r="K34" s="193">
        <v>166</v>
      </c>
      <c r="L34" s="193">
        <v>69</v>
      </c>
      <c r="M34" s="193">
        <v>31</v>
      </c>
      <c r="N34" s="193">
        <v>8</v>
      </c>
      <c r="O34" s="193">
        <v>28</v>
      </c>
      <c r="P34" s="194">
        <f t="shared" si="0"/>
        <v>3576</v>
      </c>
      <c r="Q34" s="195"/>
      <c r="S34" s="195"/>
    </row>
    <row r="35" spans="1:19" s="186" customFormat="1" ht="12.95" customHeight="1">
      <c r="A35" s="190">
        <v>30</v>
      </c>
      <c r="B35" s="191" t="s">
        <v>342</v>
      </c>
      <c r="C35" s="192">
        <v>263</v>
      </c>
      <c r="D35" s="192">
        <v>239</v>
      </c>
      <c r="E35" s="192">
        <v>155</v>
      </c>
      <c r="F35" s="192">
        <v>98</v>
      </c>
      <c r="G35" s="192">
        <v>138</v>
      </c>
      <c r="H35" s="193">
        <v>55</v>
      </c>
      <c r="I35" s="193">
        <v>68</v>
      </c>
      <c r="J35" s="193">
        <v>57</v>
      </c>
      <c r="K35" s="193">
        <v>48</v>
      </c>
      <c r="L35" s="193">
        <v>18</v>
      </c>
      <c r="M35" s="193">
        <v>7</v>
      </c>
      <c r="N35" s="193">
        <v>2</v>
      </c>
      <c r="O35" s="193">
        <v>8</v>
      </c>
      <c r="P35" s="194">
        <f t="shared" si="0"/>
        <v>1156</v>
      </c>
      <c r="Q35" s="195"/>
      <c r="S35" s="195"/>
    </row>
    <row r="36" spans="1:19" s="186" customFormat="1" ht="12.95" customHeight="1">
      <c r="A36" s="190">
        <v>31</v>
      </c>
      <c r="B36" s="191" t="s">
        <v>343</v>
      </c>
      <c r="C36" s="192">
        <v>6932</v>
      </c>
      <c r="D36" s="192">
        <v>6799</v>
      </c>
      <c r="E36" s="192">
        <v>3396</v>
      </c>
      <c r="F36" s="192">
        <v>1307</v>
      </c>
      <c r="G36" s="192">
        <v>1543</v>
      </c>
      <c r="H36" s="193">
        <v>561</v>
      </c>
      <c r="I36" s="193">
        <v>471</v>
      </c>
      <c r="J36" s="193">
        <v>278</v>
      </c>
      <c r="K36" s="193">
        <v>126</v>
      </c>
      <c r="L36" s="193">
        <v>20</v>
      </c>
      <c r="M36" s="193">
        <v>10</v>
      </c>
      <c r="N36" s="193">
        <v>1</v>
      </c>
      <c r="O36" s="193">
        <v>2</v>
      </c>
      <c r="P36" s="194">
        <f t="shared" si="0"/>
        <v>21446</v>
      </c>
      <c r="Q36" s="195"/>
      <c r="S36" s="195"/>
    </row>
    <row r="37" spans="1:19" s="186" customFormat="1" ht="12.95" customHeight="1">
      <c r="A37" s="190">
        <v>32</v>
      </c>
      <c r="B37" s="191" t="s">
        <v>344</v>
      </c>
      <c r="C37" s="192">
        <v>1664</v>
      </c>
      <c r="D37" s="192">
        <v>1805</v>
      </c>
      <c r="E37" s="192">
        <v>1199</v>
      </c>
      <c r="F37" s="192">
        <v>510</v>
      </c>
      <c r="G37" s="192">
        <v>600</v>
      </c>
      <c r="H37" s="193">
        <v>246</v>
      </c>
      <c r="I37" s="193">
        <v>165</v>
      </c>
      <c r="J37" s="193">
        <v>81</v>
      </c>
      <c r="K37" s="193">
        <v>45</v>
      </c>
      <c r="L37" s="193">
        <v>10</v>
      </c>
      <c r="M37" s="193">
        <v>3</v>
      </c>
      <c r="N37" s="193">
        <v>2</v>
      </c>
      <c r="O37" s="193">
        <v>0</v>
      </c>
      <c r="P37" s="194">
        <f t="shared" si="0"/>
        <v>6330</v>
      </c>
      <c r="Q37" s="195"/>
      <c r="S37" s="195"/>
    </row>
    <row r="38" spans="1:19" s="186" customFormat="1" ht="12.95" customHeight="1">
      <c r="A38" s="190">
        <v>33</v>
      </c>
      <c r="B38" s="191" t="s">
        <v>345</v>
      </c>
      <c r="C38" s="192">
        <v>5598</v>
      </c>
      <c r="D38" s="192">
        <v>6230</v>
      </c>
      <c r="E38" s="192">
        <v>3579</v>
      </c>
      <c r="F38" s="192">
        <v>1446</v>
      </c>
      <c r="G38" s="192">
        <v>1605</v>
      </c>
      <c r="H38" s="193">
        <v>545</v>
      </c>
      <c r="I38" s="193">
        <v>430</v>
      </c>
      <c r="J38" s="193">
        <v>188</v>
      </c>
      <c r="K38" s="193">
        <v>86</v>
      </c>
      <c r="L38" s="193">
        <v>16</v>
      </c>
      <c r="M38" s="193">
        <v>4</v>
      </c>
      <c r="N38" s="193">
        <v>2</v>
      </c>
      <c r="O38" s="193">
        <v>7</v>
      </c>
      <c r="P38" s="194">
        <f t="shared" si="0"/>
        <v>19736</v>
      </c>
      <c r="Q38" s="195"/>
      <c r="S38" s="195"/>
    </row>
    <row r="39" spans="1:19" s="196" customFormat="1" ht="12.95" customHeight="1">
      <c r="A39" s="190">
        <v>35</v>
      </c>
      <c r="B39" s="191" t="s">
        <v>346</v>
      </c>
      <c r="C39" s="192">
        <v>12385</v>
      </c>
      <c r="D39" s="192">
        <v>1850</v>
      </c>
      <c r="E39" s="192">
        <v>1033</v>
      </c>
      <c r="F39" s="192">
        <v>549</v>
      </c>
      <c r="G39" s="192">
        <v>766</v>
      </c>
      <c r="H39" s="193">
        <v>294</v>
      </c>
      <c r="I39" s="193">
        <v>221</v>
      </c>
      <c r="J39" s="193">
        <v>141</v>
      </c>
      <c r="K39" s="193">
        <v>90</v>
      </c>
      <c r="L39" s="193">
        <v>37</v>
      </c>
      <c r="M39" s="193">
        <v>17</v>
      </c>
      <c r="N39" s="193">
        <v>2</v>
      </c>
      <c r="O39" s="193">
        <v>0</v>
      </c>
      <c r="P39" s="194">
        <f t="shared" si="0"/>
        <v>17385</v>
      </c>
      <c r="Q39" s="195"/>
      <c r="S39" s="195"/>
    </row>
    <row r="40" spans="1:19" s="186" customFormat="1" ht="12.95" customHeight="1">
      <c r="A40" s="190">
        <v>36</v>
      </c>
      <c r="B40" s="191" t="s">
        <v>347</v>
      </c>
      <c r="C40" s="192">
        <v>220</v>
      </c>
      <c r="D40" s="192">
        <v>194</v>
      </c>
      <c r="E40" s="192">
        <v>136</v>
      </c>
      <c r="F40" s="192">
        <v>67</v>
      </c>
      <c r="G40" s="192">
        <v>115</v>
      </c>
      <c r="H40" s="193">
        <v>28</v>
      </c>
      <c r="I40" s="193">
        <v>37</v>
      </c>
      <c r="J40" s="193">
        <v>26</v>
      </c>
      <c r="K40" s="193">
        <v>31</v>
      </c>
      <c r="L40" s="193">
        <v>7</v>
      </c>
      <c r="M40" s="193">
        <v>1</v>
      </c>
      <c r="N40" s="193">
        <v>0</v>
      </c>
      <c r="O40" s="193">
        <v>0</v>
      </c>
      <c r="P40" s="194">
        <f t="shared" si="0"/>
        <v>862</v>
      </c>
      <c r="Q40" s="195"/>
      <c r="S40" s="195"/>
    </row>
    <row r="41" spans="1:19" s="196" customFormat="1" ht="12.95" customHeight="1">
      <c r="A41" s="190">
        <v>37</v>
      </c>
      <c r="B41" s="191" t="s">
        <v>348</v>
      </c>
      <c r="C41" s="192">
        <v>116</v>
      </c>
      <c r="D41" s="192">
        <v>87</v>
      </c>
      <c r="E41" s="192">
        <v>78</v>
      </c>
      <c r="F41" s="192">
        <v>42</v>
      </c>
      <c r="G41" s="192">
        <v>67</v>
      </c>
      <c r="H41" s="193">
        <v>31</v>
      </c>
      <c r="I41" s="193">
        <v>32</v>
      </c>
      <c r="J41" s="193">
        <v>21</v>
      </c>
      <c r="K41" s="193">
        <v>15</v>
      </c>
      <c r="L41" s="193">
        <v>7</v>
      </c>
      <c r="M41" s="193">
        <v>5</v>
      </c>
      <c r="N41" s="193">
        <v>2</v>
      </c>
      <c r="O41" s="193">
        <v>1</v>
      </c>
      <c r="P41" s="194">
        <f t="shared" si="0"/>
        <v>504</v>
      </c>
      <c r="Q41" s="195"/>
      <c r="S41" s="195"/>
    </row>
    <row r="42" spans="1:19" s="186" customFormat="1" ht="12.95" customHeight="1">
      <c r="A42" s="190">
        <v>38</v>
      </c>
      <c r="B42" s="191" t="s">
        <v>349</v>
      </c>
      <c r="C42" s="192">
        <v>635</v>
      </c>
      <c r="D42" s="192">
        <v>703</v>
      </c>
      <c r="E42" s="192">
        <v>533</v>
      </c>
      <c r="F42" s="192">
        <v>317</v>
      </c>
      <c r="G42" s="192">
        <v>430</v>
      </c>
      <c r="H42" s="193">
        <v>188</v>
      </c>
      <c r="I42" s="193">
        <v>180</v>
      </c>
      <c r="J42" s="193">
        <v>135</v>
      </c>
      <c r="K42" s="193">
        <v>116</v>
      </c>
      <c r="L42" s="193">
        <v>48</v>
      </c>
      <c r="M42" s="193">
        <v>19</v>
      </c>
      <c r="N42" s="193">
        <v>5</v>
      </c>
      <c r="O42" s="193">
        <v>2</v>
      </c>
      <c r="P42" s="194">
        <f t="shared" si="0"/>
        <v>3311</v>
      </c>
      <c r="Q42" s="195"/>
      <c r="S42" s="195"/>
    </row>
    <row r="43" spans="1:19" s="186" customFormat="1" ht="12.95" customHeight="1">
      <c r="A43" s="190">
        <v>39</v>
      </c>
      <c r="B43" s="191" t="s">
        <v>350</v>
      </c>
      <c r="C43" s="192">
        <v>19</v>
      </c>
      <c r="D43" s="192">
        <v>34</v>
      </c>
      <c r="E43" s="192">
        <v>26</v>
      </c>
      <c r="F43" s="192">
        <v>8</v>
      </c>
      <c r="G43" s="192">
        <v>17</v>
      </c>
      <c r="H43" s="193">
        <v>3</v>
      </c>
      <c r="I43" s="193">
        <v>4</v>
      </c>
      <c r="J43" s="193">
        <v>5</v>
      </c>
      <c r="K43" s="193">
        <v>0</v>
      </c>
      <c r="L43" s="193">
        <v>0</v>
      </c>
      <c r="M43" s="193">
        <v>0</v>
      </c>
      <c r="N43" s="193">
        <v>0</v>
      </c>
      <c r="O43" s="193">
        <v>0</v>
      </c>
      <c r="P43" s="194">
        <f t="shared" si="0"/>
        <v>116</v>
      </c>
      <c r="Q43" s="195"/>
      <c r="S43" s="195"/>
    </row>
    <row r="44" spans="1:19" s="196" customFormat="1" ht="12.95" customHeight="1">
      <c r="A44" s="190">
        <v>41</v>
      </c>
      <c r="B44" s="191" t="s">
        <v>351</v>
      </c>
      <c r="C44" s="192">
        <v>32147</v>
      </c>
      <c r="D44" s="192">
        <v>31244</v>
      </c>
      <c r="E44" s="192">
        <v>25123</v>
      </c>
      <c r="F44" s="192">
        <v>13162</v>
      </c>
      <c r="G44" s="192">
        <v>15307</v>
      </c>
      <c r="H44" s="193">
        <v>4247</v>
      </c>
      <c r="I44" s="193">
        <v>2996</v>
      </c>
      <c r="J44" s="193">
        <v>1616</v>
      </c>
      <c r="K44" s="193">
        <v>730</v>
      </c>
      <c r="L44" s="193">
        <v>219</v>
      </c>
      <c r="M44" s="193">
        <v>56</v>
      </c>
      <c r="N44" s="193">
        <v>23</v>
      </c>
      <c r="O44" s="193">
        <v>45</v>
      </c>
      <c r="P44" s="194">
        <f t="shared" si="0"/>
        <v>126915</v>
      </c>
      <c r="Q44" s="195"/>
      <c r="S44" s="195"/>
    </row>
    <row r="45" spans="1:19" s="186" customFormat="1" ht="12.95" customHeight="1">
      <c r="A45" s="190">
        <v>42</v>
      </c>
      <c r="B45" s="191" t="s">
        <v>352</v>
      </c>
      <c r="C45" s="192">
        <v>2611</v>
      </c>
      <c r="D45" s="192">
        <v>2683</v>
      </c>
      <c r="E45" s="192">
        <v>2269</v>
      </c>
      <c r="F45" s="192">
        <v>1283</v>
      </c>
      <c r="G45" s="192">
        <v>2091</v>
      </c>
      <c r="H45" s="193">
        <v>995</v>
      </c>
      <c r="I45" s="193">
        <v>986</v>
      </c>
      <c r="J45" s="193">
        <v>892</v>
      </c>
      <c r="K45" s="193">
        <v>466</v>
      </c>
      <c r="L45" s="193">
        <v>103</v>
      </c>
      <c r="M45" s="193">
        <v>27</v>
      </c>
      <c r="N45" s="193">
        <v>11</v>
      </c>
      <c r="O45" s="193">
        <v>21</v>
      </c>
      <c r="P45" s="194">
        <f t="shared" si="0"/>
        <v>14438</v>
      </c>
      <c r="Q45" s="195"/>
      <c r="S45" s="195"/>
    </row>
    <row r="46" spans="1:19" s="196" customFormat="1" ht="12.95" customHeight="1">
      <c r="A46" s="190">
        <v>43</v>
      </c>
      <c r="B46" s="191" t="s">
        <v>353</v>
      </c>
      <c r="C46" s="192">
        <v>16404</v>
      </c>
      <c r="D46" s="192">
        <v>17040</v>
      </c>
      <c r="E46" s="192">
        <v>10079</v>
      </c>
      <c r="F46" s="192">
        <v>4101</v>
      </c>
      <c r="G46" s="192">
        <v>4422</v>
      </c>
      <c r="H46" s="193">
        <v>1194</v>
      </c>
      <c r="I46" s="193">
        <v>806</v>
      </c>
      <c r="J46" s="193">
        <v>393</v>
      </c>
      <c r="K46" s="193">
        <v>158</v>
      </c>
      <c r="L46" s="193">
        <v>26</v>
      </c>
      <c r="M46" s="193">
        <v>9</v>
      </c>
      <c r="N46" s="193">
        <v>3</v>
      </c>
      <c r="O46" s="193">
        <v>2</v>
      </c>
      <c r="P46" s="194">
        <f t="shared" si="0"/>
        <v>54637</v>
      </c>
      <c r="Q46" s="195"/>
      <c r="S46" s="195"/>
    </row>
    <row r="47" spans="1:19" s="186" customFormat="1" ht="12.95" customHeight="1">
      <c r="A47" s="190">
        <v>45</v>
      </c>
      <c r="B47" s="191" t="s">
        <v>354</v>
      </c>
      <c r="C47" s="192">
        <v>20881</v>
      </c>
      <c r="D47" s="192">
        <v>15568</v>
      </c>
      <c r="E47" s="192">
        <v>6155</v>
      </c>
      <c r="F47" s="192">
        <v>2059</v>
      </c>
      <c r="G47" s="192">
        <v>2115</v>
      </c>
      <c r="H47" s="193">
        <v>643</v>
      </c>
      <c r="I47" s="193">
        <v>513</v>
      </c>
      <c r="J47" s="193">
        <v>248</v>
      </c>
      <c r="K47" s="193">
        <v>79</v>
      </c>
      <c r="L47" s="193">
        <v>16</v>
      </c>
      <c r="M47" s="193">
        <v>2</v>
      </c>
      <c r="N47" s="193">
        <v>0</v>
      </c>
      <c r="O47" s="193">
        <v>0</v>
      </c>
      <c r="P47" s="194">
        <f t="shared" si="0"/>
        <v>48279</v>
      </c>
      <c r="Q47" s="195"/>
      <c r="S47" s="195"/>
    </row>
    <row r="48" spans="1:19" s="186" customFormat="1" ht="12.95" customHeight="1">
      <c r="A48" s="190">
        <v>46</v>
      </c>
      <c r="B48" s="191" t="s">
        <v>355</v>
      </c>
      <c r="C48" s="192">
        <v>39083</v>
      </c>
      <c r="D48" s="192">
        <v>40569</v>
      </c>
      <c r="E48" s="192">
        <v>23832</v>
      </c>
      <c r="F48" s="192">
        <v>9265</v>
      </c>
      <c r="G48" s="192">
        <v>8971</v>
      </c>
      <c r="H48" s="193">
        <v>2556</v>
      </c>
      <c r="I48" s="193">
        <v>1785</v>
      </c>
      <c r="J48" s="193">
        <v>624</v>
      </c>
      <c r="K48" s="193">
        <v>302</v>
      </c>
      <c r="L48" s="193">
        <v>35</v>
      </c>
      <c r="M48" s="193">
        <v>2</v>
      </c>
      <c r="N48" s="193">
        <v>2</v>
      </c>
      <c r="O48" s="193">
        <v>2</v>
      </c>
      <c r="P48" s="194">
        <f t="shared" si="0"/>
        <v>127028</v>
      </c>
      <c r="Q48" s="195"/>
      <c r="S48" s="195"/>
    </row>
    <row r="49" spans="1:19" s="186" customFormat="1" ht="12" customHeight="1">
      <c r="A49" s="197">
        <v>47</v>
      </c>
      <c r="B49" s="198" t="s">
        <v>356</v>
      </c>
      <c r="C49" s="199">
        <v>105611</v>
      </c>
      <c r="D49" s="199">
        <v>96636</v>
      </c>
      <c r="E49" s="199">
        <v>57650</v>
      </c>
      <c r="F49" s="199">
        <v>17026</v>
      </c>
      <c r="G49" s="199">
        <v>16434</v>
      </c>
      <c r="H49" s="200">
        <v>3987</v>
      </c>
      <c r="I49" s="200">
        <v>2398</v>
      </c>
      <c r="J49" s="200">
        <v>788</v>
      </c>
      <c r="K49" s="200">
        <v>236</v>
      </c>
      <c r="L49" s="200">
        <v>42</v>
      </c>
      <c r="M49" s="200">
        <v>8</v>
      </c>
      <c r="N49" s="200">
        <v>2</v>
      </c>
      <c r="O49" s="200">
        <v>2</v>
      </c>
      <c r="P49" s="201">
        <f>SUM(C49:O49)</f>
        <v>300820</v>
      </c>
      <c r="Q49" s="195"/>
      <c r="S49" s="195"/>
    </row>
    <row r="50" spans="1:19" s="186" customFormat="1" ht="19.5" customHeight="1">
      <c r="A50" s="202"/>
      <c r="B50" s="203"/>
      <c r="C50" s="204"/>
      <c r="D50" s="204"/>
      <c r="E50" s="204"/>
      <c r="F50" s="204"/>
      <c r="G50" s="204"/>
      <c r="H50" s="204"/>
      <c r="I50" s="204"/>
      <c r="J50" s="204"/>
      <c r="K50" s="204"/>
      <c r="L50" s="204"/>
      <c r="M50" s="204"/>
      <c r="N50" s="204"/>
      <c r="O50" s="784" t="s">
        <v>552</v>
      </c>
      <c r="P50" s="795"/>
      <c r="Q50" s="195"/>
    </row>
    <row r="51" spans="1:19" s="186" customFormat="1" ht="21" customHeight="1">
      <c r="A51" s="684" t="s">
        <v>308</v>
      </c>
      <c r="B51" s="785" t="s">
        <v>406</v>
      </c>
      <c r="C51" s="788" t="s">
        <v>407</v>
      </c>
      <c r="D51" s="788"/>
      <c r="E51" s="788"/>
      <c r="F51" s="788"/>
      <c r="G51" s="788"/>
      <c r="H51" s="788"/>
      <c r="I51" s="788"/>
      <c r="J51" s="788"/>
      <c r="K51" s="788"/>
      <c r="L51" s="788"/>
      <c r="M51" s="788"/>
      <c r="N51" s="788"/>
      <c r="O51" s="788"/>
      <c r="P51" s="682" t="s">
        <v>176</v>
      </c>
      <c r="Q51" s="195"/>
    </row>
    <row r="52" spans="1:19" s="186" customFormat="1" ht="21" customHeight="1">
      <c r="A52" s="761"/>
      <c r="B52" s="786"/>
      <c r="C52" s="788" t="s">
        <v>408</v>
      </c>
      <c r="D52" s="788"/>
      <c r="E52" s="788"/>
      <c r="F52" s="788"/>
      <c r="G52" s="788"/>
      <c r="H52" s="788"/>
      <c r="I52" s="788"/>
      <c r="J52" s="788"/>
      <c r="K52" s="788"/>
      <c r="L52" s="788"/>
      <c r="M52" s="788"/>
      <c r="N52" s="788"/>
      <c r="O52" s="788"/>
      <c r="P52" s="796"/>
      <c r="Q52" s="195"/>
    </row>
    <row r="53" spans="1:19" s="186" customFormat="1" ht="24.95" customHeight="1">
      <c r="A53" s="694"/>
      <c r="B53" s="787"/>
      <c r="C53" s="187" t="s">
        <v>409</v>
      </c>
      <c r="D53" s="188" t="s">
        <v>410</v>
      </c>
      <c r="E53" s="189" t="s">
        <v>411</v>
      </c>
      <c r="F53" s="189" t="s">
        <v>412</v>
      </c>
      <c r="G53" s="189" t="s">
        <v>413</v>
      </c>
      <c r="H53" s="189" t="s">
        <v>414</v>
      </c>
      <c r="I53" s="189" t="s">
        <v>415</v>
      </c>
      <c r="J53" s="189" t="s">
        <v>416</v>
      </c>
      <c r="K53" s="189" t="s">
        <v>417</v>
      </c>
      <c r="L53" s="189" t="s">
        <v>418</v>
      </c>
      <c r="M53" s="189" t="s">
        <v>419</v>
      </c>
      <c r="N53" s="189" t="s">
        <v>420</v>
      </c>
      <c r="O53" s="189" t="s">
        <v>182</v>
      </c>
      <c r="P53" s="683"/>
      <c r="Q53" s="195"/>
    </row>
    <row r="54" spans="1:19" s="196" customFormat="1" ht="12.75" customHeight="1">
      <c r="A54" s="190">
        <v>49</v>
      </c>
      <c r="B54" s="174" t="s">
        <v>357</v>
      </c>
      <c r="C54" s="192">
        <v>62246</v>
      </c>
      <c r="D54" s="192">
        <v>31882</v>
      </c>
      <c r="E54" s="192">
        <v>11546</v>
      </c>
      <c r="F54" s="192">
        <v>4699</v>
      </c>
      <c r="G54" s="192">
        <v>6131</v>
      </c>
      <c r="H54" s="193">
        <v>1990</v>
      </c>
      <c r="I54" s="193">
        <v>1429</v>
      </c>
      <c r="J54" s="193">
        <v>621</v>
      </c>
      <c r="K54" s="193">
        <v>309</v>
      </c>
      <c r="L54" s="193">
        <v>74</v>
      </c>
      <c r="M54" s="193">
        <v>10</v>
      </c>
      <c r="N54" s="193">
        <v>8</v>
      </c>
      <c r="O54" s="193">
        <v>5</v>
      </c>
      <c r="P54" s="194">
        <f t="shared" ref="P54:P70" si="1">SUM(C54:O54)</f>
        <v>120950</v>
      </c>
      <c r="Q54" s="195"/>
      <c r="R54" s="186"/>
      <c r="S54" s="195"/>
    </row>
    <row r="55" spans="1:19" s="186" customFormat="1" ht="12.75" customHeight="1">
      <c r="A55" s="190">
        <v>50</v>
      </c>
      <c r="B55" s="174" t="s">
        <v>358</v>
      </c>
      <c r="C55" s="192">
        <v>722</v>
      </c>
      <c r="D55" s="192">
        <v>611</v>
      </c>
      <c r="E55" s="192">
        <v>316</v>
      </c>
      <c r="F55" s="192">
        <v>146</v>
      </c>
      <c r="G55" s="192">
        <v>248</v>
      </c>
      <c r="H55" s="193">
        <v>115</v>
      </c>
      <c r="I55" s="193">
        <v>37</v>
      </c>
      <c r="J55" s="193">
        <v>11</v>
      </c>
      <c r="K55" s="193">
        <v>3</v>
      </c>
      <c r="L55" s="193">
        <v>3</v>
      </c>
      <c r="M55" s="193">
        <v>0</v>
      </c>
      <c r="N55" s="193">
        <v>0</v>
      </c>
      <c r="O55" s="193">
        <v>0</v>
      </c>
      <c r="P55" s="194">
        <f t="shared" si="1"/>
        <v>2212</v>
      </c>
      <c r="Q55" s="195"/>
      <c r="S55" s="195"/>
    </row>
    <row r="56" spans="1:19" s="186" customFormat="1" ht="12.75" customHeight="1">
      <c r="A56" s="190">
        <v>51</v>
      </c>
      <c r="B56" s="174" t="s">
        <v>359</v>
      </c>
      <c r="C56" s="192">
        <v>42</v>
      </c>
      <c r="D56" s="192">
        <v>57</v>
      </c>
      <c r="E56" s="192">
        <v>51</v>
      </c>
      <c r="F56" s="192">
        <v>33</v>
      </c>
      <c r="G56" s="192">
        <v>35</v>
      </c>
      <c r="H56" s="193">
        <v>24</v>
      </c>
      <c r="I56" s="193">
        <v>13</v>
      </c>
      <c r="J56" s="193">
        <v>7</v>
      </c>
      <c r="K56" s="193">
        <v>14</v>
      </c>
      <c r="L56" s="193">
        <v>5</v>
      </c>
      <c r="M56" s="193">
        <v>2</v>
      </c>
      <c r="N56" s="193">
        <v>2</v>
      </c>
      <c r="O56" s="193">
        <v>3</v>
      </c>
      <c r="P56" s="194">
        <f t="shared" si="1"/>
        <v>288</v>
      </c>
      <c r="Q56" s="195"/>
      <c r="S56" s="195"/>
    </row>
    <row r="57" spans="1:19" s="186" customFormat="1" ht="12.75" customHeight="1">
      <c r="A57" s="190">
        <v>52</v>
      </c>
      <c r="B57" s="174" t="s">
        <v>360</v>
      </c>
      <c r="C57" s="192">
        <v>4681</v>
      </c>
      <c r="D57" s="192">
        <v>4522</v>
      </c>
      <c r="E57" s="192">
        <v>3239</v>
      </c>
      <c r="F57" s="192">
        <v>1734</v>
      </c>
      <c r="G57" s="192">
        <v>2202</v>
      </c>
      <c r="H57" s="193">
        <v>720</v>
      </c>
      <c r="I57" s="193">
        <v>637</v>
      </c>
      <c r="J57" s="193">
        <v>433</v>
      </c>
      <c r="K57" s="193">
        <v>283</v>
      </c>
      <c r="L57" s="193">
        <v>47</v>
      </c>
      <c r="M57" s="193">
        <v>10</v>
      </c>
      <c r="N57" s="193">
        <v>10</v>
      </c>
      <c r="O57" s="193">
        <v>9</v>
      </c>
      <c r="P57" s="194">
        <f t="shared" si="1"/>
        <v>18527</v>
      </c>
      <c r="Q57" s="195"/>
      <c r="S57" s="195"/>
    </row>
    <row r="58" spans="1:19" s="196" customFormat="1" ht="12.75" customHeight="1">
      <c r="A58" s="190">
        <v>53</v>
      </c>
      <c r="B58" s="174" t="s">
        <v>361</v>
      </c>
      <c r="C58" s="192">
        <v>527</v>
      </c>
      <c r="D58" s="192">
        <v>532</v>
      </c>
      <c r="E58" s="192">
        <v>553</v>
      </c>
      <c r="F58" s="192">
        <v>341</v>
      </c>
      <c r="G58" s="192">
        <v>395</v>
      </c>
      <c r="H58" s="193">
        <v>69</v>
      </c>
      <c r="I58" s="193">
        <v>70</v>
      </c>
      <c r="J58" s="193">
        <v>49</v>
      </c>
      <c r="K58" s="193">
        <v>27</v>
      </c>
      <c r="L58" s="193">
        <v>10</v>
      </c>
      <c r="M58" s="193">
        <v>3</v>
      </c>
      <c r="N58" s="193">
        <v>3</v>
      </c>
      <c r="O58" s="193">
        <v>1</v>
      </c>
      <c r="P58" s="194">
        <f t="shared" si="1"/>
        <v>2580</v>
      </c>
      <c r="Q58" s="195"/>
      <c r="S58" s="195"/>
    </row>
    <row r="59" spans="1:19" s="186" customFormat="1" ht="12.75" customHeight="1">
      <c r="A59" s="190">
        <v>55</v>
      </c>
      <c r="B59" s="174" t="s">
        <v>362</v>
      </c>
      <c r="C59" s="192">
        <v>3900</v>
      </c>
      <c r="D59" s="192">
        <v>4691</v>
      </c>
      <c r="E59" s="192">
        <v>3672</v>
      </c>
      <c r="F59" s="192">
        <v>1530</v>
      </c>
      <c r="G59" s="192">
        <v>1706</v>
      </c>
      <c r="H59" s="193">
        <v>582</v>
      </c>
      <c r="I59" s="193">
        <v>507</v>
      </c>
      <c r="J59" s="193">
        <v>370</v>
      </c>
      <c r="K59" s="193">
        <v>287</v>
      </c>
      <c r="L59" s="193">
        <v>51</v>
      </c>
      <c r="M59" s="193">
        <v>6</v>
      </c>
      <c r="N59" s="193">
        <v>1</v>
      </c>
      <c r="O59" s="193">
        <v>1</v>
      </c>
      <c r="P59" s="194">
        <f t="shared" si="1"/>
        <v>17304</v>
      </c>
      <c r="Q59" s="195"/>
      <c r="S59" s="195"/>
    </row>
    <row r="60" spans="1:19" s="186" customFormat="1" ht="12.75" customHeight="1">
      <c r="A60" s="190">
        <v>56</v>
      </c>
      <c r="B60" s="174" t="s">
        <v>363</v>
      </c>
      <c r="C60" s="192">
        <v>37958</v>
      </c>
      <c r="D60" s="192">
        <v>31868</v>
      </c>
      <c r="E60" s="192">
        <v>16886</v>
      </c>
      <c r="F60" s="192">
        <v>7618</v>
      </c>
      <c r="G60" s="192">
        <v>9662</v>
      </c>
      <c r="H60" s="193">
        <v>2801</v>
      </c>
      <c r="I60" s="193">
        <v>1676</v>
      </c>
      <c r="J60" s="193">
        <v>666</v>
      </c>
      <c r="K60" s="193">
        <v>242</v>
      </c>
      <c r="L60" s="193">
        <v>26</v>
      </c>
      <c r="M60" s="193">
        <v>9</v>
      </c>
      <c r="N60" s="193">
        <v>2</v>
      </c>
      <c r="O60" s="193">
        <v>2</v>
      </c>
      <c r="P60" s="194">
        <f t="shared" si="1"/>
        <v>109416</v>
      </c>
      <c r="Q60" s="195"/>
      <c r="S60" s="195"/>
    </row>
    <row r="61" spans="1:19" s="186" customFormat="1" ht="12.75" customHeight="1">
      <c r="A61" s="190">
        <v>58</v>
      </c>
      <c r="B61" s="174" t="s">
        <v>364</v>
      </c>
      <c r="C61" s="192">
        <v>635</v>
      </c>
      <c r="D61" s="192">
        <v>690</v>
      </c>
      <c r="E61" s="192">
        <v>541</v>
      </c>
      <c r="F61" s="192">
        <v>236</v>
      </c>
      <c r="G61" s="192">
        <v>273</v>
      </c>
      <c r="H61" s="193">
        <v>84</v>
      </c>
      <c r="I61" s="193">
        <v>57</v>
      </c>
      <c r="J61" s="193">
        <v>32</v>
      </c>
      <c r="K61" s="193">
        <v>12</v>
      </c>
      <c r="L61" s="193">
        <v>5</v>
      </c>
      <c r="M61" s="193">
        <v>1</v>
      </c>
      <c r="N61" s="193">
        <v>1</v>
      </c>
      <c r="O61" s="193">
        <v>0</v>
      </c>
      <c r="P61" s="194">
        <f t="shared" si="1"/>
        <v>2567</v>
      </c>
      <c r="Q61" s="195"/>
      <c r="S61" s="195"/>
    </row>
    <row r="62" spans="1:19" s="186" customFormat="1" ht="12.75" customHeight="1">
      <c r="A62" s="190">
        <v>59</v>
      </c>
      <c r="B62" s="174" t="s">
        <v>365</v>
      </c>
      <c r="C62" s="192">
        <v>541</v>
      </c>
      <c r="D62" s="192">
        <v>521</v>
      </c>
      <c r="E62" s="192">
        <v>314</v>
      </c>
      <c r="F62" s="192">
        <v>163</v>
      </c>
      <c r="G62" s="192">
        <v>251</v>
      </c>
      <c r="H62" s="193">
        <v>93</v>
      </c>
      <c r="I62" s="193">
        <v>62</v>
      </c>
      <c r="J62" s="193">
        <v>25</v>
      </c>
      <c r="K62" s="193">
        <v>12</v>
      </c>
      <c r="L62" s="193">
        <v>3</v>
      </c>
      <c r="M62" s="193">
        <v>2</v>
      </c>
      <c r="N62" s="193">
        <v>0</v>
      </c>
      <c r="O62" s="193">
        <v>0</v>
      </c>
      <c r="P62" s="194">
        <f t="shared" si="1"/>
        <v>1987</v>
      </c>
      <c r="Q62" s="195"/>
      <c r="R62" s="196"/>
      <c r="S62" s="195"/>
    </row>
    <row r="63" spans="1:19" s="186" customFormat="1" ht="12.75" customHeight="1">
      <c r="A63" s="190">
        <v>60</v>
      </c>
      <c r="B63" s="174" t="s">
        <v>366</v>
      </c>
      <c r="C63" s="192">
        <v>226</v>
      </c>
      <c r="D63" s="192">
        <v>215</v>
      </c>
      <c r="E63" s="192">
        <v>126</v>
      </c>
      <c r="F63" s="192">
        <v>62</v>
      </c>
      <c r="G63" s="192">
        <v>95</v>
      </c>
      <c r="H63" s="193">
        <v>42</v>
      </c>
      <c r="I63" s="193">
        <v>30</v>
      </c>
      <c r="J63" s="193">
        <v>19</v>
      </c>
      <c r="K63" s="193">
        <v>13</v>
      </c>
      <c r="L63" s="193">
        <v>5</v>
      </c>
      <c r="M63" s="193">
        <v>0</v>
      </c>
      <c r="N63" s="193">
        <v>0</v>
      </c>
      <c r="O63" s="193">
        <v>0</v>
      </c>
      <c r="P63" s="194">
        <f t="shared" si="1"/>
        <v>833</v>
      </c>
      <c r="Q63" s="195"/>
      <c r="S63" s="195"/>
    </row>
    <row r="64" spans="1:19" s="186" customFormat="1" ht="12.75" customHeight="1">
      <c r="A64" s="190">
        <v>61</v>
      </c>
      <c r="B64" s="174" t="s">
        <v>367</v>
      </c>
      <c r="C64" s="192">
        <v>1310</v>
      </c>
      <c r="D64" s="192">
        <v>807</v>
      </c>
      <c r="E64" s="192">
        <v>406</v>
      </c>
      <c r="F64" s="192">
        <v>176</v>
      </c>
      <c r="G64" s="192">
        <v>205</v>
      </c>
      <c r="H64" s="193">
        <v>80</v>
      </c>
      <c r="I64" s="193">
        <v>70</v>
      </c>
      <c r="J64" s="193">
        <v>47</v>
      </c>
      <c r="K64" s="193">
        <v>16</v>
      </c>
      <c r="L64" s="193">
        <v>4</v>
      </c>
      <c r="M64" s="193">
        <v>1</v>
      </c>
      <c r="N64" s="193">
        <v>2</v>
      </c>
      <c r="O64" s="193">
        <v>1</v>
      </c>
      <c r="P64" s="194">
        <f t="shared" si="1"/>
        <v>3125</v>
      </c>
      <c r="Q64" s="195"/>
      <c r="S64" s="195"/>
    </row>
    <row r="65" spans="1:19" s="186" customFormat="1" ht="12.75" customHeight="1">
      <c r="A65" s="190">
        <v>62</v>
      </c>
      <c r="B65" s="174" t="s">
        <v>368</v>
      </c>
      <c r="C65" s="192">
        <v>2283</v>
      </c>
      <c r="D65" s="192">
        <v>2176</v>
      </c>
      <c r="E65" s="192">
        <v>1288</v>
      </c>
      <c r="F65" s="192">
        <v>551</v>
      </c>
      <c r="G65" s="192">
        <v>698</v>
      </c>
      <c r="H65" s="193">
        <v>261</v>
      </c>
      <c r="I65" s="193">
        <v>185</v>
      </c>
      <c r="J65" s="193">
        <v>124</v>
      </c>
      <c r="K65" s="193">
        <v>69</v>
      </c>
      <c r="L65" s="193">
        <v>13</v>
      </c>
      <c r="M65" s="193">
        <v>6</v>
      </c>
      <c r="N65" s="193">
        <v>4</v>
      </c>
      <c r="O65" s="193">
        <v>1</v>
      </c>
      <c r="P65" s="194">
        <f t="shared" si="1"/>
        <v>7659</v>
      </c>
      <c r="Q65" s="195"/>
      <c r="S65" s="195"/>
    </row>
    <row r="66" spans="1:19" s="186" customFormat="1" ht="12.75" customHeight="1">
      <c r="A66" s="190">
        <v>63</v>
      </c>
      <c r="B66" s="174" t="s">
        <v>369</v>
      </c>
      <c r="C66" s="192">
        <v>467</v>
      </c>
      <c r="D66" s="192">
        <v>402</v>
      </c>
      <c r="E66" s="192">
        <v>266</v>
      </c>
      <c r="F66" s="192">
        <v>133</v>
      </c>
      <c r="G66" s="192">
        <v>165</v>
      </c>
      <c r="H66" s="193">
        <v>78</v>
      </c>
      <c r="I66" s="193">
        <v>66</v>
      </c>
      <c r="J66" s="193">
        <v>47</v>
      </c>
      <c r="K66" s="193">
        <v>68</v>
      </c>
      <c r="L66" s="193">
        <v>36</v>
      </c>
      <c r="M66" s="193">
        <v>13</v>
      </c>
      <c r="N66" s="193">
        <v>5</v>
      </c>
      <c r="O66" s="193">
        <v>5</v>
      </c>
      <c r="P66" s="194">
        <f t="shared" si="1"/>
        <v>1751</v>
      </c>
      <c r="Q66" s="195"/>
      <c r="S66" s="195"/>
    </row>
    <row r="67" spans="1:19" s="186" customFormat="1" ht="12.75" customHeight="1">
      <c r="A67" s="190">
        <v>64</v>
      </c>
      <c r="B67" s="174" t="s">
        <v>370</v>
      </c>
      <c r="C67" s="192">
        <v>1090</v>
      </c>
      <c r="D67" s="192">
        <v>1532</v>
      </c>
      <c r="E67" s="192">
        <v>1165</v>
      </c>
      <c r="F67" s="192">
        <v>1425</v>
      </c>
      <c r="G67" s="192">
        <v>1769</v>
      </c>
      <c r="H67" s="193">
        <v>184</v>
      </c>
      <c r="I67" s="193">
        <v>110</v>
      </c>
      <c r="J67" s="193">
        <v>60</v>
      </c>
      <c r="K67" s="193">
        <v>40</v>
      </c>
      <c r="L67" s="193">
        <v>16</v>
      </c>
      <c r="M67" s="193">
        <v>6</v>
      </c>
      <c r="N67" s="193">
        <v>2</v>
      </c>
      <c r="O67" s="193">
        <v>10</v>
      </c>
      <c r="P67" s="194">
        <f t="shared" si="1"/>
        <v>7409</v>
      </c>
      <c r="Q67" s="195"/>
      <c r="S67" s="195"/>
    </row>
    <row r="68" spans="1:19" s="186" customFormat="1" ht="12.75" customHeight="1">
      <c r="A68" s="190">
        <v>65</v>
      </c>
      <c r="B68" s="174" t="s">
        <v>371</v>
      </c>
      <c r="C68" s="192">
        <v>1109</v>
      </c>
      <c r="D68" s="192">
        <v>1558</v>
      </c>
      <c r="E68" s="192">
        <v>762</v>
      </c>
      <c r="F68" s="192">
        <v>213</v>
      </c>
      <c r="G68" s="192">
        <v>171</v>
      </c>
      <c r="H68" s="193">
        <v>49</v>
      </c>
      <c r="I68" s="193">
        <v>45</v>
      </c>
      <c r="J68" s="193">
        <v>37</v>
      </c>
      <c r="K68" s="193">
        <v>16</v>
      </c>
      <c r="L68" s="193">
        <v>11</v>
      </c>
      <c r="M68" s="193">
        <v>1</v>
      </c>
      <c r="N68" s="193">
        <v>0</v>
      </c>
      <c r="O68" s="193">
        <v>0</v>
      </c>
      <c r="P68" s="194">
        <f t="shared" si="1"/>
        <v>3972</v>
      </c>
      <c r="Q68" s="195"/>
      <c r="S68" s="195"/>
    </row>
    <row r="69" spans="1:19" s="186" customFormat="1" ht="12.75" customHeight="1">
      <c r="A69" s="190">
        <v>66</v>
      </c>
      <c r="B69" s="174" t="s">
        <v>372</v>
      </c>
      <c r="C69" s="192">
        <v>3325</v>
      </c>
      <c r="D69" s="192">
        <v>4576</v>
      </c>
      <c r="E69" s="192">
        <v>2186</v>
      </c>
      <c r="F69" s="192">
        <v>660</v>
      </c>
      <c r="G69" s="192">
        <v>416</v>
      </c>
      <c r="H69" s="193">
        <v>83</v>
      </c>
      <c r="I69" s="193">
        <v>77</v>
      </c>
      <c r="J69" s="193">
        <v>48</v>
      </c>
      <c r="K69" s="193">
        <v>21</v>
      </c>
      <c r="L69" s="193">
        <v>9</v>
      </c>
      <c r="M69" s="193">
        <v>0</v>
      </c>
      <c r="N69" s="193">
        <v>0</v>
      </c>
      <c r="O69" s="193">
        <v>2</v>
      </c>
      <c r="P69" s="194">
        <f t="shared" si="1"/>
        <v>11403</v>
      </c>
      <c r="Q69" s="195"/>
      <c r="S69" s="195"/>
    </row>
    <row r="70" spans="1:19" s="186" customFormat="1" ht="12.75" customHeight="1">
      <c r="A70" s="190">
        <v>68</v>
      </c>
      <c r="B70" s="174" t="s">
        <v>373</v>
      </c>
      <c r="C70" s="192">
        <v>38717</v>
      </c>
      <c r="D70" s="192">
        <v>8682</v>
      </c>
      <c r="E70" s="192">
        <v>2896</v>
      </c>
      <c r="F70" s="192">
        <v>904</v>
      </c>
      <c r="G70" s="192">
        <v>945</v>
      </c>
      <c r="H70" s="193">
        <v>235</v>
      </c>
      <c r="I70" s="193">
        <v>126</v>
      </c>
      <c r="J70" s="193">
        <v>68</v>
      </c>
      <c r="K70" s="193">
        <v>20</v>
      </c>
      <c r="L70" s="193">
        <v>1</v>
      </c>
      <c r="M70" s="193">
        <v>0</v>
      </c>
      <c r="N70" s="193">
        <v>0</v>
      </c>
      <c r="O70" s="193">
        <v>0</v>
      </c>
      <c r="P70" s="194">
        <f t="shared" si="1"/>
        <v>52594</v>
      </c>
      <c r="Q70" s="195"/>
      <c r="S70" s="195"/>
    </row>
    <row r="71" spans="1:19" s="186" customFormat="1" ht="12.75" customHeight="1">
      <c r="A71" s="190">
        <v>69</v>
      </c>
      <c r="B71" s="174" t="s">
        <v>374</v>
      </c>
      <c r="C71" s="192">
        <v>16475</v>
      </c>
      <c r="D71" s="192">
        <v>18661</v>
      </c>
      <c r="E71" s="192">
        <v>8082</v>
      </c>
      <c r="F71" s="192">
        <v>1877</v>
      </c>
      <c r="G71" s="192">
        <v>893</v>
      </c>
      <c r="H71" s="193">
        <v>165</v>
      </c>
      <c r="I71" s="193">
        <v>127</v>
      </c>
      <c r="J71" s="193">
        <v>39</v>
      </c>
      <c r="K71" s="193">
        <v>12</v>
      </c>
      <c r="L71" s="193">
        <v>1</v>
      </c>
      <c r="M71" s="193">
        <v>3</v>
      </c>
      <c r="N71" s="193">
        <v>0</v>
      </c>
      <c r="O71" s="193">
        <v>0</v>
      </c>
      <c r="P71" s="194">
        <f t="shared" ref="P71:P98" si="2">SUM(C71:O71)</f>
        <v>46335</v>
      </c>
      <c r="Q71" s="195"/>
      <c r="S71" s="195"/>
    </row>
    <row r="72" spans="1:19" s="186" customFormat="1" ht="12.75" customHeight="1">
      <c r="A72" s="190">
        <v>70</v>
      </c>
      <c r="B72" s="174" t="s">
        <v>375</v>
      </c>
      <c r="C72" s="192">
        <v>5664</v>
      </c>
      <c r="D72" s="192">
        <v>6291</v>
      </c>
      <c r="E72" s="192">
        <v>3663</v>
      </c>
      <c r="F72" s="192">
        <v>1488</v>
      </c>
      <c r="G72" s="192">
        <v>1749</v>
      </c>
      <c r="H72" s="193">
        <v>669</v>
      </c>
      <c r="I72" s="193">
        <v>584</v>
      </c>
      <c r="J72" s="193">
        <v>360</v>
      </c>
      <c r="K72" s="193">
        <v>227</v>
      </c>
      <c r="L72" s="193">
        <v>78</v>
      </c>
      <c r="M72" s="193">
        <v>12</v>
      </c>
      <c r="N72" s="193">
        <v>9</v>
      </c>
      <c r="O72" s="193">
        <v>3</v>
      </c>
      <c r="P72" s="194">
        <f t="shared" si="2"/>
        <v>20797</v>
      </c>
      <c r="Q72" s="195"/>
      <c r="S72" s="195"/>
    </row>
    <row r="73" spans="1:19" s="186" customFormat="1" ht="12.75" customHeight="1">
      <c r="A73" s="190">
        <v>71</v>
      </c>
      <c r="B73" s="174" t="s">
        <v>376</v>
      </c>
      <c r="C73" s="192">
        <v>6892</v>
      </c>
      <c r="D73" s="192">
        <v>6612</v>
      </c>
      <c r="E73" s="192">
        <v>4015</v>
      </c>
      <c r="F73" s="192">
        <v>1746</v>
      </c>
      <c r="G73" s="192">
        <v>2331</v>
      </c>
      <c r="H73" s="193">
        <v>690</v>
      </c>
      <c r="I73" s="193">
        <v>343</v>
      </c>
      <c r="J73" s="193">
        <v>181</v>
      </c>
      <c r="K73" s="193">
        <v>78</v>
      </c>
      <c r="L73" s="193">
        <v>14</v>
      </c>
      <c r="M73" s="193">
        <v>5</v>
      </c>
      <c r="N73" s="193">
        <v>2</v>
      </c>
      <c r="O73" s="193">
        <v>0</v>
      </c>
      <c r="P73" s="194">
        <f t="shared" si="2"/>
        <v>22909</v>
      </c>
      <c r="Q73" s="195"/>
      <c r="S73" s="195"/>
    </row>
    <row r="74" spans="1:19" s="186" customFormat="1" ht="12.75" customHeight="1">
      <c r="A74" s="190">
        <v>72</v>
      </c>
      <c r="B74" s="174" t="s">
        <v>377</v>
      </c>
      <c r="C74" s="192">
        <v>255</v>
      </c>
      <c r="D74" s="192">
        <v>244</v>
      </c>
      <c r="E74" s="192">
        <v>138</v>
      </c>
      <c r="F74" s="192">
        <v>72</v>
      </c>
      <c r="G74" s="192">
        <v>77</v>
      </c>
      <c r="H74" s="193">
        <v>23</v>
      </c>
      <c r="I74" s="193">
        <v>23</v>
      </c>
      <c r="J74" s="193">
        <v>15</v>
      </c>
      <c r="K74" s="193">
        <v>12</v>
      </c>
      <c r="L74" s="193">
        <v>6</v>
      </c>
      <c r="M74" s="193">
        <v>1</v>
      </c>
      <c r="N74" s="193">
        <v>1</v>
      </c>
      <c r="O74" s="193">
        <v>1</v>
      </c>
      <c r="P74" s="194">
        <f t="shared" si="2"/>
        <v>868</v>
      </c>
      <c r="Q74" s="195"/>
      <c r="S74" s="195"/>
    </row>
    <row r="75" spans="1:19" s="186" customFormat="1" ht="12.75" customHeight="1">
      <c r="A75" s="190">
        <v>73</v>
      </c>
      <c r="B75" s="174" t="s">
        <v>378</v>
      </c>
      <c r="C75" s="192">
        <v>2152</v>
      </c>
      <c r="D75" s="192">
        <v>2209</v>
      </c>
      <c r="E75" s="192">
        <v>1274</v>
      </c>
      <c r="F75" s="192">
        <v>505</v>
      </c>
      <c r="G75" s="192">
        <v>496</v>
      </c>
      <c r="H75" s="193">
        <v>181</v>
      </c>
      <c r="I75" s="193">
        <v>158</v>
      </c>
      <c r="J75" s="193">
        <v>80</v>
      </c>
      <c r="K75" s="193">
        <v>44</v>
      </c>
      <c r="L75" s="193">
        <v>12</v>
      </c>
      <c r="M75" s="193">
        <v>3</v>
      </c>
      <c r="N75" s="193">
        <v>0</v>
      </c>
      <c r="O75" s="193">
        <v>2</v>
      </c>
      <c r="P75" s="194">
        <f t="shared" si="2"/>
        <v>7116</v>
      </c>
      <c r="Q75" s="195"/>
      <c r="S75" s="195"/>
    </row>
    <row r="76" spans="1:19" s="186" customFormat="1" ht="12.6" customHeight="1">
      <c r="A76" s="190">
        <v>74</v>
      </c>
      <c r="B76" s="174" t="s">
        <v>379</v>
      </c>
      <c r="C76" s="192">
        <v>2903</v>
      </c>
      <c r="D76" s="192">
        <v>2288</v>
      </c>
      <c r="E76" s="192">
        <v>1153</v>
      </c>
      <c r="F76" s="192">
        <v>468</v>
      </c>
      <c r="G76" s="192">
        <v>506</v>
      </c>
      <c r="H76" s="193">
        <v>125</v>
      </c>
      <c r="I76" s="193">
        <v>68</v>
      </c>
      <c r="J76" s="193">
        <v>25</v>
      </c>
      <c r="K76" s="193">
        <v>7</v>
      </c>
      <c r="L76" s="193">
        <v>2</v>
      </c>
      <c r="M76" s="193">
        <v>2</v>
      </c>
      <c r="N76" s="193">
        <v>1</v>
      </c>
      <c r="O76" s="193">
        <v>1</v>
      </c>
      <c r="P76" s="194">
        <f t="shared" si="2"/>
        <v>7549</v>
      </c>
      <c r="Q76" s="195"/>
      <c r="S76" s="195"/>
    </row>
    <row r="77" spans="1:19" s="186" customFormat="1" ht="12.6" customHeight="1">
      <c r="A77" s="190">
        <v>75</v>
      </c>
      <c r="B77" s="174" t="s">
        <v>380</v>
      </c>
      <c r="C77" s="192">
        <v>1066</v>
      </c>
      <c r="D77" s="192">
        <v>762</v>
      </c>
      <c r="E77" s="192">
        <v>204</v>
      </c>
      <c r="F77" s="192">
        <v>62</v>
      </c>
      <c r="G77" s="192">
        <v>70</v>
      </c>
      <c r="H77" s="193">
        <v>15</v>
      </c>
      <c r="I77" s="193">
        <v>10</v>
      </c>
      <c r="J77" s="193">
        <v>6</v>
      </c>
      <c r="K77" s="193">
        <v>2</v>
      </c>
      <c r="L77" s="193">
        <v>1</v>
      </c>
      <c r="M77" s="193">
        <v>0</v>
      </c>
      <c r="N77" s="193">
        <v>0</v>
      </c>
      <c r="O77" s="193">
        <v>0</v>
      </c>
      <c r="P77" s="194">
        <f t="shared" si="2"/>
        <v>2198</v>
      </c>
      <c r="Q77" s="195"/>
      <c r="S77" s="195"/>
    </row>
    <row r="78" spans="1:19" s="186" customFormat="1" ht="12.6" customHeight="1">
      <c r="A78" s="190">
        <v>77</v>
      </c>
      <c r="B78" s="174" t="s">
        <v>381</v>
      </c>
      <c r="C78" s="192">
        <v>2383</v>
      </c>
      <c r="D78" s="192">
        <v>1750</v>
      </c>
      <c r="E78" s="192">
        <v>715</v>
      </c>
      <c r="F78" s="192">
        <v>293</v>
      </c>
      <c r="G78" s="192">
        <v>305</v>
      </c>
      <c r="H78" s="193">
        <v>89</v>
      </c>
      <c r="I78" s="193">
        <v>49</v>
      </c>
      <c r="J78" s="193">
        <v>37</v>
      </c>
      <c r="K78" s="193">
        <v>23</v>
      </c>
      <c r="L78" s="193">
        <v>0</v>
      </c>
      <c r="M78" s="193">
        <v>0</v>
      </c>
      <c r="N78" s="193">
        <v>0</v>
      </c>
      <c r="O78" s="193">
        <v>1</v>
      </c>
      <c r="P78" s="194">
        <f t="shared" si="2"/>
        <v>5645</v>
      </c>
      <c r="Q78" s="195"/>
      <c r="S78" s="195"/>
    </row>
    <row r="79" spans="1:19" s="186" customFormat="1" ht="12.6" customHeight="1">
      <c r="A79" s="190">
        <v>78</v>
      </c>
      <c r="B79" s="174" t="s">
        <v>382</v>
      </c>
      <c r="C79" s="192">
        <v>355</v>
      </c>
      <c r="D79" s="192">
        <v>293</v>
      </c>
      <c r="E79" s="192">
        <v>228</v>
      </c>
      <c r="F79" s="192">
        <v>111</v>
      </c>
      <c r="G79" s="192">
        <v>204</v>
      </c>
      <c r="H79" s="193">
        <v>112</v>
      </c>
      <c r="I79" s="193">
        <v>149</v>
      </c>
      <c r="J79" s="193">
        <v>123</v>
      </c>
      <c r="K79" s="193">
        <v>68</v>
      </c>
      <c r="L79" s="193">
        <v>29</v>
      </c>
      <c r="M79" s="193">
        <v>10</v>
      </c>
      <c r="N79" s="193">
        <v>1</v>
      </c>
      <c r="O79" s="193">
        <v>7</v>
      </c>
      <c r="P79" s="194">
        <f t="shared" si="2"/>
        <v>1690</v>
      </c>
      <c r="Q79" s="195"/>
      <c r="S79" s="195"/>
    </row>
    <row r="80" spans="1:19" s="186" customFormat="1" ht="12.6" customHeight="1">
      <c r="A80" s="190">
        <v>79</v>
      </c>
      <c r="B80" s="174" t="s">
        <v>383</v>
      </c>
      <c r="C80" s="192">
        <v>2756</v>
      </c>
      <c r="D80" s="192">
        <v>2475</v>
      </c>
      <c r="E80" s="192">
        <v>1285</v>
      </c>
      <c r="F80" s="192">
        <v>475</v>
      </c>
      <c r="G80" s="192">
        <v>508</v>
      </c>
      <c r="H80" s="193">
        <v>157</v>
      </c>
      <c r="I80" s="193">
        <v>119</v>
      </c>
      <c r="J80" s="193">
        <v>49</v>
      </c>
      <c r="K80" s="193">
        <v>28</v>
      </c>
      <c r="L80" s="193">
        <v>4</v>
      </c>
      <c r="M80" s="193">
        <v>1</v>
      </c>
      <c r="N80" s="193">
        <v>0</v>
      </c>
      <c r="O80" s="193">
        <v>0</v>
      </c>
      <c r="P80" s="194">
        <f t="shared" si="2"/>
        <v>7857</v>
      </c>
      <c r="Q80" s="195"/>
      <c r="S80" s="195"/>
    </row>
    <row r="81" spans="1:19" s="186" customFormat="1" ht="12.6" customHeight="1">
      <c r="A81" s="190">
        <v>80</v>
      </c>
      <c r="B81" s="174" t="s">
        <v>384</v>
      </c>
      <c r="C81" s="192">
        <v>4431</v>
      </c>
      <c r="D81" s="192">
        <v>5286</v>
      </c>
      <c r="E81" s="192">
        <v>4247</v>
      </c>
      <c r="F81" s="192">
        <v>1889</v>
      </c>
      <c r="G81" s="192">
        <v>2147</v>
      </c>
      <c r="H81" s="193">
        <v>746</v>
      </c>
      <c r="I81" s="193">
        <v>658</v>
      </c>
      <c r="J81" s="193">
        <v>584</v>
      </c>
      <c r="K81" s="193">
        <v>319</v>
      </c>
      <c r="L81" s="193">
        <v>103</v>
      </c>
      <c r="M81" s="193">
        <v>22</v>
      </c>
      <c r="N81" s="193">
        <v>10</v>
      </c>
      <c r="O81" s="193">
        <v>11</v>
      </c>
      <c r="P81" s="194">
        <f t="shared" si="2"/>
        <v>20453</v>
      </c>
      <c r="Q81" s="195"/>
      <c r="S81" s="195"/>
    </row>
    <row r="82" spans="1:19" s="186" customFormat="1" ht="12.6" customHeight="1">
      <c r="A82" s="190">
        <v>81</v>
      </c>
      <c r="B82" s="174" t="s">
        <v>385</v>
      </c>
      <c r="C82" s="192">
        <v>24778</v>
      </c>
      <c r="D82" s="192">
        <v>10457</v>
      </c>
      <c r="E82" s="192">
        <v>6684</v>
      </c>
      <c r="F82" s="192">
        <v>2828</v>
      </c>
      <c r="G82" s="192">
        <v>3877</v>
      </c>
      <c r="H82" s="193">
        <v>1715</v>
      </c>
      <c r="I82" s="193">
        <v>1665</v>
      </c>
      <c r="J82" s="193">
        <v>1362</v>
      </c>
      <c r="K82" s="193">
        <v>791</v>
      </c>
      <c r="L82" s="193">
        <v>249</v>
      </c>
      <c r="M82" s="193">
        <v>61</v>
      </c>
      <c r="N82" s="193">
        <v>26</v>
      </c>
      <c r="O82" s="193">
        <v>28</v>
      </c>
      <c r="P82" s="194">
        <f t="shared" si="2"/>
        <v>54521</v>
      </c>
      <c r="Q82" s="195"/>
      <c r="S82" s="195"/>
    </row>
    <row r="83" spans="1:19" s="186" customFormat="1" ht="12.6" customHeight="1">
      <c r="A83" s="190">
        <v>82</v>
      </c>
      <c r="B83" s="174" t="s">
        <v>386</v>
      </c>
      <c r="C83" s="192">
        <v>17797</v>
      </c>
      <c r="D83" s="192">
        <v>15576</v>
      </c>
      <c r="E83" s="192">
        <v>7748</v>
      </c>
      <c r="F83" s="192">
        <v>2994</v>
      </c>
      <c r="G83" s="192">
        <v>3261</v>
      </c>
      <c r="H83" s="193">
        <v>1145</v>
      </c>
      <c r="I83" s="193">
        <v>921</v>
      </c>
      <c r="J83" s="193">
        <v>573</v>
      </c>
      <c r="K83" s="193">
        <v>345</v>
      </c>
      <c r="L83" s="193">
        <v>90</v>
      </c>
      <c r="M83" s="193">
        <v>42</v>
      </c>
      <c r="N83" s="193">
        <v>14</v>
      </c>
      <c r="O83" s="193">
        <v>19</v>
      </c>
      <c r="P83" s="194">
        <f t="shared" si="2"/>
        <v>50525</v>
      </c>
      <c r="Q83" s="195"/>
      <c r="S83" s="195"/>
    </row>
    <row r="84" spans="1:19" s="186" customFormat="1" ht="12.6" customHeight="1">
      <c r="A84" s="190">
        <v>84</v>
      </c>
      <c r="B84" s="174" t="s">
        <v>387</v>
      </c>
      <c r="C84" s="192">
        <v>609</v>
      </c>
      <c r="D84" s="192">
        <v>646</v>
      </c>
      <c r="E84" s="192">
        <v>432</v>
      </c>
      <c r="F84" s="192">
        <v>272</v>
      </c>
      <c r="G84" s="192">
        <v>389</v>
      </c>
      <c r="H84" s="193">
        <v>191</v>
      </c>
      <c r="I84" s="193">
        <v>175</v>
      </c>
      <c r="J84" s="193">
        <v>159</v>
      </c>
      <c r="K84" s="193">
        <v>86</v>
      </c>
      <c r="L84" s="193">
        <v>26</v>
      </c>
      <c r="M84" s="193">
        <v>4</v>
      </c>
      <c r="N84" s="193">
        <v>4</v>
      </c>
      <c r="O84" s="193">
        <v>1</v>
      </c>
      <c r="P84" s="194">
        <f t="shared" si="2"/>
        <v>2994</v>
      </c>
      <c r="Q84" s="195"/>
      <c r="S84" s="195"/>
    </row>
    <row r="85" spans="1:19" s="186" customFormat="1" ht="12.6" customHeight="1">
      <c r="A85" s="190">
        <v>85</v>
      </c>
      <c r="B85" s="174" t="s">
        <v>388</v>
      </c>
      <c r="C85" s="192">
        <v>5653</v>
      </c>
      <c r="D85" s="192">
        <v>6796</v>
      </c>
      <c r="E85" s="192">
        <v>6822</v>
      </c>
      <c r="F85" s="192">
        <v>4164</v>
      </c>
      <c r="G85" s="192">
        <v>5231</v>
      </c>
      <c r="H85" s="193">
        <v>2094</v>
      </c>
      <c r="I85" s="193">
        <v>1773</v>
      </c>
      <c r="J85" s="193">
        <v>1250</v>
      </c>
      <c r="K85" s="193">
        <v>770</v>
      </c>
      <c r="L85" s="193">
        <v>211</v>
      </c>
      <c r="M85" s="193">
        <v>42</v>
      </c>
      <c r="N85" s="193">
        <v>20</v>
      </c>
      <c r="O85" s="193">
        <v>22</v>
      </c>
      <c r="P85" s="194">
        <f t="shared" si="2"/>
        <v>34848</v>
      </c>
      <c r="Q85" s="195"/>
      <c r="S85" s="195"/>
    </row>
    <row r="86" spans="1:19" s="186" customFormat="1" ht="12.6" customHeight="1">
      <c r="A86" s="190">
        <v>86</v>
      </c>
      <c r="B86" s="174" t="s">
        <v>389</v>
      </c>
      <c r="C86" s="192">
        <v>9100</v>
      </c>
      <c r="D86" s="192">
        <v>6640</v>
      </c>
      <c r="E86" s="192">
        <v>2639</v>
      </c>
      <c r="F86" s="192">
        <v>1086</v>
      </c>
      <c r="G86" s="192">
        <v>1603</v>
      </c>
      <c r="H86" s="193">
        <v>704</v>
      </c>
      <c r="I86" s="193">
        <v>549</v>
      </c>
      <c r="J86" s="193">
        <v>305</v>
      </c>
      <c r="K86" s="193">
        <v>355</v>
      </c>
      <c r="L86" s="193">
        <v>175</v>
      </c>
      <c r="M86" s="193">
        <v>33</v>
      </c>
      <c r="N86" s="193">
        <v>9</v>
      </c>
      <c r="O86" s="193">
        <v>8</v>
      </c>
      <c r="P86" s="194">
        <f t="shared" si="2"/>
        <v>23206</v>
      </c>
      <c r="Q86" s="195"/>
      <c r="S86" s="195"/>
    </row>
    <row r="87" spans="1:19" s="186" customFormat="1" ht="12.6" customHeight="1">
      <c r="A87" s="190">
        <v>87</v>
      </c>
      <c r="B87" s="174" t="s">
        <v>390</v>
      </c>
      <c r="C87" s="192">
        <v>406</v>
      </c>
      <c r="D87" s="192">
        <v>169</v>
      </c>
      <c r="E87" s="192">
        <v>185</v>
      </c>
      <c r="F87" s="192">
        <v>101</v>
      </c>
      <c r="G87" s="192">
        <v>243</v>
      </c>
      <c r="H87" s="193">
        <v>142</v>
      </c>
      <c r="I87" s="193">
        <v>153</v>
      </c>
      <c r="J87" s="193">
        <v>71</v>
      </c>
      <c r="K87" s="193">
        <v>13</v>
      </c>
      <c r="L87" s="193">
        <v>3</v>
      </c>
      <c r="M87" s="193">
        <v>1</v>
      </c>
      <c r="N87" s="193">
        <v>2</v>
      </c>
      <c r="O87" s="193">
        <v>1</v>
      </c>
      <c r="P87" s="194">
        <f t="shared" si="2"/>
        <v>1490</v>
      </c>
      <c r="Q87" s="195"/>
      <c r="S87" s="195"/>
    </row>
    <row r="88" spans="1:19" s="186" customFormat="1" ht="12.6" customHeight="1">
      <c r="A88" s="190">
        <v>88</v>
      </c>
      <c r="B88" s="174" t="s">
        <v>391</v>
      </c>
      <c r="C88" s="192">
        <v>550</v>
      </c>
      <c r="D88" s="192">
        <v>584</v>
      </c>
      <c r="E88" s="192">
        <v>1115</v>
      </c>
      <c r="F88" s="192">
        <v>751</v>
      </c>
      <c r="G88" s="192">
        <v>1054</v>
      </c>
      <c r="H88" s="193">
        <v>306</v>
      </c>
      <c r="I88" s="193">
        <v>138</v>
      </c>
      <c r="J88" s="193">
        <v>41</v>
      </c>
      <c r="K88" s="193">
        <v>7</v>
      </c>
      <c r="L88" s="193">
        <v>5</v>
      </c>
      <c r="M88" s="193">
        <v>0</v>
      </c>
      <c r="N88" s="193">
        <v>0</v>
      </c>
      <c r="O88" s="193">
        <v>0</v>
      </c>
      <c r="P88" s="194">
        <f t="shared" si="2"/>
        <v>4551</v>
      </c>
      <c r="Q88" s="195"/>
      <c r="S88" s="195"/>
    </row>
    <row r="89" spans="1:19" s="186" customFormat="1" ht="12.6" customHeight="1">
      <c r="A89" s="190">
        <v>90</v>
      </c>
      <c r="B89" s="174" t="s">
        <v>392</v>
      </c>
      <c r="C89" s="192">
        <v>543</v>
      </c>
      <c r="D89" s="192">
        <v>370</v>
      </c>
      <c r="E89" s="192">
        <v>205</v>
      </c>
      <c r="F89" s="192">
        <v>91</v>
      </c>
      <c r="G89" s="192">
        <v>136</v>
      </c>
      <c r="H89" s="193">
        <v>40</v>
      </c>
      <c r="I89" s="193">
        <v>29</v>
      </c>
      <c r="J89" s="193">
        <v>13</v>
      </c>
      <c r="K89" s="193">
        <v>19</v>
      </c>
      <c r="L89" s="193">
        <v>5</v>
      </c>
      <c r="M89" s="193">
        <v>0</v>
      </c>
      <c r="N89" s="193">
        <v>0</v>
      </c>
      <c r="O89" s="193">
        <v>0</v>
      </c>
      <c r="P89" s="194">
        <f t="shared" si="2"/>
        <v>1451</v>
      </c>
      <c r="Q89" s="195"/>
      <c r="S89" s="195"/>
    </row>
    <row r="90" spans="1:19" s="186" customFormat="1" ht="12.6" customHeight="1">
      <c r="A90" s="190">
        <v>91</v>
      </c>
      <c r="B90" s="174" t="s">
        <v>393</v>
      </c>
      <c r="C90" s="192">
        <v>111</v>
      </c>
      <c r="D90" s="192">
        <v>136</v>
      </c>
      <c r="E90" s="192">
        <v>61</v>
      </c>
      <c r="F90" s="192">
        <v>19</v>
      </c>
      <c r="G90" s="192">
        <v>28</v>
      </c>
      <c r="H90" s="193">
        <v>8</v>
      </c>
      <c r="I90" s="193">
        <v>14</v>
      </c>
      <c r="J90" s="193">
        <v>5</v>
      </c>
      <c r="K90" s="193">
        <v>5</v>
      </c>
      <c r="L90" s="193">
        <v>1</v>
      </c>
      <c r="M90" s="193">
        <v>0</v>
      </c>
      <c r="N90" s="193">
        <v>0</v>
      </c>
      <c r="O90" s="193">
        <v>0</v>
      </c>
      <c r="P90" s="194">
        <f t="shared" si="2"/>
        <v>388</v>
      </c>
      <c r="Q90" s="195"/>
      <c r="S90" s="195"/>
    </row>
    <row r="91" spans="1:19" s="186" customFormat="1" ht="12.6" customHeight="1">
      <c r="A91" s="190">
        <v>92</v>
      </c>
      <c r="B91" s="174" t="s">
        <v>394</v>
      </c>
      <c r="C91" s="192">
        <v>1929</v>
      </c>
      <c r="D91" s="192">
        <v>1283</v>
      </c>
      <c r="E91" s="192">
        <v>324</v>
      </c>
      <c r="F91" s="192">
        <v>83</v>
      </c>
      <c r="G91" s="192">
        <v>64</v>
      </c>
      <c r="H91" s="193">
        <v>19</v>
      </c>
      <c r="I91" s="193">
        <v>6</v>
      </c>
      <c r="J91" s="193">
        <v>3</v>
      </c>
      <c r="K91" s="193">
        <v>2</v>
      </c>
      <c r="L91" s="193">
        <v>0</v>
      </c>
      <c r="M91" s="193">
        <v>0</v>
      </c>
      <c r="N91" s="193">
        <v>0</v>
      </c>
      <c r="O91" s="193">
        <v>0</v>
      </c>
      <c r="P91" s="194">
        <f t="shared" si="2"/>
        <v>3713</v>
      </c>
      <c r="Q91" s="195"/>
      <c r="S91" s="195"/>
    </row>
    <row r="92" spans="1:19" s="186" customFormat="1" ht="12.6" customHeight="1">
      <c r="A92" s="190">
        <v>93</v>
      </c>
      <c r="B92" s="174" t="s">
        <v>395</v>
      </c>
      <c r="C92" s="192">
        <v>2882</v>
      </c>
      <c r="D92" s="192">
        <v>2188</v>
      </c>
      <c r="E92" s="192">
        <v>943</v>
      </c>
      <c r="F92" s="192">
        <v>360</v>
      </c>
      <c r="G92" s="192">
        <v>484</v>
      </c>
      <c r="H92" s="193">
        <v>169</v>
      </c>
      <c r="I92" s="193">
        <v>183</v>
      </c>
      <c r="J92" s="193">
        <v>85</v>
      </c>
      <c r="K92" s="193">
        <v>25</v>
      </c>
      <c r="L92" s="193">
        <v>1</v>
      </c>
      <c r="M92" s="193">
        <v>1</v>
      </c>
      <c r="N92" s="193">
        <v>0</v>
      </c>
      <c r="O92" s="193">
        <v>1</v>
      </c>
      <c r="P92" s="194">
        <f t="shared" si="2"/>
        <v>7322</v>
      </c>
      <c r="Q92" s="195"/>
      <c r="S92" s="195"/>
    </row>
    <row r="93" spans="1:19" s="186" customFormat="1" ht="12.6" customHeight="1">
      <c r="A93" s="190">
        <v>94</v>
      </c>
      <c r="B93" s="174" t="s">
        <v>396</v>
      </c>
      <c r="C93" s="192">
        <v>4458</v>
      </c>
      <c r="D93" s="192">
        <v>2843</v>
      </c>
      <c r="E93" s="192">
        <v>1500</v>
      </c>
      <c r="F93" s="192">
        <v>483</v>
      </c>
      <c r="G93" s="192">
        <v>456</v>
      </c>
      <c r="H93" s="193">
        <v>177</v>
      </c>
      <c r="I93" s="193">
        <v>136</v>
      </c>
      <c r="J93" s="193">
        <v>79</v>
      </c>
      <c r="K93" s="193">
        <v>21</v>
      </c>
      <c r="L93" s="193">
        <v>5</v>
      </c>
      <c r="M93" s="193">
        <v>0</v>
      </c>
      <c r="N93" s="193">
        <v>0</v>
      </c>
      <c r="O93" s="193">
        <v>0</v>
      </c>
      <c r="P93" s="194">
        <f t="shared" si="2"/>
        <v>10158</v>
      </c>
      <c r="Q93" s="195"/>
      <c r="S93" s="195"/>
    </row>
    <row r="94" spans="1:19" s="186" customFormat="1" ht="12.6" customHeight="1">
      <c r="A94" s="190">
        <v>95</v>
      </c>
      <c r="B94" s="174" t="s">
        <v>397</v>
      </c>
      <c r="C94" s="192">
        <v>4615</v>
      </c>
      <c r="D94" s="192">
        <v>3486</v>
      </c>
      <c r="E94" s="192">
        <v>1575</v>
      </c>
      <c r="F94" s="192">
        <v>601</v>
      </c>
      <c r="G94" s="192">
        <v>856</v>
      </c>
      <c r="H94" s="193">
        <v>271</v>
      </c>
      <c r="I94" s="193">
        <v>167</v>
      </c>
      <c r="J94" s="193">
        <v>62</v>
      </c>
      <c r="K94" s="193">
        <v>31</v>
      </c>
      <c r="L94" s="193">
        <v>12</v>
      </c>
      <c r="M94" s="193">
        <v>3</v>
      </c>
      <c r="N94" s="193">
        <v>0</v>
      </c>
      <c r="O94" s="193">
        <v>0</v>
      </c>
      <c r="P94" s="194">
        <f t="shared" si="2"/>
        <v>11679</v>
      </c>
      <c r="Q94" s="195"/>
      <c r="S94" s="195"/>
    </row>
    <row r="95" spans="1:19" s="186" customFormat="1" ht="12.6" customHeight="1">
      <c r="A95" s="190">
        <v>96</v>
      </c>
      <c r="B95" s="174" t="s">
        <v>398</v>
      </c>
      <c r="C95" s="192">
        <v>13546</v>
      </c>
      <c r="D95" s="192">
        <v>8832</v>
      </c>
      <c r="E95" s="192">
        <v>3587</v>
      </c>
      <c r="F95" s="192">
        <v>1173</v>
      </c>
      <c r="G95" s="192">
        <v>1033</v>
      </c>
      <c r="H95" s="193">
        <v>251</v>
      </c>
      <c r="I95" s="193">
        <v>178</v>
      </c>
      <c r="J95" s="193">
        <v>78</v>
      </c>
      <c r="K95" s="193">
        <v>44</v>
      </c>
      <c r="L95" s="193">
        <v>13</v>
      </c>
      <c r="M95" s="193">
        <v>1</v>
      </c>
      <c r="N95" s="193">
        <v>1</v>
      </c>
      <c r="O95" s="193">
        <v>0</v>
      </c>
      <c r="P95" s="194">
        <f t="shared" si="2"/>
        <v>28737</v>
      </c>
      <c r="Q95" s="195"/>
      <c r="S95" s="195"/>
    </row>
    <row r="96" spans="1:19" s="186" customFormat="1" ht="12.6" customHeight="1">
      <c r="A96" s="190">
        <v>97</v>
      </c>
      <c r="B96" s="174" t="s">
        <v>399</v>
      </c>
      <c r="C96" s="192">
        <v>18300</v>
      </c>
      <c r="D96" s="192">
        <v>1776</v>
      </c>
      <c r="E96" s="192">
        <v>215</v>
      </c>
      <c r="F96" s="192">
        <v>31</v>
      </c>
      <c r="G96" s="192">
        <v>18</v>
      </c>
      <c r="H96" s="193">
        <v>2</v>
      </c>
      <c r="I96" s="193">
        <v>1</v>
      </c>
      <c r="J96" s="193">
        <v>0</v>
      </c>
      <c r="K96" s="193">
        <v>0</v>
      </c>
      <c r="L96" s="193">
        <v>0</v>
      </c>
      <c r="M96" s="193">
        <v>0</v>
      </c>
      <c r="N96" s="193">
        <v>0</v>
      </c>
      <c r="O96" s="193">
        <v>0</v>
      </c>
      <c r="P96" s="194">
        <f t="shared" si="2"/>
        <v>20343</v>
      </c>
      <c r="Q96" s="195"/>
      <c r="S96" s="195"/>
    </row>
    <row r="97" spans="1:19" s="186" customFormat="1" ht="12.6" customHeight="1">
      <c r="A97" s="190">
        <v>98</v>
      </c>
      <c r="B97" s="174" t="s">
        <v>400</v>
      </c>
      <c r="C97" s="192">
        <v>349</v>
      </c>
      <c r="D97" s="192">
        <v>70</v>
      </c>
      <c r="E97" s="192">
        <v>32</v>
      </c>
      <c r="F97" s="192">
        <v>9</v>
      </c>
      <c r="G97" s="192">
        <v>7</v>
      </c>
      <c r="H97" s="193">
        <v>1</v>
      </c>
      <c r="I97" s="193">
        <v>3</v>
      </c>
      <c r="J97" s="193">
        <v>2</v>
      </c>
      <c r="K97" s="193">
        <v>0</v>
      </c>
      <c r="L97" s="193">
        <v>0</v>
      </c>
      <c r="M97" s="193">
        <v>0</v>
      </c>
      <c r="N97" s="193">
        <v>1</v>
      </c>
      <c r="O97" s="193">
        <v>0</v>
      </c>
      <c r="P97" s="194">
        <f t="shared" si="2"/>
        <v>474</v>
      </c>
      <c r="Q97" s="195"/>
      <c r="S97" s="195"/>
    </row>
    <row r="98" spans="1:19" s="186" customFormat="1" ht="12.6" customHeight="1">
      <c r="A98" s="197">
        <v>99</v>
      </c>
      <c r="B98" s="174" t="s">
        <v>401</v>
      </c>
      <c r="C98" s="199">
        <v>119</v>
      </c>
      <c r="D98" s="199">
        <v>115</v>
      </c>
      <c r="E98" s="199">
        <v>86</v>
      </c>
      <c r="F98" s="199">
        <v>47</v>
      </c>
      <c r="G98" s="199">
        <v>65</v>
      </c>
      <c r="H98" s="200">
        <v>11</v>
      </c>
      <c r="I98" s="200">
        <v>15</v>
      </c>
      <c r="J98" s="200">
        <v>9</v>
      </c>
      <c r="K98" s="200">
        <v>4</v>
      </c>
      <c r="L98" s="200">
        <v>2</v>
      </c>
      <c r="M98" s="200">
        <v>0</v>
      </c>
      <c r="N98" s="200">
        <v>0</v>
      </c>
      <c r="O98" s="200">
        <v>0</v>
      </c>
      <c r="P98" s="194">
        <f t="shared" si="2"/>
        <v>473</v>
      </c>
      <c r="Q98" s="195"/>
      <c r="S98" s="195"/>
    </row>
    <row r="99" spans="1:19" s="186" customFormat="1" ht="13.5" customHeight="1">
      <c r="A99" s="791" t="s">
        <v>422</v>
      </c>
      <c r="B99" s="792"/>
      <c r="C99" s="205">
        <f t="shared" ref="C99:P99" si="3">SUM(C7:C98)</f>
        <v>615258</v>
      </c>
      <c r="D99" s="205">
        <f t="shared" si="3"/>
        <v>491293</v>
      </c>
      <c r="E99" s="205">
        <f t="shared" si="3"/>
        <v>282920</v>
      </c>
      <c r="F99" s="205">
        <f t="shared" si="3"/>
        <v>115308</v>
      </c>
      <c r="G99" s="205">
        <f t="shared" si="3"/>
        <v>132884</v>
      </c>
      <c r="H99" s="206">
        <f t="shared" si="3"/>
        <v>42885</v>
      </c>
      <c r="I99" s="206">
        <f t="shared" si="3"/>
        <v>33513</v>
      </c>
      <c r="J99" s="206">
        <f t="shared" si="3"/>
        <v>19462</v>
      </c>
      <c r="K99" s="206">
        <f t="shared" si="3"/>
        <v>11190</v>
      </c>
      <c r="L99" s="206">
        <f t="shared" si="3"/>
        <v>3052</v>
      </c>
      <c r="M99" s="206">
        <f t="shared" si="3"/>
        <v>775</v>
      </c>
      <c r="N99" s="206">
        <f t="shared" si="3"/>
        <v>307</v>
      </c>
      <c r="O99" s="206">
        <f t="shared" si="3"/>
        <v>393</v>
      </c>
      <c r="P99" s="205">
        <f t="shared" si="3"/>
        <v>1749240</v>
      </c>
      <c r="Q99" s="195"/>
      <c r="S99" s="195"/>
    </row>
    <row r="100" spans="1:19" s="186" customFormat="1" ht="11.25" customHeight="1">
      <c r="A100" s="793" t="s">
        <v>423</v>
      </c>
      <c r="B100" s="793"/>
      <c r="C100" s="793"/>
      <c r="D100" s="793"/>
      <c r="E100" s="793"/>
      <c r="F100" s="793"/>
      <c r="G100" s="793"/>
      <c r="H100" s="793"/>
      <c r="I100" s="793"/>
      <c r="J100" s="793"/>
      <c r="K100" s="793"/>
      <c r="L100" s="793"/>
      <c r="M100" s="793"/>
      <c r="N100" s="793"/>
      <c r="O100" s="793"/>
      <c r="P100" s="793"/>
      <c r="Q100" s="195"/>
    </row>
    <row r="101" spans="1:19" s="186" customFormat="1" ht="11.45" customHeight="1">
      <c r="A101" s="794" t="s">
        <v>92</v>
      </c>
      <c r="B101" s="794"/>
      <c r="C101" s="794"/>
      <c r="D101" s="794"/>
      <c r="E101" s="794"/>
      <c r="Q101" s="195"/>
    </row>
    <row r="102" spans="1:19" s="186" customFormat="1" ht="11.45" customHeight="1"/>
    <row r="103" spans="1:19" s="186" customFormat="1" ht="11.45" customHeight="1"/>
    <row r="104" spans="1:19" s="186" customFormat="1" ht="11.45" customHeight="1"/>
    <row r="105" spans="1:19" s="186" customFormat="1" ht="11.45" customHeight="1"/>
    <row r="106" spans="1:19" s="186" customFormat="1" ht="11.45" customHeight="1"/>
    <row r="107" spans="1:19" s="186" customFormat="1" ht="11.45" customHeight="1">
      <c r="C107" s="195"/>
      <c r="D107" s="195"/>
      <c r="E107" s="195"/>
      <c r="F107" s="195"/>
      <c r="G107" s="195"/>
      <c r="H107" s="195"/>
      <c r="I107" s="195"/>
      <c r="J107" s="195"/>
      <c r="K107" s="195"/>
      <c r="L107" s="195"/>
      <c r="M107" s="195"/>
      <c r="N107" s="195"/>
      <c r="O107" s="195"/>
      <c r="P107" s="195"/>
    </row>
    <row r="108" spans="1:19" s="186" customFormat="1" ht="11.45" customHeight="1"/>
    <row r="109" spans="1:19" s="186" customFormat="1" ht="11.45" customHeight="1"/>
    <row r="110" spans="1:19" s="186" customFormat="1" ht="11.45" customHeight="1"/>
    <row r="111" spans="1:19" s="186" customFormat="1" ht="11.45" customHeight="1"/>
    <row r="112" spans="1:19" s="186" customFormat="1" ht="11.45" customHeight="1"/>
    <row r="113" s="186" customFormat="1" ht="11.45" customHeight="1"/>
    <row r="114" s="186" customFormat="1" ht="11.45" customHeight="1"/>
    <row r="115" s="186" customFormat="1" ht="11.45" customHeight="1"/>
    <row r="116" s="186" customFormat="1" ht="11.45" customHeight="1"/>
    <row r="117" s="186" customFormat="1" ht="11.45" customHeight="1"/>
    <row r="118" s="186" customFormat="1" ht="11.45" customHeight="1"/>
    <row r="119" s="186" customFormat="1" ht="11.45" customHeight="1"/>
    <row r="120" s="186" customFormat="1" ht="11.45" customHeight="1"/>
    <row r="121" s="186" customFormat="1" ht="11.45" customHeight="1"/>
    <row r="122" s="186" customFormat="1" ht="11.45" customHeight="1"/>
    <row r="123" s="186" customFormat="1" ht="11.45" customHeight="1"/>
    <row r="124" s="186" customFormat="1" ht="11.45" customHeight="1"/>
    <row r="125" s="186" customFormat="1" ht="11.45" customHeight="1"/>
    <row r="126" s="186" customFormat="1" ht="11.45" customHeight="1"/>
    <row r="127" s="186" customFormat="1" ht="11.45" customHeight="1"/>
    <row r="128" s="186" customFormat="1" ht="11.45" customHeight="1"/>
    <row r="129" s="186" customFormat="1" ht="11.45" customHeight="1"/>
    <row r="130" s="186" customFormat="1" ht="11.45" customHeight="1"/>
    <row r="131" s="186" customFormat="1" ht="11.45" customHeight="1"/>
    <row r="132" s="186" customFormat="1" ht="11.45" customHeight="1"/>
    <row r="133" s="186" customFormat="1" ht="11.45" customHeight="1"/>
    <row r="134" s="186" customFormat="1" ht="11.45" customHeight="1"/>
    <row r="135" s="186" customFormat="1" ht="11.45" customHeight="1"/>
    <row r="136" s="186" customFormat="1" ht="11.45" customHeight="1"/>
    <row r="137" s="186" customFormat="1" ht="11.45" customHeight="1"/>
    <row r="138" s="186" customFormat="1" ht="11.45" customHeight="1"/>
    <row r="139" s="186" customFormat="1" ht="11.45" customHeight="1"/>
    <row r="140" s="186" customFormat="1" ht="11.45" customHeight="1"/>
    <row r="141" s="186" customFormat="1" ht="11.45" customHeight="1"/>
    <row r="142" s="186" customFormat="1" ht="11.45" customHeight="1"/>
    <row r="143" s="186" customFormat="1" ht="11.45" customHeight="1"/>
    <row r="144" s="186" customFormat="1" ht="11.45" customHeight="1"/>
    <row r="145" s="186" customFormat="1" ht="11.45" customHeight="1"/>
    <row r="146" s="186" customFormat="1" ht="11.45" customHeight="1"/>
    <row r="147" s="186" customFormat="1" ht="11.45" customHeight="1"/>
    <row r="148" s="186" customFormat="1" ht="11.45" customHeight="1"/>
    <row r="149" s="186" customFormat="1" ht="11.45" customHeight="1"/>
    <row r="150" s="186" customFormat="1" ht="11.45" customHeight="1"/>
    <row r="151" s="186" customFormat="1" ht="11.45" customHeight="1"/>
    <row r="152" s="186" customFormat="1" ht="11.45" customHeight="1"/>
    <row r="153" s="186" customFormat="1" ht="11.45" customHeight="1"/>
    <row r="154" s="186" customFormat="1" ht="11.45" customHeight="1"/>
    <row r="155" s="186" customFormat="1" ht="11.45" customHeight="1"/>
    <row r="156" s="186" customFormat="1" ht="11.45" customHeight="1"/>
    <row r="157" s="186" customFormat="1" ht="11.45" customHeight="1"/>
    <row r="158" s="186" customFormat="1" ht="11.45" customHeight="1"/>
    <row r="159" s="186" customFormat="1" ht="11.45" customHeight="1"/>
    <row r="160" s="186" customFormat="1" ht="11.45" customHeight="1"/>
    <row r="161" s="186" customFormat="1" ht="11.45" customHeight="1"/>
    <row r="162" s="186" customFormat="1" ht="11.45" customHeight="1"/>
    <row r="163" s="186" customFormat="1" ht="11.45" customHeight="1"/>
    <row r="164" s="186" customFormat="1" ht="11.45" customHeight="1"/>
    <row r="165" s="186" customFormat="1" ht="11.45" customHeight="1"/>
    <row r="166" s="186" customFormat="1" ht="11.45" customHeight="1"/>
    <row r="167" s="186" customFormat="1" ht="11.45" customHeight="1"/>
    <row r="168" s="186" customFormat="1" ht="11.45" customHeight="1"/>
    <row r="169" s="186" customFormat="1" ht="11.45" customHeight="1"/>
    <row r="170" s="186" customFormat="1" ht="11.45" customHeight="1"/>
    <row r="171" s="186" customFormat="1" ht="11.45" customHeight="1"/>
    <row r="172" s="186" customFormat="1" ht="11.45" customHeight="1"/>
    <row r="173" s="186" customFormat="1" ht="11.45" customHeight="1"/>
    <row r="174" s="186" customFormat="1" ht="11.45" customHeight="1"/>
    <row r="175" s="186" customFormat="1" ht="11.45" customHeight="1"/>
    <row r="176" s="186" customFormat="1" ht="11.45" customHeight="1"/>
    <row r="177" s="186" customFormat="1" ht="11.45" customHeight="1"/>
    <row r="178" s="186" customFormat="1" ht="11.45" customHeight="1"/>
    <row r="179" s="186" customFormat="1" ht="11.45" customHeight="1"/>
    <row r="180" s="186" customFormat="1" ht="11.45" customHeight="1"/>
    <row r="181" s="186" customFormat="1" ht="11.45" customHeight="1"/>
    <row r="182" s="186" customFormat="1" ht="11.45" customHeight="1"/>
    <row r="183" s="186" customFormat="1" ht="11.45" customHeight="1"/>
    <row r="184" s="186" customFormat="1" ht="11.45" customHeight="1"/>
    <row r="185" s="186" customFormat="1" ht="11.45" customHeight="1"/>
    <row r="186" s="186" customFormat="1" ht="11.45" customHeight="1"/>
    <row r="187" s="186" customFormat="1" ht="11.45" customHeight="1"/>
    <row r="188" s="186" customFormat="1" ht="11.45" customHeight="1"/>
    <row r="189" s="186" customFormat="1" ht="11.45" customHeight="1"/>
    <row r="190" s="186" customFormat="1" ht="11.45" customHeight="1"/>
    <row r="191" s="186" customFormat="1" ht="11.45" customHeight="1"/>
    <row r="192" s="186" customFormat="1" ht="11.45" customHeight="1"/>
    <row r="193" s="186" customFormat="1" ht="11.45" customHeight="1"/>
    <row r="194" s="186" customFormat="1" ht="11.45" customHeight="1"/>
    <row r="195" s="186" customFormat="1" ht="11.45" customHeight="1"/>
    <row r="196" s="186" customFormat="1" ht="11.45" customHeight="1"/>
    <row r="197" s="186" customFormat="1" ht="11.45" customHeight="1"/>
    <row r="198" s="186" customFormat="1" ht="11.45" customHeight="1"/>
    <row r="199" s="186" customFormat="1" ht="11.45" customHeight="1"/>
    <row r="200" s="186" customFormat="1" ht="11.45" customHeight="1"/>
    <row r="201" s="186" customFormat="1" ht="11.45" customHeight="1"/>
    <row r="202" s="186" customFormat="1" ht="11.45" customHeight="1"/>
    <row r="203" s="186" customFormat="1" ht="11.45" customHeight="1"/>
    <row r="204" s="186" customFormat="1" ht="11.45" customHeight="1"/>
    <row r="205" s="186" customFormat="1" ht="11.45" customHeight="1"/>
    <row r="206" s="186" customFormat="1" ht="11.45" customHeight="1"/>
    <row r="207" s="186" customFormat="1" ht="11.45" customHeight="1"/>
    <row r="208" s="186" customFormat="1" ht="11.45" customHeight="1"/>
    <row r="209" s="186" customFormat="1" ht="11.45" customHeight="1"/>
    <row r="210" s="186" customFormat="1" ht="11.45" customHeight="1"/>
    <row r="211" s="186" customFormat="1" ht="11.45" customHeight="1"/>
    <row r="212" s="186" customFormat="1" ht="11.45" customHeight="1"/>
    <row r="213" s="186" customFormat="1" ht="11.45" customHeight="1"/>
    <row r="214" s="186" customFormat="1" ht="11.45" customHeight="1"/>
    <row r="215" s="186" customFormat="1" ht="11.45" customHeight="1"/>
    <row r="216" s="186" customFormat="1" ht="11.45" customHeight="1"/>
    <row r="217" s="186" customFormat="1" ht="11.45" customHeight="1"/>
    <row r="218" s="186" customFormat="1" ht="11.45" customHeight="1"/>
    <row r="219" s="186" customFormat="1" ht="11.45" customHeight="1"/>
    <row r="220" s="186" customFormat="1" ht="11.45" customHeight="1"/>
    <row r="221" s="186" customFormat="1" ht="11.45" customHeight="1"/>
    <row r="222" s="186" customFormat="1" ht="11.45" customHeight="1"/>
    <row r="223" s="186" customFormat="1" ht="11.45" customHeight="1"/>
    <row r="224" s="186" customFormat="1" ht="11.45" customHeight="1"/>
    <row r="225" s="186" customFormat="1" ht="11.45" customHeight="1"/>
    <row r="226" s="186" customFormat="1" ht="11.45" customHeight="1"/>
    <row r="227" s="186" customFormat="1" ht="11.45" customHeight="1"/>
    <row r="228" s="186" customFormat="1" ht="11.45" customHeight="1"/>
    <row r="229" s="186" customFormat="1" ht="11.45" customHeight="1"/>
    <row r="230" s="186" customFormat="1" ht="11.45" customHeight="1"/>
    <row r="231" s="186" customFormat="1" ht="11.45" customHeight="1"/>
    <row r="232" s="186" customFormat="1" ht="11.45" customHeight="1"/>
    <row r="233" s="186" customFormat="1" ht="11.45" customHeight="1"/>
    <row r="234" s="186" customFormat="1" ht="11.45" customHeight="1"/>
    <row r="235" s="186" customFormat="1" ht="11.45" customHeight="1"/>
    <row r="236" s="186" customFormat="1" ht="11.45" customHeight="1"/>
    <row r="237" s="186" customFormat="1" ht="11.45" customHeight="1"/>
    <row r="238" s="186" customFormat="1" ht="11.45" customHeight="1"/>
    <row r="239" s="186" customFormat="1" ht="11.45" customHeight="1"/>
    <row r="240" s="186" customFormat="1" ht="11.45" customHeight="1"/>
    <row r="241" s="186" customFormat="1" ht="11.45" customHeight="1"/>
    <row r="242" s="186" customFormat="1" ht="11.45" customHeight="1"/>
    <row r="243" s="186" customFormat="1" ht="11.45" customHeight="1"/>
    <row r="244" s="186" customFormat="1" ht="11.45" customHeight="1"/>
    <row r="245" s="186" customFormat="1" ht="12"/>
    <row r="246" s="186" customFormat="1" ht="12"/>
    <row r="247" s="186" customFormat="1" ht="12"/>
    <row r="248" s="186" customFormat="1" ht="12"/>
    <row r="249" s="186" customFormat="1" ht="12"/>
    <row r="250" s="186" customFormat="1" ht="12"/>
    <row r="251" s="186" customFormat="1" ht="12"/>
    <row r="252" s="186" customFormat="1" ht="12"/>
    <row r="253" s="186" customFormat="1" ht="12"/>
    <row r="254" s="186" customFormat="1" ht="12"/>
    <row r="255" s="186" customFormat="1" ht="12"/>
    <row r="256" s="186" customFormat="1" ht="12"/>
    <row r="257" s="186" customFormat="1" ht="12"/>
    <row r="258" s="186" customFormat="1" ht="12"/>
    <row r="259" s="186" customFormat="1" ht="12"/>
    <row r="260" s="186" customFormat="1" ht="12"/>
    <row r="261" s="186" customFormat="1" ht="12"/>
    <row r="262" s="186" customFormat="1" ht="12"/>
    <row r="263" s="186" customFormat="1" ht="12"/>
    <row r="264" s="186" customFormat="1" ht="12"/>
    <row r="265" s="186" customFormat="1" ht="12"/>
    <row r="266" s="186" customFormat="1" ht="12"/>
    <row r="267" s="186" customFormat="1" ht="12"/>
    <row r="268" s="186" customFormat="1" ht="12"/>
    <row r="269" s="186" customFormat="1" ht="12"/>
    <row r="270" s="186" customFormat="1" ht="12"/>
    <row r="271" s="186" customFormat="1" ht="12"/>
    <row r="272" s="186" customFormat="1" ht="12"/>
    <row r="273" s="186" customFormat="1" ht="12"/>
    <row r="274" s="186" customFormat="1" ht="12"/>
    <row r="275" s="186" customFormat="1" ht="12"/>
    <row r="276" s="186" customFormat="1" ht="12"/>
    <row r="277" s="186" customFormat="1" ht="12"/>
    <row r="278" s="186" customFormat="1" ht="12"/>
    <row r="279" s="186" customFormat="1" ht="12"/>
    <row r="280" s="186" customFormat="1" ht="12"/>
    <row r="281" s="186" customFormat="1" ht="12"/>
    <row r="282" s="186" customFormat="1" ht="12"/>
    <row r="283" s="186" customFormat="1" ht="12"/>
    <row r="284" s="186" customFormat="1" ht="12"/>
    <row r="285" s="186" customFormat="1" ht="12"/>
    <row r="286" s="186" customFormat="1" ht="12"/>
    <row r="287" s="186" customFormat="1" ht="12"/>
    <row r="288" s="186" customFormat="1" ht="12"/>
    <row r="289" s="186" customFormat="1" ht="12"/>
  </sheetData>
  <mergeCells count="17">
    <mergeCell ref="A99:B99"/>
    <mergeCell ref="A100:P100"/>
    <mergeCell ref="A101:E101"/>
    <mergeCell ref="O50:P50"/>
    <mergeCell ref="A51:A53"/>
    <mergeCell ref="B51:B53"/>
    <mergeCell ref="C51:O51"/>
    <mergeCell ref="P51:P53"/>
    <mergeCell ref="C52:O52"/>
    <mergeCell ref="A1:P1"/>
    <mergeCell ref="A2:P2"/>
    <mergeCell ref="O3:P3"/>
    <mergeCell ref="A4:A6"/>
    <mergeCell ref="B4:B6"/>
    <mergeCell ref="C4:O4"/>
    <mergeCell ref="P4:P6"/>
    <mergeCell ref="C5:O5"/>
  </mergeCells>
  <printOptions horizontalCentered="1" verticalCentered="1"/>
  <pageMargins left="0" right="0" top="0" bottom="0" header="0" footer="0"/>
  <pageSetup paperSize="9" scale="84" orientation="landscape" horizontalDpi="300" verticalDpi="300" r:id="rId1"/>
  <headerFooter alignWithMargins="0"/>
  <rowBreaks count="1" manualBreakCount="1">
    <brk id="49"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S251"/>
  <sheetViews>
    <sheetView showGridLines="0" topLeftCell="B1" zoomScaleNormal="100" zoomScaleSheetLayoutView="90" workbookViewId="0">
      <selection activeCell="F20" sqref="F20"/>
    </sheetView>
  </sheetViews>
  <sheetFormatPr defaultColWidth="9.140625" defaultRowHeight="12.75"/>
  <cols>
    <col min="1" max="1" width="5.7109375" style="186" customWidth="1"/>
    <col min="2" max="2" width="35.42578125" style="184" customWidth="1"/>
    <col min="3" max="15" width="8.7109375" style="184" customWidth="1"/>
    <col min="16" max="16" width="10.7109375" style="184" customWidth="1"/>
    <col min="17" max="16384" width="9.140625" style="184"/>
  </cols>
  <sheetData>
    <row r="1" spans="1:19" ht="21.75" customHeight="1">
      <c r="A1" s="782" t="s">
        <v>600</v>
      </c>
      <c r="B1" s="782"/>
      <c r="C1" s="782"/>
      <c r="D1" s="782"/>
      <c r="E1" s="782"/>
      <c r="F1" s="782"/>
      <c r="G1" s="782"/>
      <c r="H1" s="782"/>
      <c r="I1" s="782"/>
      <c r="J1" s="782"/>
      <c r="K1" s="782"/>
      <c r="L1" s="782"/>
      <c r="M1" s="782"/>
      <c r="N1" s="782"/>
      <c r="O1" s="782"/>
      <c r="P1" s="782"/>
    </row>
    <row r="2" spans="1:19" ht="20.25" customHeight="1">
      <c r="A2" s="797" t="s">
        <v>599</v>
      </c>
      <c r="B2" s="797"/>
      <c r="C2" s="797"/>
      <c r="D2" s="797"/>
      <c r="E2" s="797"/>
      <c r="F2" s="797"/>
      <c r="G2" s="797"/>
      <c r="H2" s="797"/>
      <c r="I2" s="797"/>
      <c r="J2" s="797"/>
      <c r="K2" s="797"/>
      <c r="L2" s="797"/>
      <c r="M2" s="797"/>
      <c r="N2" s="797"/>
      <c r="O2" s="797"/>
      <c r="P2" s="797"/>
    </row>
    <row r="3" spans="1:19" s="186" customFormat="1" ht="12.75" customHeight="1">
      <c r="A3" s="207"/>
      <c r="B3" s="207"/>
      <c r="C3" s="207"/>
      <c r="D3" s="207"/>
      <c r="E3" s="207"/>
      <c r="F3" s="207"/>
      <c r="G3" s="207"/>
      <c r="H3" s="207"/>
      <c r="I3" s="207"/>
      <c r="J3" s="208"/>
      <c r="K3" s="209"/>
      <c r="L3" s="209"/>
      <c r="M3" s="209"/>
      <c r="N3" s="209"/>
      <c r="O3" s="784" t="s">
        <v>553</v>
      </c>
      <c r="P3" s="798"/>
    </row>
    <row r="4" spans="1:19" s="186" customFormat="1" ht="21" customHeight="1">
      <c r="A4" s="684" t="s">
        <v>308</v>
      </c>
      <c r="B4" s="785" t="s">
        <v>406</v>
      </c>
      <c r="C4" s="799" t="s">
        <v>424</v>
      </c>
      <c r="D4" s="800"/>
      <c r="E4" s="800"/>
      <c r="F4" s="800"/>
      <c r="G4" s="800"/>
      <c r="H4" s="800"/>
      <c r="I4" s="800"/>
      <c r="J4" s="800"/>
      <c r="K4" s="800"/>
      <c r="L4" s="800"/>
      <c r="M4" s="800"/>
      <c r="N4" s="800"/>
      <c r="O4" s="801"/>
      <c r="P4" s="802" t="s">
        <v>425</v>
      </c>
    </row>
    <row r="5" spans="1:19" s="186" customFormat="1" ht="21" customHeight="1">
      <c r="A5" s="761"/>
      <c r="B5" s="786"/>
      <c r="C5" s="788" t="s">
        <v>408</v>
      </c>
      <c r="D5" s="788"/>
      <c r="E5" s="788"/>
      <c r="F5" s="788"/>
      <c r="G5" s="788"/>
      <c r="H5" s="788"/>
      <c r="I5" s="788"/>
      <c r="J5" s="788"/>
      <c r="K5" s="788"/>
      <c r="L5" s="788"/>
      <c r="M5" s="788"/>
      <c r="N5" s="788"/>
      <c r="O5" s="788"/>
      <c r="P5" s="803"/>
    </row>
    <row r="6" spans="1:19" s="186" customFormat="1" ht="24.95" customHeight="1">
      <c r="A6" s="694"/>
      <c r="B6" s="787"/>
      <c r="C6" s="210" t="s">
        <v>409</v>
      </c>
      <c r="D6" s="211" t="s">
        <v>410</v>
      </c>
      <c r="E6" s="211" t="s">
        <v>411</v>
      </c>
      <c r="F6" s="211" t="s">
        <v>412</v>
      </c>
      <c r="G6" s="211" t="s">
        <v>413</v>
      </c>
      <c r="H6" s="211" t="s">
        <v>414</v>
      </c>
      <c r="I6" s="212" t="s">
        <v>415</v>
      </c>
      <c r="J6" s="212" t="s">
        <v>416</v>
      </c>
      <c r="K6" s="212" t="s">
        <v>417</v>
      </c>
      <c r="L6" s="212" t="s">
        <v>418</v>
      </c>
      <c r="M6" s="212" t="s">
        <v>419</v>
      </c>
      <c r="N6" s="212" t="s">
        <v>420</v>
      </c>
      <c r="O6" s="212" t="s">
        <v>182</v>
      </c>
      <c r="P6" s="804"/>
    </row>
    <row r="7" spans="1:19" s="186" customFormat="1" ht="12.95" customHeight="1">
      <c r="A7" s="190" t="s">
        <v>81</v>
      </c>
      <c r="B7" s="191" t="s">
        <v>314</v>
      </c>
      <c r="C7" s="192">
        <v>6725</v>
      </c>
      <c r="D7" s="192">
        <v>10930</v>
      </c>
      <c r="E7" s="192">
        <v>9573</v>
      </c>
      <c r="F7" s="192">
        <v>6228</v>
      </c>
      <c r="G7" s="192">
        <v>15504</v>
      </c>
      <c r="H7" s="192">
        <v>9812</v>
      </c>
      <c r="I7" s="192">
        <v>12255</v>
      </c>
      <c r="J7" s="192">
        <v>12341</v>
      </c>
      <c r="K7" s="192">
        <v>13300</v>
      </c>
      <c r="L7" s="192">
        <v>3612</v>
      </c>
      <c r="M7" s="192">
        <v>655</v>
      </c>
      <c r="N7" s="192">
        <v>1645</v>
      </c>
      <c r="O7" s="192">
        <v>1957</v>
      </c>
      <c r="P7" s="213">
        <f t="shared" ref="P7:P70" si="0">SUM(C7:O7)</f>
        <v>104537</v>
      </c>
      <c r="S7" s="195"/>
    </row>
    <row r="8" spans="1:19" s="186" customFormat="1" ht="12.95" customHeight="1">
      <c r="A8" s="190" t="s">
        <v>82</v>
      </c>
      <c r="B8" s="191" t="s">
        <v>315</v>
      </c>
      <c r="C8" s="192">
        <v>822</v>
      </c>
      <c r="D8" s="192">
        <v>1633</v>
      </c>
      <c r="E8" s="192">
        <v>2209</v>
      </c>
      <c r="F8" s="192">
        <v>1822</v>
      </c>
      <c r="G8" s="192">
        <v>4715</v>
      </c>
      <c r="H8" s="192">
        <v>3556</v>
      </c>
      <c r="I8" s="192">
        <v>5550</v>
      </c>
      <c r="J8" s="192">
        <v>7986</v>
      </c>
      <c r="K8" s="192">
        <v>5043</v>
      </c>
      <c r="L8" s="192">
        <v>1330</v>
      </c>
      <c r="M8" s="192">
        <v>0</v>
      </c>
      <c r="N8" s="192">
        <v>0</v>
      </c>
      <c r="O8" s="192">
        <v>0</v>
      </c>
      <c r="P8" s="213">
        <f t="shared" si="0"/>
        <v>34666</v>
      </c>
      <c r="S8" s="195"/>
    </row>
    <row r="9" spans="1:19" s="186" customFormat="1" ht="12.95" customHeight="1">
      <c r="A9" s="190" t="s">
        <v>83</v>
      </c>
      <c r="B9" s="191" t="s">
        <v>316</v>
      </c>
      <c r="C9" s="192">
        <v>334</v>
      </c>
      <c r="D9" s="192">
        <v>883</v>
      </c>
      <c r="E9" s="192">
        <v>1033</v>
      </c>
      <c r="F9" s="192">
        <v>650</v>
      </c>
      <c r="G9" s="192">
        <v>1517</v>
      </c>
      <c r="H9" s="192">
        <v>1348</v>
      </c>
      <c r="I9" s="192">
        <v>1155</v>
      </c>
      <c r="J9" s="192">
        <v>688</v>
      </c>
      <c r="K9" s="192">
        <v>859</v>
      </c>
      <c r="L9" s="192">
        <v>0</v>
      </c>
      <c r="M9" s="192">
        <v>0</v>
      </c>
      <c r="N9" s="192">
        <v>0</v>
      </c>
      <c r="O9" s="192">
        <v>0</v>
      </c>
      <c r="P9" s="213">
        <f t="shared" si="0"/>
        <v>8467</v>
      </c>
      <c r="S9" s="195"/>
    </row>
    <row r="10" spans="1:19" s="196" customFormat="1" ht="12.95" customHeight="1">
      <c r="A10" s="190" t="s">
        <v>85</v>
      </c>
      <c r="B10" s="191" t="s">
        <v>317</v>
      </c>
      <c r="C10" s="192">
        <v>114</v>
      </c>
      <c r="D10" s="192">
        <v>256</v>
      </c>
      <c r="E10" s="192">
        <v>357</v>
      </c>
      <c r="F10" s="192">
        <v>316</v>
      </c>
      <c r="G10" s="192">
        <v>877</v>
      </c>
      <c r="H10" s="192">
        <v>1060</v>
      </c>
      <c r="I10" s="192">
        <v>1899</v>
      </c>
      <c r="J10" s="192">
        <v>3967</v>
      </c>
      <c r="K10" s="192">
        <v>5431</v>
      </c>
      <c r="L10" s="192">
        <v>5354</v>
      </c>
      <c r="M10" s="192">
        <v>4229</v>
      </c>
      <c r="N10" s="192">
        <v>4314</v>
      </c>
      <c r="O10" s="192">
        <v>9408</v>
      </c>
      <c r="P10" s="213">
        <f t="shared" si="0"/>
        <v>37582</v>
      </c>
      <c r="S10" s="195"/>
    </row>
    <row r="11" spans="1:19" s="186" customFormat="1" ht="12.95" customHeight="1">
      <c r="A11" s="190" t="s">
        <v>86</v>
      </c>
      <c r="B11" s="191" t="s">
        <v>318</v>
      </c>
      <c r="C11" s="192">
        <v>5</v>
      </c>
      <c r="D11" s="192">
        <v>11</v>
      </c>
      <c r="E11" s="192">
        <v>27</v>
      </c>
      <c r="F11" s="192">
        <v>16</v>
      </c>
      <c r="G11" s="192">
        <v>105</v>
      </c>
      <c r="H11" s="192">
        <v>146</v>
      </c>
      <c r="I11" s="192">
        <v>198</v>
      </c>
      <c r="J11" s="192">
        <v>128</v>
      </c>
      <c r="K11" s="192">
        <v>572</v>
      </c>
      <c r="L11" s="192">
        <v>622</v>
      </c>
      <c r="M11" s="192">
        <v>0</v>
      </c>
      <c r="N11" s="192">
        <v>0</v>
      </c>
      <c r="O11" s="192">
        <v>1003</v>
      </c>
      <c r="P11" s="213">
        <f t="shared" si="0"/>
        <v>2833</v>
      </c>
      <c r="S11" s="195"/>
    </row>
    <row r="12" spans="1:19" s="186" customFormat="1" ht="12.95" customHeight="1">
      <c r="A12" s="190" t="s">
        <v>87</v>
      </c>
      <c r="B12" s="191" t="s">
        <v>319</v>
      </c>
      <c r="C12" s="192">
        <v>182</v>
      </c>
      <c r="D12" s="192">
        <v>459</v>
      </c>
      <c r="E12" s="192">
        <v>563</v>
      </c>
      <c r="F12" s="192">
        <v>461</v>
      </c>
      <c r="G12" s="192">
        <v>1334</v>
      </c>
      <c r="H12" s="192">
        <v>1710</v>
      </c>
      <c r="I12" s="192">
        <v>2179</v>
      </c>
      <c r="J12" s="192">
        <v>4065</v>
      </c>
      <c r="K12" s="192">
        <v>3481</v>
      </c>
      <c r="L12" s="192">
        <v>5240</v>
      </c>
      <c r="M12" s="192">
        <v>2506</v>
      </c>
      <c r="N12" s="192">
        <v>811</v>
      </c>
      <c r="O12" s="192">
        <v>0</v>
      </c>
      <c r="P12" s="213">
        <f t="shared" si="0"/>
        <v>22991</v>
      </c>
      <c r="S12" s="195"/>
    </row>
    <row r="13" spans="1:19" s="186" customFormat="1" ht="12.95" customHeight="1">
      <c r="A13" s="190" t="s">
        <v>88</v>
      </c>
      <c r="B13" s="191" t="s">
        <v>320</v>
      </c>
      <c r="C13" s="192">
        <v>875</v>
      </c>
      <c r="D13" s="192">
        <v>2057</v>
      </c>
      <c r="E13" s="192">
        <v>3858</v>
      </c>
      <c r="F13" s="192">
        <v>4065</v>
      </c>
      <c r="G13" s="192">
        <v>12741</v>
      </c>
      <c r="H13" s="192">
        <v>8848</v>
      </c>
      <c r="I13" s="192">
        <v>9012</v>
      </c>
      <c r="J13" s="192">
        <v>7419</v>
      </c>
      <c r="K13" s="192">
        <v>7874</v>
      </c>
      <c r="L13" s="192">
        <v>1952</v>
      </c>
      <c r="M13" s="192">
        <v>1676</v>
      </c>
      <c r="N13" s="192">
        <v>0</v>
      </c>
      <c r="O13" s="192">
        <v>1112</v>
      </c>
      <c r="P13" s="213">
        <f t="shared" si="0"/>
        <v>61489</v>
      </c>
      <c r="S13" s="195"/>
    </row>
    <row r="14" spans="1:19" s="186" customFormat="1" ht="12.95" customHeight="1">
      <c r="A14" s="190" t="s">
        <v>89</v>
      </c>
      <c r="B14" s="191" t="s">
        <v>321</v>
      </c>
      <c r="C14" s="192">
        <v>120</v>
      </c>
      <c r="D14" s="192">
        <v>273</v>
      </c>
      <c r="E14" s="192">
        <v>405</v>
      </c>
      <c r="F14" s="192">
        <v>346</v>
      </c>
      <c r="G14" s="192">
        <v>920</v>
      </c>
      <c r="H14" s="192">
        <v>822</v>
      </c>
      <c r="I14" s="192">
        <v>1307</v>
      </c>
      <c r="J14" s="192">
        <v>799</v>
      </c>
      <c r="K14" s="192">
        <v>1160</v>
      </c>
      <c r="L14" s="192">
        <v>725</v>
      </c>
      <c r="M14" s="192">
        <v>718</v>
      </c>
      <c r="N14" s="192">
        <v>0</v>
      </c>
      <c r="O14" s="192">
        <v>0</v>
      </c>
      <c r="P14" s="213">
        <f t="shared" si="0"/>
        <v>7595</v>
      </c>
      <c r="S14" s="195"/>
    </row>
    <row r="15" spans="1:19" s="186" customFormat="1" ht="12.95" customHeight="1">
      <c r="A15" s="190">
        <v>10</v>
      </c>
      <c r="B15" s="191" t="s">
        <v>322</v>
      </c>
      <c r="C15" s="192">
        <v>9921</v>
      </c>
      <c r="D15" s="192">
        <v>29835</v>
      </c>
      <c r="E15" s="192">
        <v>41216</v>
      </c>
      <c r="F15" s="192">
        <v>30259</v>
      </c>
      <c r="G15" s="192">
        <v>51835</v>
      </c>
      <c r="H15" s="192">
        <v>27014</v>
      </c>
      <c r="I15" s="192">
        <v>35899</v>
      </c>
      <c r="J15" s="192">
        <v>36878</v>
      </c>
      <c r="K15" s="192">
        <v>62921</v>
      </c>
      <c r="L15" s="192">
        <v>42864</v>
      </c>
      <c r="M15" s="192">
        <v>16728</v>
      </c>
      <c r="N15" s="192">
        <v>21365</v>
      </c>
      <c r="O15" s="192">
        <v>28088</v>
      </c>
      <c r="P15" s="213">
        <f t="shared" si="0"/>
        <v>434823</v>
      </c>
      <c r="S15" s="195"/>
    </row>
    <row r="16" spans="1:19" s="186" customFormat="1" ht="12.95" customHeight="1">
      <c r="A16" s="190">
        <v>11</v>
      </c>
      <c r="B16" s="191" t="s">
        <v>323</v>
      </c>
      <c r="C16" s="192">
        <v>92</v>
      </c>
      <c r="D16" s="192">
        <v>300</v>
      </c>
      <c r="E16" s="192">
        <v>461</v>
      </c>
      <c r="F16" s="192">
        <v>447</v>
      </c>
      <c r="G16" s="192">
        <v>1395</v>
      </c>
      <c r="H16" s="192">
        <v>1097</v>
      </c>
      <c r="I16" s="192">
        <v>2580</v>
      </c>
      <c r="J16" s="192">
        <v>2792</v>
      </c>
      <c r="K16" s="192">
        <v>3687</v>
      </c>
      <c r="L16" s="192">
        <v>1844</v>
      </c>
      <c r="M16" s="192">
        <v>0</v>
      </c>
      <c r="N16" s="192">
        <v>0</v>
      </c>
      <c r="O16" s="192">
        <v>0</v>
      </c>
      <c r="P16" s="213">
        <f t="shared" si="0"/>
        <v>14695</v>
      </c>
      <c r="S16" s="195"/>
    </row>
    <row r="17" spans="1:19" s="186" customFormat="1" ht="12.95" customHeight="1">
      <c r="A17" s="190">
        <v>12</v>
      </c>
      <c r="B17" s="191" t="s">
        <v>324</v>
      </c>
      <c r="C17" s="192">
        <v>10</v>
      </c>
      <c r="D17" s="192">
        <v>17</v>
      </c>
      <c r="E17" s="192">
        <v>34</v>
      </c>
      <c r="F17" s="192">
        <v>24</v>
      </c>
      <c r="G17" s="192">
        <v>62</v>
      </c>
      <c r="H17" s="192">
        <v>46</v>
      </c>
      <c r="I17" s="192">
        <v>218</v>
      </c>
      <c r="J17" s="192">
        <v>416</v>
      </c>
      <c r="K17" s="192">
        <v>482</v>
      </c>
      <c r="L17" s="192">
        <v>0</v>
      </c>
      <c r="M17" s="192">
        <v>526</v>
      </c>
      <c r="N17" s="192">
        <v>815</v>
      </c>
      <c r="O17" s="192">
        <v>1157</v>
      </c>
      <c r="P17" s="213">
        <f t="shared" si="0"/>
        <v>3807</v>
      </c>
      <c r="S17" s="195"/>
    </row>
    <row r="18" spans="1:19" s="196" customFormat="1" ht="12.95" customHeight="1">
      <c r="A18" s="190">
        <v>13</v>
      </c>
      <c r="B18" s="191" t="s">
        <v>325</v>
      </c>
      <c r="C18" s="192">
        <v>3524</v>
      </c>
      <c r="D18" s="192">
        <v>9606</v>
      </c>
      <c r="E18" s="192">
        <v>12592</v>
      </c>
      <c r="F18" s="192">
        <v>10609</v>
      </c>
      <c r="G18" s="192">
        <v>24769</v>
      </c>
      <c r="H18" s="192">
        <v>19453</v>
      </c>
      <c r="I18" s="192">
        <v>32132</v>
      </c>
      <c r="J18" s="192">
        <v>47701</v>
      </c>
      <c r="K18" s="192">
        <v>101549</v>
      </c>
      <c r="L18" s="192">
        <v>70265</v>
      </c>
      <c r="M18" s="192">
        <v>34130</v>
      </c>
      <c r="N18" s="192">
        <v>9542</v>
      </c>
      <c r="O18" s="192">
        <v>32682</v>
      </c>
      <c r="P18" s="213">
        <f t="shared" si="0"/>
        <v>408554</v>
      </c>
      <c r="S18" s="195"/>
    </row>
    <row r="19" spans="1:19" s="186" customFormat="1" ht="12.95" customHeight="1">
      <c r="A19" s="190">
        <v>14</v>
      </c>
      <c r="B19" s="191" t="s">
        <v>326</v>
      </c>
      <c r="C19" s="192">
        <v>7329</v>
      </c>
      <c r="D19" s="192">
        <v>20468</v>
      </c>
      <c r="E19" s="192">
        <v>28008</v>
      </c>
      <c r="F19" s="192">
        <v>20985</v>
      </c>
      <c r="G19" s="192">
        <v>44578</v>
      </c>
      <c r="H19" s="192">
        <v>33205</v>
      </c>
      <c r="I19" s="192">
        <v>54390</v>
      </c>
      <c r="J19" s="192">
        <v>66457</v>
      </c>
      <c r="K19" s="192">
        <v>91129</v>
      </c>
      <c r="L19" s="192">
        <v>52112</v>
      </c>
      <c r="M19" s="192">
        <v>18664</v>
      </c>
      <c r="N19" s="192">
        <v>6728</v>
      </c>
      <c r="O19" s="192">
        <v>22776</v>
      </c>
      <c r="P19" s="213">
        <f t="shared" si="0"/>
        <v>466829</v>
      </c>
      <c r="S19" s="195"/>
    </row>
    <row r="20" spans="1:19" s="186" customFormat="1" ht="12.95" customHeight="1">
      <c r="A20" s="190">
        <v>15</v>
      </c>
      <c r="B20" s="191" t="s">
        <v>327</v>
      </c>
      <c r="C20" s="192">
        <v>1620</v>
      </c>
      <c r="D20" s="192">
        <v>4246</v>
      </c>
      <c r="E20" s="192">
        <v>5411</v>
      </c>
      <c r="F20" s="192">
        <v>4075</v>
      </c>
      <c r="G20" s="192">
        <v>8358</v>
      </c>
      <c r="H20" s="192">
        <v>6000</v>
      </c>
      <c r="I20" s="192">
        <v>8622</v>
      </c>
      <c r="J20" s="192">
        <v>7683</v>
      </c>
      <c r="K20" s="192">
        <v>6549</v>
      </c>
      <c r="L20" s="192">
        <v>5013</v>
      </c>
      <c r="M20" s="192">
        <v>570</v>
      </c>
      <c r="N20" s="192">
        <v>847</v>
      </c>
      <c r="O20" s="192">
        <v>1277</v>
      </c>
      <c r="P20" s="213">
        <f t="shared" si="0"/>
        <v>60271</v>
      </c>
      <c r="S20" s="195"/>
    </row>
    <row r="21" spans="1:19" s="186" customFormat="1" ht="12.95" customHeight="1">
      <c r="A21" s="190">
        <v>16</v>
      </c>
      <c r="B21" s="191" t="s">
        <v>328</v>
      </c>
      <c r="C21" s="192">
        <v>3658</v>
      </c>
      <c r="D21" s="192">
        <v>7757</v>
      </c>
      <c r="E21" s="192">
        <v>7715</v>
      </c>
      <c r="F21" s="192">
        <v>5108</v>
      </c>
      <c r="G21" s="192">
        <v>8928</v>
      </c>
      <c r="H21" s="192">
        <v>4542</v>
      </c>
      <c r="I21" s="192">
        <v>5530</v>
      </c>
      <c r="J21" s="192">
        <v>5415</v>
      </c>
      <c r="K21" s="192">
        <v>5706</v>
      </c>
      <c r="L21" s="192">
        <v>5376</v>
      </c>
      <c r="M21" s="192">
        <v>1367</v>
      </c>
      <c r="N21" s="192">
        <v>1734</v>
      </c>
      <c r="O21" s="192">
        <v>1150</v>
      </c>
      <c r="P21" s="213">
        <f t="shared" si="0"/>
        <v>63986</v>
      </c>
      <c r="S21" s="195"/>
    </row>
    <row r="22" spans="1:19" s="186" customFormat="1" ht="12.95" customHeight="1">
      <c r="A22" s="190">
        <v>17</v>
      </c>
      <c r="B22" s="191" t="s">
        <v>329</v>
      </c>
      <c r="C22" s="192">
        <v>451</v>
      </c>
      <c r="D22" s="192">
        <v>1302</v>
      </c>
      <c r="E22" s="192">
        <v>1938</v>
      </c>
      <c r="F22" s="192">
        <v>1628</v>
      </c>
      <c r="G22" s="192">
        <v>4536</v>
      </c>
      <c r="H22" s="192">
        <v>3536</v>
      </c>
      <c r="I22" s="192">
        <v>4904</v>
      </c>
      <c r="J22" s="192">
        <v>7617</v>
      </c>
      <c r="K22" s="192">
        <v>16818</v>
      </c>
      <c r="L22" s="192">
        <v>6152</v>
      </c>
      <c r="M22" s="192">
        <v>2886</v>
      </c>
      <c r="N22" s="192">
        <v>0</v>
      </c>
      <c r="O22" s="192">
        <v>1349</v>
      </c>
      <c r="P22" s="213">
        <f t="shared" si="0"/>
        <v>53117</v>
      </c>
      <c r="S22" s="195"/>
    </row>
    <row r="23" spans="1:19" s="186" customFormat="1" ht="12.95" customHeight="1">
      <c r="A23" s="190">
        <v>18</v>
      </c>
      <c r="B23" s="191" t="s">
        <v>330</v>
      </c>
      <c r="C23" s="192">
        <v>2210</v>
      </c>
      <c r="D23" s="192">
        <v>5999</v>
      </c>
      <c r="E23" s="192">
        <v>7286</v>
      </c>
      <c r="F23" s="192">
        <v>4630</v>
      </c>
      <c r="G23" s="192">
        <v>7699</v>
      </c>
      <c r="H23" s="192">
        <v>4641</v>
      </c>
      <c r="I23" s="192">
        <v>6423</v>
      </c>
      <c r="J23" s="192">
        <v>6251</v>
      </c>
      <c r="K23" s="192">
        <v>6435</v>
      </c>
      <c r="L23" s="192">
        <v>2494</v>
      </c>
      <c r="M23" s="192">
        <v>510</v>
      </c>
      <c r="N23" s="192">
        <v>0</v>
      </c>
      <c r="O23" s="192">
        <v>0</v>
      </c>
      <c r="P23" s="213">
        <f t="shared" si="0"/>
        <v>54578</v>
      </c>
      <c r="S23" s="195"/>
    </row>
    <row r="24" spans="1:19" s="186" customFormat="1" ht="12.95" customHeight="1">
      <c r="A24" s="190">
        <v>19</v>
      </c>
      <c r="B24" s="191" t="s">
        <v>331</v>
      </c>
      <c r="C24" s="192">
        <v>48</v>
      </c>
      <c r="D24" s="192">
        <v>131</v>
      </c>
      <c r="E24" s="192">
        <v>268</v>
      </c>
      <c r="F24" s="192">
        <v>278</v>
      </c>
      <c r="G24" s="192">
        <v>673</v>
      </c>
      <c r="H24" s="192">
        <v>154</v>
      </c>
      <c r="I24" s="192">
        <v>609</v>
      </c>
      <c r="J24" s="192">
        <v>558</v>
      </c>
      <c r="K24" s="192">
        <v>372</v>
      </c>
      <c r="L24" s="192">
        <v>770</v>
      </c>
      <c r="M24" s="192">
        <v>0</v>
      </c>
      <c r="N24" s="192">
        <v>859</v>
      </c>
      <c r="O24" s="192">
        <v>3268</v>
      </c>
      <c r="P24" s="213">
        <f t="shared" si="0"/>
        <v>7988</v>
      </c>
      <c r="S24" s="195"/>
    </row>
    <row r="25" spans="1:19" s="186" customFormat="1" ht="12.95" customHeight="1">
      <c r="A25" s="190">
        <v>20</v>
      </c>
      <c r="B25" s="191" t="s">
        <v>332</v>
      </c>
      <c r="C25" s="192">
        <v>900</v>
      </c>
      <c r="D25" s="192">
        <v>2581</v>
      </c>
      <c r="E25" s="192">
        <v>3856</v>
      </c>
      <c r="F25" s="192">
        <v>3021</v>
      </c>
      <c r="G25" s="192">
        <v>7470</v>
      </c>
      <c r="H25" s="192">
        <v>4929</v>
      </c>
      <c r="I25" s="192">
        <v>7810</v>
      </c>
      <c r="J25" s="192">
        <v>10100</v>
      </c>
      <c r="K25" s="192">
        <v>14041</v>
      </c>
      <c r="L25" s="192">
        <v>11201</v>
      </c>
      <c r="M25" s="192">
        <v>2536</v>
      </c>
      <c r="N25" s="192">
        <v>856</v>
      </c>
      <c r="O25" s="192">
        <v>5478</v>
      </c>
      <c r="P25" s="213">
        <f t="shared" si="0"/>
        <v>74779</v>
      </c>
      <c r="S25" s="195"/>
    </row>
    <row r="26" spans="1:19" s="186" customFormat="1" ht="12.95" customHeight="1">
      <c r="A26" s="190">
        <v>21</v>
      </c>
      <c r="B26" s="191" t="s">
        <v>333</v>
      </c>
      <c r="C26" s="192">
        <v>52</v>
      </c>
      <c r="D26" s="192">
        <v>159</v>
      </c>
      <c r="E26" s="192">
        <v>207</v>
      </c>
      <c r="F26" s="192">
        <v>197</v>
      </c>
      <c r="G26" s="192">
        <v>475</v>
      </c>
      <c r="H26" s="192">
        <v>659</v>
      </c>
      <c r="I26" s="192">
        <v>1156</v>
      </c>
      <c r="J26" s="192">
        <v>2210</v>
      </c>
      <c r="K26" s="192">
        <v>4269</v>
      </c>
      <c r="L26" s="192">
        <v>5472</v>
      </c>
      <c r="M26" s="192">
        <v>4950</v>
      </c>
      <c r="N26" s="192">
        <v>760</v>
      </c>
      <c r="O26" s="192">
        <v>0</v>
      </c>
      <c r="P26" s="213">
        <f t="shared" si="0"/>
        <v>20566</v>
      </c>
      <c r="S26" s="195"/>
    </row>
    <row r="27" spans="1:19" s="186" customFormat="1" ht="12.95" customHeight="1">
      <c r="A27" s="190">
        <v>22</v>
      </c>
      <c r="B27" s="191" t="s">
        <v>334</v>
      </c>
      <c r="C27" s="192">
        <v>2837</v>
      </c>
      <c r="D27" s="192">
        <v>8114</v>
      </c>
      <c r="E27" s="192">
        <v>10753</v>
      </c>
      <c r="F27" s="192">
        <v>8376</v>
      </c>
      <c r="G27" s="192">
        <v>20172</v>
      </c>
      <c r="H27" s="192">
        <v>14280</v>
      </c>
      <c r="I27" s="192">
        <v>21348</v>
      </c>
      <c r="J27" s="192">
        <v>26614</v>
      </c>
      <c r="K27" s="192">
        <v>40666</v>
      </c>
      <c r="L27" s="192">
        <v>14685</v>
      </c>
      <c r="M27" s="192">
        <v>9997</v>
      </c>
      <c r="N27" s="192">
        <v>4303</v>
      </c>
      <c r="O27" s="192">
        <v>15663</v>
      </c>
      <c r="P27" s="213">
        <f t="shared" si="0"/>
        <v>197808</v>
      </c>
      <c r="S27" s="195"/>
    </row>
    <row r="28" spans="1:19" s="186" customFormat="1" ht="12.95" customHeight="1">
      <c r="A28" s="190">
        <v>23</v>
      </c>
      <c r="B28" s="191" t="s">
        <v>335</v>
      </c>
      <c r="C28" s="192">
        <v>2986</v>
      </c>
      <c r="D28" s="192">
        <v>8548</v>
      </c>
      <c r="E28" s="192">
        <v>9950</v>
      </c>
      <c r="F28" s="192">
        <v>7831</v>
      </c>
      <c r="G28" s="192">
        <v>23770</v>
      </c>
      <c r="H28" s="192">
        <v>19444</v>
      </c>
      <c r="I28" s="192">
        <v>27292</v>
      </c>
      <c r="J28" s="192">
        <v>31301</v>
      </c>
      <c r="K28" s="192">
        <v>37066</v>
      </c>
      <c r="L28" s="192">
        <v>20943</v>
      </c>
      <c r="M28" s="192">
        <v>12587</v>
      </c>
      <c r="N28" s="192">
        <v>5478</v>
      </c>
      <c r="O28" s="192">
        <v>10492</v>
      </c>
      <c r="P28" s="213">
        <f t="shared" si="0"/>
        <v>217688</v>
      </c>
      <c r="S28" s="195"/>
    </row>
    <row r="29" spans="1:19" s="186" customFormat="1" ht="12.95" customHeight="1">
      <c r="A29" s="190">
        <v>24</v>
      </c>
      <c r="B29" s="191" t="s">
        <v>336</v>
      </c>
      <c r="C29" s="192">
        <v>1735</v>
      </c>
      <c r="D29" s="192">
        <v>4455</v>
      </c>
      <c r="E29" s="192">
        <v>6091</v>
      </c>
      <c r="F29" s="192">
        <v>4622</v>
      </c>
      <c r="G29" s="192">
        <v>10569</v>
      </c>
      <c r="H29" s="192">
        <v>6812</v>
      </c>
      <c r="I29" s="192">
        <v>11533</v>
      </c>
      <c r="J29" s="192">
        <v>13497</v>
      </c>
      <c r="K29" s="192">
        <v>27126</v>
      </c>
      <c r="L29" s="192">
        <v>19093</v>
      </c>
      <c r="M29" s="192">
        <v>10851</v>
      </c>
      <c r="N29" s="192">
        <v>6842</v>
      </c>
      <c r="O29" s="192">
        <v>22042</v>
      </c>
      <c r="P29" s="213">
        <f t="shared" si="0"/>
        <v>145268</v>
      </c>
      <c r="S29" s="195"/>
    </row>
    <row r="30" spans="1:19" s="186" customFormat="1" ht="12.95" customHeight="1">
      <c r="A30" s="190">
        <v>25</v>
      </c>
      <c r="B30" s="191" t="s">
        <v>337</v>
      </c>
      <c r="C30" s="192">
        <v>8959</v>
      </c>
      <c r="D30" s="192">
        <v>24445</v>
      </c>
      <c r="E30" s="192">
        <v>30092</v>
      </c>
      <c r="F30" s="192">
        <v>21518</v>
      </c>
      <c r="G30" s="192">
        <v>46279</v>
      </c>
      <c r="H30" s="192">
        <v>31024</v>
      </c>
      <c r="I30" s="192">
        <v>41685</v>
      </c>
      <c r="J30" s="192">
        <v>44395</v>
      </c>
      <c r="K30" s="192">
        <v>64941</v>
      </c>
      <c r="L30" s="192">
        <v>37794</v>
      </c>
      <c r="M30" s="192">
        <v>13476</v>
      </c>
      <c r="N30" s="192">
        <v>9194</v>
      </c>
      <c r="O30" s="192">
        <v>9636</v>
      </c>
      <c r="P30" s="213">
        <f t="shared" si="0"/>
        <v>383438</v>
      </c>
      <c r="S30" s="195"/>
    </row>
    <row r="31" spans="1:19" s="186" customFormat="1" ht="12.95" customHeight="1">
      <c r="A31" s="190">
        <v>26</v>
      </c>
      <c r="B31" s="191" t="s">
        <v>338</v>
      </c>
      <c r="C31" s="192">
        <v>407</v>
      </c>
      <c r="D31" s="192">
        <v>1107</v>
      </c>
      <c r="E31" s="192">
        <v>1324</v>
      </c>
      <c r="F31" s="192">
        <v>975</v>
      </c>
      <c r="G31" s="192">
        <v>1870</v>
      </c>
      <c r="H31" s="192">
        <v>1618</v>
      </c>
      <c r="I31" s="192">
        <v>2855</v>
      </c>
      <c r="J31" s="192">
        <v>3319</v>
      </c>
      <c r="K31" s="192">
        <v>5294</v>
      </c>
      <c r="L31" s="192">
        <v>2403</v>
      </c>
      <c r="M31" s="192">
        <v>2197</v>
      </c>
      <c r="N31" s="192">
        <v>755</v>
      </c>
      <c r="O31" s="192">
        <v>9113</v>
      </c>
      <c r="P31" s="213">
        <f t="shared" si="0"/>
        <v>33237</v>
      </c>
      <c r="S31" s="195"/>
    </row>
    <row r="32" spans="1:19" s="186" customFormat="1" ht="12.95" customHeight="1">
      <c r="A32" s="190">
        <v>27</v>
      </c>
      <c r="B32" s="191" t="s">
        <v>339</v>
      </c>
      <c r="C32" s="192">
        <v>1258</v>
      </c>
      <c r="D32" s="192">
        <v>3588</v>
      </c>
      <c r="E32" s="192">
        <v>4578</v>
      </c>
      <c r="F32" s="192">
        <v>3845</v>
      </c>
      <c r="G32" s="192">
        <v>8765</v>
      </c>
      <c r="H32" s="192">
        <v>6405</v>
      </c>
      <c r="I32" s="192">
        <v>10596</v>
      </c>
      <c r="J32" s="192">
        <v>12437</v>
      </c>
      <c r="K32" s="192">
        <v>18958</v>
      </c>
      <c r="L32" s="192">
        <v>16975</v>
      </c>
      <c r="M32" s="192">
        <v>7929</v>
      </c>
      <c r="N32" s="192">
        <v>7591</v>
      </c>
      <c r="O32" s="192">
        <v>30565</v>
      </c>
      <c r="P32" s="213">
        <f t="shared" si="0"/>
        <v>133490</v>
      </c>
      <c r="S32" s="195"/>
    </row>
    <row r="33" spans="1:19" s="186" customFormat="1" ht="12.95" customHeight="1">
      <c r="A33" s="190">
        <v>28</v>
      </c>
      <c r="B33" s="191" t="s">
        <v>340</v>
      </c>
      <c r="C33" s="192">
        <v>2000</v>
      </c>
      <c r="D33" s="192">
        <v>6248</v>
      </c>
      <c r="E33" s="192">
        <v>9223</v>
      </c>
      <c r="F33" s="192">
        <v>7975</v>
      </c>
      <c r="G33" s="192">
        <v>19888</v>
      </c>
      <c r="H33" s="192">
        <v>13066</v>
      </c>
      <c r="I33" s="192">
        <v>17728</v>
      </c>
      <c r="J33" s="192">
        <v>20966</v>
      </c>
      <c r="K33" s="192">
        <v>21703</v>
      </c>
      <c r="L33" s="192">
        <v>9520</v>
      </c>
      <c r="M33" s="192">
        <v>2738</v>
      </c>
      <c r="N33" s="192">
        <v>1659</v>
      </c>
      <c r="O33" s="192">
        <v>11386</v>
      </c>
      <c r="P33" s="213">
        <f t="shared" si="0"/>
        <v>144100</v>
      </c>
      <c r="S33" s="195"/>
    </row>
    <row r="34" spans="1:19" s="186" customFormat="1" ht="12.95" customHeight="1">
      <c r="A34" s="190">
        <v>29</v>
      </c>
      <c r="B34" s="191" t="s">
        <v>341</v>
      </c>
      <c r="C34" s="192">
        <v>659</v>
      </c>
      <c r="D34" s="192">
        <v>1905</v>
      </c>
      <c r="E34" s="192">
        <v>2754</v>
      </c>
      <c r="F34" s="192">
        <v>2069</v>
      </c>
      <c r="G34" s="192">
        <v>5368</v>
      </c>
      <c r="H34" s="192">
        <v>4567</v>
      </c>
      <c r="I34" s="192">
        <v>8474</v>
      </c>
      <c r="J34" s="192">
        <v>12292</v>
      </c>
      <c r="K34" s="192">
        <v>25884</v>
      </c>
      <c r="L34" s="192">
        <v>24118</v>
      </c>
      <c r="M34" s="192">
        <v>18613</v>
      </c>
      <c r="N34" s="192">
        <v>6687</v>
      </c>
      <c r="O34" s="192">
        <v>77836</v>
      </c>
      <c r="P34" s="213">
        <f t="shared" si="0"/>
        <v>191226</v>
      </c>
      <c r="S34" s="195"/>
    </row>
    <row r="35" spans="1:19" s="186" customFormat="1" ht="12.95" customHeight="1">
      <c r="A35" s="190">
        <v>30</v>
      </c>
      <c r="B35" s="191" t="s">
        <v>342</v>
      </c>
      <c r="C35" s="192">
        <v>263</v>
      </c>
      <c r="D35" s="192">
        <v>574</v>
      </c>
      <c r="E35" s="192">
        <v>753</v>
      </c>
      <c r="F35" s="192">
        <v>762</v>
      </c>
      <c r="G35" s="192">
        <v>1837</v>
      </c>
      <c r="H35" s="192">
        <v>1337</v>
      </c>
      <c r="I35" s="192">
        <v>2644</v>
      </c>
      <c r="J35" s="192">
        <v>4049</v>
      </c>
      <c r="K35" s="192">
        <v>7487</v>
      </c>
      <c r="L35" s="192">
        <v>6652</v>
      </c>
      <c r="M35" s="192">
        <v>4461</v>
      </c>
      <c r="N35" s="192">
        <v>1658</v>
      </c>
      <c r="O35" s="192">
        <v>16907</v>
      </c>
      <c r="P35" s="213">
        <f t="shared" si="0"/>
        <v>49384</v>
      </c>
      <c r="S35" s="195"/>
    </row>
    <row r="36" spans="1:19" s="186" customFormat="1" ht="12.95" customHeight="1">
      <c r="A36" s="190">
        <v>31</v>
      </c>
      <c r="B36" s="191" t="s">
        <v>343</v>
      </c>
      <c r="C36" s="192">
        <v>6932</v>
      </c>
      <c r="D36" s="192">
        <v>16108</v>
      </c>
      <c r="E36" s="192">
        <v>16037</v>
      </c>
      <c r="F36" s="192">
        <v>10290</v>
      </c>
      <c r="G36" s="192">
        <v>20858</v>
      </c>
      <c r="H36" s="192">
        <v>13320</v>
      </c>
      <c r="I36" s="192">
        <v>17845</v>
      </c>
      <c r="J36" s="192">
        <v>18595</v>
      </c>
      <c r="K36" s="192">
        <v>18591</v>
      </c>
      <c r="L36" s="192">
        <v>6716</v>
      </c>
      <c r="M36" s="192">
        <v>5626</v>
      </c>
      <c r="N36" s="192">
        <v>860</v>
      </c>
      <c r="O36" s="192">
        <v>5628</v>
      </c>
      <c r="P36" s="213">
        <f t="shared" si="0"/>
        <v>157406</v>
      </c>
      <c r="S36" s="195"/>
    </row>
    <row r="37" spans="1:19" s="186" customFormat="1" ht="12.95" customHeight="1">
      <c r="A37" s="190">
        <v>32</v>
      </c>
      <c r="B37" s="191" t="s">
        <v>344</v>
      </c>
      <c r="C37" s="192">
        <v>1664</v>
      </c>
      <c r="D37" s="192">
        <v>4331</v>
      </c>
      <c r="E37" s="192">
        <v>5658</v>
      </c>
      <c r="F37" s="192">
        <v>4056</v>
      </c>
      <c r="G37" s="192">
        <v>8109</v>
      </c>
      <c r="H37" s="192">
        <v>5822</v>
      </c>
      <c r="I37" s="192">
        <v>6206</v>
      </c>
      <c r="J37" s="192">
        <v>5381</v>
      </c>
      <c r="K37" s="192">
        <v>6495</v>
      </c>
      <c r="L37" s="192">
        <v>3020</v>
      </c>
      <c r="M37" s="192">
        <v>1975</v>
      </c>
      <c r="N37" s="192">
        <v>1807</v>
      </c>
      <c r="O37" s="192">
        <v>0</v>
      </c>
      <c r="P37" s="213">
        <f t="shared" si="0"/>
        <v>54524</v>
      </c>
      <c r="S37" s="195"/>
    </row>
    <row r="38" spans="1:19" s="186" customFormat="1" ht="12.95" customHeight="1">
      <c r="A38" s="190">
        <v>33</v>
      </c>
      <c r="B38" s="191" t="s">
        <v>345</v>
      </c>
      <c r="C38" s="192">
        <v>5598</v>
      </c>
      <c r="D38" s="192">
        <v>14965</v>
      </c>
      <c r="E38" s="192">
        <v>17040</v>
      </c>
      <c r="F38" s="192">
        <v>11380</v>
      </c>
      <c r="G38" s="192">
        <v>21199</v>
      </c>
      <c r="H38" s="192">
        <v>13007</v>
      </c>
      <c r="I38" s="192">
        <v>15962</v>
      </c>
      <c r="J38" s="192">
        <v>12731</v>
      </c>
      <c r="K38" s="192">
        <v>13372</v>
      </c>
      <c r="L38" s="192">
        <v>5210</v>
      </c>
      <c r="M38" s="192">
        <v>2182</v>
      </c>
      <c r="N38" s="192">
        <v>1576</v>
      </c>
      <c r="O38" s="192">
        <v>13854</v>
      </c>
      <c r="P38" s="213">
        <f t="shared" si="0"/>
        <v>148076</v>
      </c>
      <c r="S38" s="195"/>
    </row>
    <row r="39" spans="1:19" s="196" customFormat="1" ht="12.95" customHeight="1">
      <c r="A39" s="190">
        <v>35</v>
      </c>
      <c r="B39" s="191" t="s">
        <v>346</v>
      </c>
      <c r="C39" s="192">
        <v>12385</v>
      </c>
      <c r="D39" s="192">
        <v>4340</v>
      </c>
      <c r="E39" s="192">
        <v>4896</v>
      </c>
      <c r="F39" s="192">
        <v>4340</v>
      </c>
      <c r="G39" s="192">
        <v>10382</v>
      </c>
      <c r="H39" s="192">
        <v>7018</v>
      </c>
      <c r="I39" s="192">
        <v>8390</v>
      </c>
      <c r="J39" s="192">
        <v>9900</v>
      </c>
      <c r="K39" s="192">
        <v>13685</v>
      </c>
      <c r="L39" s="192">
        <v>13194</v>
      </c>
      <c r="M39" s="192">
        <v>10455</v>
      </c>
      <c r="N39" s="192">
        <v>1703</v>
      </c>
      <c r="O39" s="192">
        <v>0</v>
      </c>
      <c r="P39" s="213">
        <f t="shared" si="0"/>
        <v>100688</v>
      </c>
      <c r="S39" s="195"/>
    </row>
    <row r="40" spans="1:19" s="186" customFormat="1" ht="12.95" customHeight="1">
      <c r="A40" s="190">
        <v>36</v>
      </c>
      <c r="B40" s="191" t="s">
        <v>347</v>
      </c>
      <c r="C40" s="192">
        <v>220</v>
      </c>
      <c r="D40" s="192">
        <v>466</v>
      </c>
      <c r="E40" s="192">
        <v>653</v>
      </c>
      <c r="F40" s="192">
        <v>533</v>
      </c>
      <c r="G40" s="192">
        <v>1550</v>
      </c>
      <c r="H40" s="192">
        <v>681</v>
      </c>
      <c r="I40" s="192">
        <v>1380</v>
      </c>
      <c r="J40" s="192">
        <v>1782</v>
      </c>
      <c r="K40" s="192">
        <v>5019</v>
      </c>
      <c r="L40" s="192">
        <v>2247</v>
      </c>
      <c r="M40" s="192">
        <v>602</v>
      </c>
      <c r="N40" s="192">
        <v>0</v>
      </c>
      <c r="O40" s="192">
        <v>0</v>
      </c>
      <c r="P40" s="213">
        <f t="shared" si="0"/>
        <v>15133</v>
      </c>
      <c r="S40" s="195"/>
    </row>
    <row r="41" spans="1:19" s="196" customFormat="1" ht="12.95" customHeight="1">
      <c r="A41" s="190">
        <v>37</v>
      </c>
      <c r="B41" s="191" t="s">
        <v>348</v>
      </c>
      <c r="C41" s="192">
        <v>116</v>
      </c>
      <c r="D41" s="192">
        <v>201</v>
      </c>
      <c r="E41" s="192">
        <v>378</v>
      </c>
      <c r="F41" s="192">
        <v>332</v>
      </c>
      <c r="G41" s="192">
        <v>895</v>
      </c>
      <c r="H41" s="192">
        <v>724</v>
      </c>
      <c r="I41" s="192">
        <v>1228</v>
      </c>
      <c r="J41" s="192">
        <v>1489</v>
      </c>
      <c r="K41" s="192">
        <v>2454</v>
      </c>
      <c r="L41" s="192">
        <v>2411</v>
      </c>
      <c r="M41" s="192">
        <v>3067</v>
      </c>
      <c r="N41" s="192">
        <v>1624</v>
      </c>
      <c r="O41" s="192">
        <v>1095</v>
      </c>
      <c r="P41" s="213">
        <f t="shared" si="0"/>
        <v>16014</v>
      </c>
      <c r="S41" s="195"/>
    </row>
    <row r="42" spans="1:19" s="186" customFormat="1" ht="12.95" customHeight="1">
      <c r="A42" s="190">
        <v>38</v>
      </c>
      <c r="B42" s="191" t="s">
        <v>349</v>
      </c>
      <c r="C42" s="192">
        <v>635</v>
      </c>
      <c r="D42" s="192">
        <v>1682</v>
      </c>
      <c r="E42" s="192">
        <v>2573</v>
      </c>
      <c r="F42" s="192">
        <v>2497</v>
      </c>
      <c r="G42" s="192">
        <v>5774</v>
      </c>
      <c r="H42" s="192">
        <v>4476</v>
      </c>
      <c r="I42" s="192">
        <v>6934</v>
      </c>
      <c r="J42" s="192">
        <v>9365</v>
      </c>
      <c r="K42" s="192">
        <v>17732</v>
      </c>
      <c r="L42" s="192">
        <v>17689</v>
      </c>
      <c r="M42" s="192">
        <v>11248</v>
      </c>
      <c r="N42" s="192">
        <v>3953</v>
      </c>
      <c r="O42" s="192">
        <v>2025</v>
      </c>
      <c r="P42" s="213">
        <f t="shared" si="0"/>
        <v>86583</v>
      </c>
      <c r="S42" s="195"/>
    </row>
    <row r="43" spans="1:19" s="186" customFormat="1" ht="12.95" customHeight="1">
      <c r="A43" s="190">
        <v>39</v>
      </c>
      <c r="B43" s="191" t="s">
        <v>350</v>
      </c>
      <c r="C43" s="192">
        <v>19</v>
      </c>
      <c r="D43" s="192">
        <v>82</v>
      </c>
      <c r="E43" s="192">
        <v>129</v>
      </c>
      <c r="F43" s="192">
        <v>65</v>
      </c>
      <c r="G43" s="192">
        <v>236</v>
      </c>
      <c r="H43" s="192">
        <v>70</v>
      </c>
      <c r="I43" s="192">
        <v>153</v>
      </c>
      <c r="J43" s="192">
        <v>408</v>
      </c>
      <c r="K43" s="192">
        <v>0</v>
      </c>
      <c r="L43" s="192">
        <v>0</v>
      </c>
      <c r="M43" s="192">
        <v>0</v>
      </c>
      <c r="N43" s="192">
        <v>0</v>
      </c>
      <c r="O43" s="192">
        <v>0</v>
      </c>
      <c r="P43" s="213">
        <f t="shared" si="0"/>
        <v>1162</v>
      </c>
      <c r="S43" s="195"/>
    </row>
    <row r="44" spans="1:19" s="196" customFormat="1" ht="12.95" customHeight="1">
      <c r="A44" s="190">
        <v>41</v>
      </c>
      <c r="B44" s="191" t="s">
        <v>351</v>
      </c>
      <c r="C44" s="192">
        <v>32147</v>
      </c>
      <c r="D44" s="192">
        <v>75388</v>
      </c>
      <c r="E44" s="192">
        <v>121309</v>
      </c>
      <c r="F44" s="192">
        <v>103803</v>
      </c>
      <c r="G44" s="192">
        <v>202423</v>
      </c>
      <c r="H44" s="192">
        <v>100752</v>
      </c>
      <c r="I44" s="192">
        <v>112566</v>
      </c>
      <c r="J44" s="192">
        <v>108357</v>
      </c>
      <c r="K44" s="192">
        <v>110215</v>
      </c>
      <c r="L44" s="192">
        <v>75428</v>
      </c>
      <c r="M44" s="192">
        <v>33593</v>
      </c>
      <c r="N44" s="192">
        <v>20478</v>
      </c>
      <c r="O44" s="192">
        <v>97973</v>
      </c>
      <c r="P44" s="213">
        <f t="shared" si="0"/>
        <v>1194432</v>
      </c>
      <c r="S44" s="195"/>
    </row>
    <row r="45" spans="1:19" s="186" customFormat="1" ht="12.95" customHeight="1">
      <c r="A45" s="190">
        <v>42</v>
      </c>
      <c r="B45" s="191" t="s">
        <v>352</v>
      </c>
      <c r="C45" s="192">
        <v>2611</v>
      </c>
      <c r="D45" s="192">
        <v>6470</v>
      </c>
      <c r="E45" s="192">
        <v>11035</v>
      </c>
      <c r="F45" s="192">
        <v>10137</v>
      </c>
      <c r="G45" s="192">
        <v>28594</v>
      </c>
      <c r="H45" s="192">
        <v>23723</v>
      </c>
      <c r="I45" s="192">
        <v>37640</v>
      </c>
      <c r="J45" s="192">
        <v>60972</v>
      </c>
      <c r="K45" s="192">
        <v>67649</v>
      </c>
      <c r="L45" s="192">
        <v>34505</v>
      </c>
      <c r="M45" s="192">
        <v>16223</v>
      </c>
      <c r="N45" s="192">
        <v>9827</v>
      </c>
      <c r="O45" s="192">
        <v>59537</v>
      </c>
      <c r="P45" s="213">
        <f t="shared" si="0"/>
        <v>368923</v>
      </c>
      <c r="S45" s="195"/>
    </row>
    <row r="46" spans="1:19" s="196" customFormat="1" ht="12.95" customHeight="1">
      <c r="A46" s="190">
        <v>43</v>
      </c>
      <c r="B46" s="191" t="s">
        <v>353</v>
      </c>
      <c r="C46" s="192">
        <v>16404</v>
      </c>
      <c r="D46" s="192">
        <v>40965</v>
      </c>
      <c r="E46" s="192">
        <v>47990</v>
      </c>
      <c r="F46" s="192">
        <v>32131</v>
      </c>
      <c r="G46" s="192">
        <v>58193</v>
      </c>
      <c r="H46" s="192">
        <v>28235</v>
      </c>
      <c r="I46" s="192">
        <v>30025</v>
      </c>
      <c r="J46" s="192">
        <v>26818</v>
      </c>
      <c r="K46" s="192">
        <v>22909</v>
      </c>
      <c r="L46" s="192">
        <v>9302</v>
      </c>
      <c r="M46" s="192">
        <v>5840</v>
      </c>
      <c r="N46" s="192">
        <v>2567</v>
      </c>
      <c r="O46" s="192">
        <v>2365</v>
      </c>
      <c r="P46" s="213">
        <f t="shared" si="0"/>
        <v>323744</v>
      </c>
      <c r="S46" s="195"/>
    </row>
    <row r="47" spans="1:19" s="186" customFormat="1" ht="12.95" customHeight="1">
      <c r="A47" s="190">
        <v>45</v>
      </c>
      <c r="B47" s="191" t="s">
        <v>354</v>
      </c>
      <c r="C47" s="192">
        <v>20881</v>
      </c>
      <c r="D47" s="192">
        <v>36439</v>
      </c>
      <c r="E47" s="192">
        <v>28764</v>
      </c>
      <c r="F47" s="192">
        <v>16110</v>
      </c>
      <c r="G47" s="192">
        <v>28113</v>
      </c>
      <c r="H47" s="192">
        <v>15306</v>
      </c>
      <c r="I47" s="192">
        <v>19226</v>
      </c>
      <c r="J47" s="192">
        <v>16782</v>
      </c>
      <c r="K47" s="192">
        <v>11502</v>
      </c>
      <c r="L47" s="192">
        <v>5533</v>
      </c>
      <c r="M47" s="192">
        <v>1105</v>
      </c>
      <c r="N47" s="192">
        <v>0</v>
      </c>
      <c r="O47" s="192">
        <v>0</v>
      </c>
      <c r="P47" s="213">
        <f t="shared" si="0"/>
        <v>199761</v>
      </c>
      <c r="S47" s="195"/>
    </row>
    <row r="48" spans="1:19" s="186" customFormat="1" ht="12.95" customHeight="1">
      <c r="A48" s="190">
        <v>46</v>
      </c>
      <c r="B48" s="191" t="s">
        <v>355</v>
      </c>
      <c r="C48" s="192">
        <v>39083</v>
      </c>
      <c r="D48" s="192">
        <v>96978</v>
      </c>
      <c r="E48" s="192">
        <v>112628</v>
      </c>
      <c r="F48" s="192">
        <v>72605</v>
      </c>
      <c r="G48" s="192">
        <v>118439</v>
      </c>
      <c r="H48" s="192">
        <v>60477</v>
      </c>
      <c r="I48" s="192">
        <v>67160</v>
      </c>
      <c r="J48" s="192">
        <v>42657</v>
      </c>
      <c r="K48" s="192">
        <v>44358</v>
      </c>
      <c r="L48" s="192">
        <v>11345</v>
      </c>
      <c r="M48" s="192">
        <v>1208</v>
      </c>
      <c r="N48" s="192">
        <v>1696</v>
      </c>
      <c r="O48" s="192">
        <v>2051</v>
      </c>
      <c r="P48" s="213">
        <f t="shared" si="0"/>
        <v>670685</v>
      </c>
      <c r="S48" s="195"/>
    </row>
    <row r="49" spans="1:19" s="186" customFormat="1" ht="11.25" customHeight="1">
      <c r="A49" s="197">
        <v>47</v>
      </c>
      <c r="B49" s="198" t="s">
        <v>356</v>
      </c>
      <c r="C49" s="214">
        <v>105611</v>
      </c>
      <c r="D49" s="214">
        <v>228898</v>
      </c>
      <c r="E49" s="214">
        <v>271263</v>
      </c>
      <c r="F49" s="214">
        <v>132599</v>
      </c>
      <c r="G49" s="214">
        <v>216891</v>
      </c>
      <c r="H49" s="214">
        <v>94050</v>
      </c>
      <c r="I49" s="214">
        <v>90013</v>
      </c>
      <c r="J49" s="214">
        <v>52629</v>
      </c>
      <c r="K49" s="214">
        <v>34080</v>
      </c>
      <c r="L49" s="214">
        <v>14153</v>
      </c>
      <c r="M49" s="214">
        <v>4597</v>
      </c>
      <c r="N49" s="214">
        <v>1613</v>
      </c>
      <c r="O49" s="215">
        <v>4273</v>
      </c>
      <c r="P49" s="216">
        <f>SUM(C49:O49)</f>
        <v>1250670</v>
      </c>
      <c r="S49" s="195"/>
    </row>
    <row r="50" spans="1:19" s="186" customFormat="1" ht="14.25" customHeight="1">
      <c r="A50" s="153"/>
      <c r="B50" s="153"/>
      <c r="C50" s="153"/>
      <c r="D50" s="153"/>
      <c r="E50" s="153"/>
      <c r="F50" s="153"/>
      <c r="G50" s="153"/>
      <c r="H50" s="153"/>
      <c r="I50" s="153"/>
      <c r="J50" s="153"/>
      <c r="K50" s="153"/>
      <c r="L50" s="153"/>
      <c r="M50" s="153"/>
      <c r="N50" s="153"/>
      <c r="O50" s="784" t="s">
        <v>421</v>
      </c>
      <c r="P50" s="798"/>
    </row>
    <row r="51" spans="1:19" s="186" customFormat="1" ht="21" customHeight="1">
      <c r="A51" s="684" t="s">
        <v>308</v>
      </c>
      <c r="B51" s="785" t="s">
        <v>406</v>
      </c>
      <c r="C51" s="799" t="s">
        <v>424</v>
      </c>
      <c r="D51" s="800"/>
      <c r="E51" s="800"/>
      <c r="F51" s="800"/>
      <c r="G51" s="800"/>
      <c r="H51" s="800"/>
      <c r="I51" s="800"/>
      <c r="J51" s="800"/>
      <c r="K51" s="800"/>
      <c r="L51" s="800"/>
      <c r="M51" s="800"/>
      <c r="N51" s="800"/>
      <c r="O51" s="801"/>
      <c r="P51" s="802" t="s">
        <v>425</v>
      </c>
    </row>
    <row r="52" spans="1:19" s="186" customFormat="1" ht="21" customHeight="1">
      <c r="A52" s="761"/>
      <c r="B52" s="786"/>
      <c r="C52" s="788" t="s">
        <v>408</v>
      </c>
      <c r="D52" s="788"/>
      <c r="E52" s="788"/>
      <c r="F52" s="788"/>
      <c r="G52" s="788"/>
      <c r="H52" s="788"/>
      <c r="I52" s="788"/>
      <c r="J52" s="788"/>
      <c r="K52" s="788"/>
      <c r="L52" s="788"/>
      <c r="M52" s="788"/>
      <c r="N52" s="788"/>
      <c r="O52" s="788"/>
      <c r="P52" s="803"/>
    </row>
    <row r="53" spans="1:19" s="186" customFormat="1" ht="24.95" customHeight="1">
      <c r="A53" s="694"/>
      <c r="B53" s="787"/>
      <c r="C53" s="210" t="s">
        <v>409</v>
      </c>
      <c r="D53" s="211" t="s">
        <v>410</v>
      </c>
      <c r="E53" s="211" t="s">
        <v>411</v>
      </c>
      <c r="F53" s="211" t="s">
        <v>412</v>
      </c>
      <c r="G53" s="211" t="s">
        <v>413</v>
      </c>
      <c r="H53" s="211" t="s">
        <v>414</v>
      </c>
      <c r="I53" s="212" t="s">
        <v>415</v>
      </c>
      <c r="J53" s="212" t="s">
        <v>416</v>
      </c>
      <c r="K53" s="212" t="s">
        <v>417</v>
      </c>
      <c r="L53" s="212" t="s">
        <v>418</v>
      </c>
      <c r="M53" s="212" t="s">
        <v>419</v>
      </c>
      <c r="N53" s="212" t="s">
        <v>420</v>
      </c>
      <c r="O53" s="212" t="s">
        <v>182</v>
      </c>
      <c r="P53" s="804"/>
    </row>
    <row r="54" spans="1:19" s="196" customFormat="1" ht="12.75" customHeight="1">
      <c r="A54" s="190">
        <v>49</v>
      </c>
      <c r="B54" s="174" t="s">
        <v>357</v>
      </c>
      <c r="C54" s="217">
        <v>62246</v>
      </c>
      <c r="D54" s="217">
        <v>73291</v>
      </c>
      <c r="E54" s="217">
        <v>54546</v>
      </c>
      <c r="F54" s="217">
        <v>36816</v>
      </c>
      <c r="G54" s="217">
        <v>82046</v>
      </c>
      <c r="H54" s="217">
        <v>47010</v>
      </c>
      <c r="I54" s="217">
        <v>53791</v>
      </c>
      <c r="J54" s="217">
        <v>42286</v>
      </c>
      <c r="K54" s="217">
        <v>45246</v>
      </c>
      <c r="L54" s="217">
        <v>25554</v>
      </c>
      <c r="M54" s="217">
        <v>6216</v>
      </c>
      <c r="N54" s="217">
        <v>6893</v>
      </c>
      <c r="O54" s="217">
        <v>9976</v>
      </c>
      <c r="P54" s="213">
        <f t="shared" si="0"/>
        <v>545917</v>
      </c>
      <c r="R54" s="186"/>
      <c r="S54" s="195"/>
    </row>
    <row r="55" spans="1:19" s="186" customFormat="1" ht="12.75" customHeight="1">
      <c r="A55" s="190">
        <v>50</v>
      </c>
      <c r="B55" s="174" t="s">
        <v>358</v>
      </c>
      <c r="C55" s="217">
        <v>722</v>
      </c>
      <c r="D55" s="217">
        <v>1422</v>
      </c>
      <c r="E55" s="217">
        <v>1480</v>
      </c>
      <c r="F55" s="218">
        <v>1153</v>
      </c>
      <c r="G55" s="217">
        <v>3531</v>
      </c>
      <c r="H55" s="217">
        <v>2686</v>
      </c>
      <c r="I55" s="217">
        <v>1338</v>
      </c>
      <c r="J55" s="217">
        <v>809</v>
      </c>
      <c r="K55" s="217">
        <v>408</v>
      </c>
      <c r="L55" s="217">
        <v>1016</v>
      </c>
      <c r="M55" s="217">
        <v>0</v>
      </c>
      <c r="N55" s="217">
        <v>0</v>
      </c>
      <c r="O55" s="218">
        <v>0</v>
      </c>
      <c r="P55" s="213">
        <f t="shared" si="0"/>
        <v>14565</v>
      </c>
      <c r="S55" s="195"/>
    </row>
    <row r="56" spans="1:19" s="186" customFormat="1" ht="12.75" customHeight="1">
      <c r="A56" s="190">
        <v>51</v>
      </c>
      <c r="B56" s="174" t="s">
        <v>359</v>
      </c>
      <c r="C56" s="218">
        <v>42</v>
      </c>
      <c r="D56" s="218">
        <v>139</v>
      </c>
      <c r="E56" s="218">
        <v>243</v>
      </c>
      <c r="F56" s="218">
        <v>262</v>
      </c>
      <c r="G56" s="218">
        <v>464</v>
      </c>
      <c r="H56" s="218">
        <v>585</v>
      </c>
      <c r="I56" s="218">
        <v>501</v>
      </c>
      <c r="J56" s="218">
        <v>537</v>
      </c>
      <c r="K56" s="217">
        <v>1985</v>
      </c>
      <c r="L56" s="217">
        <v>1620</v>
      </c>
      <c r="M56" s="217">
        <v>1121</v>
      </c>
      <c r="N56" s="217">
        <v>1544</v>
      </c>
      <c r="O56" s="217">
        <v>16900</v>
      </c>
      <c r="P56" s="213">
        <f t="shared" si="0"/>
        <v>25943</v>
      </c>
      <c r="S56" s="195"/>
    </row>
    <row r="57" spans="1:19" s="186" customFormat="1" ht="12.75" customHeight="1">
      <c r="A57" s="190">
        <v>52</v>
      </c>
      <c r="B57" s="174" t="s">
        <v>360</v>
      </c>
      <c r="C57" s="217">
        <v>4681</v>
      </c>
      <c r="D57" s="217">
        <v>10912</v>
      </c>
      <c r="E57" s="217">
        <v>15616</v>
      </c>
      <c r="F57" s="217">
        <v>13630</v>
      </c>
      <c r="G57" s="217">
        <v>29189</v>
      </c>
      <c r="H57" s="217">
        <v>17166</v>
      </c>
      <c r="I57" s="217">
        <v>24348</v>
      </c>
      <c r="J57" s="217">
        <v>29810</v>
      </c>
      <c r="K57" s="217">
        <v>41725</v>
      </c>
      <c r="L57" s="217">
        <v>15492</v>
      </c>
      <c r="M57" s="217">
        <v>5610</v>
      </c>
      <c r="N57" s="217">
        <v>8756</v>
      </c>
      <c r="O57" s="217">
        <v>22328</v>
      </c>
      <c r="P57" s="213">
        <f t="shared" si="0"/>
        <v>239263</v>
      </c>
      <c r="S57" s="195"/>
    </row>
    <row r="58" spans="1:19" s="196" customFormat="1" ht="12.75" customHeight="1">
      <c r="A58" s="190">
        <v>53</v>
      </c>
      <c r="B58" s="174" t="s">
        <v>361</v>
      </c>
      <c r="C58" s="217">
        <v>527</v>
      </c>
      <c r="D58" s="217">
        <v>1304</v>
      </c>
      <c r="E58" s="217">
        <v>2705</v>
      </c>
      <c r="F58" s="218">
        <v>2685</v>
      </c>
      <c r="G58" s="217">
        <v>5072</v>
      </c>
      <c r="H58" s="218">
        <v>1646</v>
      </c>
      <c r="I58" s="217">
        <v>2610</v>
      </c>
      <c r="J58" s="217">
        <v>3509</v>
      </c>
      <c r="K58" s="217">
        <v>4499</v>
      </c>
      <c r="L58" s="217">
        <v>3938</v>
      </c>
      <c r="M58" s="218">
        <v>1808</v>
      </c>
      <c r="N58" s="218">
        <v>2506</v>
      </c>
      <c r="O58" s="218">
        <v>1465</v>
      </c>
      <c r="P58" s="213">
        <f t="shared" si="0"/>
        <v>34274</v>
      </c>
      <c r="S58" s="195"/>
    </row>
    <row r="59" spans="1:19" s="186" customFormat="1" ht="12.75" customHeight="1">
      <c r="A59" s="190">
        <v>55</v>
      </c>
      <c r="B59" s="174" t="s">
        <v>362</v>
      </c>
      <c r="C59" s="217">
        <v>3900</v>
      </c>
      <c r="D59" s="217">
        <v>11431</v>
      </c>
      <c r="E59" s="217">
        <v>17543</v>
      </c>
      <c r="F59" s="217">
        <v>11957</v>
      </c>
      <c r="G59" s="217">
        <v>22663</v>
      </c>
      <c r="H59" s="217">
        <v>13875</v>
      </c>
      <c r="I59" s="217">
        <v>19189</v>
      </c>
      <c r="J59" s="217">
        <v>25799</v>
      </c>
      <c r="K59" s="217">
        <v>43449</v>
      </c>
      <c r="L59" s="217">
        <v>16830</v>
      </c>
      <c r="M59" s="217">
        <v>3541</v>
      </c>
      <c r="N59" s="217">
        <v>932</v>
      </c>
      <c r="O59" s="217">
        <v>1067</v>
      </c>
      <c r="P59" s="213">
        <f t="shared" si="0"/>
        <v>192176</v>
      </c>
      <c r="S59" s="195"/>
    </row>
    <row r="60" spans="1:19" s="186" customFormat="1" ht="12.75" customHeight="1">
      <c r="A60" s="190">
        <v>56</v>
      </c>
      <c r="B60" s="174" t="s">
        <v>363</v>
      </c>
      <c r="C60" s="217">
        <v>37958</v>
      </c>
      <c r="D60" s="217">
        <v>75292</v>
      </c>
      <c r="E60" s="217">
        <v>80289</v>
      </c>
      <c r="F60" s="217">
        <v>59956</v>
      </c>
      <c r="G60" s="217">
        <v>129251</v>
      </c>
      <c r="H60" s="217">
        <v>66411</v>
      </c>
      <c r="I60" s="217">
        <v>61946</v>
      </c>
      <c r="J60" s="217">
        <v>44305</v>
      </c>
      <c r="K60" s="217">
        <v>34833</v>
      </c>
      <c r="L60" s="217">
        <v>8229</v>
      </c>
      <c r="M60" s="217">
        <v>5173</v>
      </c>
      <c r="N60" s="217">
        <v>1934</v>
      </c>
      <c r="O60" s="217">
        <v>3741</v>
      </c>
      <c r="P60" s="213">
        <f t="shared" si="0"/>
        <v>609318</v>
      </c>
      <c r="S60" s="195"/>
    </row>
    <row r="61" spans="1:19" s="186" customFormat="1" ht="12.75" customHeight="1">
      <c r="A61" s="190">
        <v>58</v>
      </c>
      <c r="B61" s="174" t="s">
        <v>364</v>
      </c>
      <c r="C61" s="218">
        <v>635</v>
      </c>
      <c r="D61" s="218">
        <v>1688</v>
      </c>
      <c r="E61" s="218">
        <v>2584</v>
      </c>
      <c r="F61" s="218">
        <v>1863</v>
      </c>
      <c r="G61" s="218">
        <v>3562</v>
      </c>
      <c r="H61" s="218">
        <v>1976</v>
      </c>
      <c r="I61" s="218">
        <v>2116</v>
      </c>
      <c r="J61" s="218">
        <v>2150</v>
      </c>
      <c r="K61" s="218">
        <v>1786</v>
      </c>
      <c r="L61" s="218">
        <v>1441</v>
      </c>
      <c r="M61" s="218">
        <v>699</v>
      </c>
      <c r="N61" s="218">
        <v>762</v>
      </c>
      <c r="O61" s="218">
        <v>0</v>
      </c>
      <c r="P61" s="213">
        <f t="shared" si="0"/>
        <v>21262</v>
      </c>
      <c r="S61" s="195"/>
    </row>
    <row r="62" spans="1:19" s="186" customFormat="1" ht="12.75" customHeight="1">
      <c r="A62" s="190">
        <v>59</v>
      </c>
      <c r="B62" s="174" t="s">
        <v>365</v>
      </c>
      <c r="C62" s="217">
        <v>541</v>
      </c>
      <c r="D62" s="217">
        <v>1254</v>
      </c>
      <c r="E62" s="217">
        <v>1490</v>
      </c>
      <c r="F62" s="218">
        <v>1276</v>
      </c>
      <c r="G62" s="217">
        <v>3588</v>
      </c>
      <c r="H62" s="217">
        <v>2187</v>
      </c>
      <c r="I62" s="217">
        <v>2319</v>
      </c>
      <c r="J62" s="218">
        <v>1626</v>
      </c>
      <c r="K62" s="217">
        <v>1939</v>
      </c>
      <c r="L62" s="217">
        <v>922</v>
      </c>
      <c r="M62" s="218">
        <v>1397</v>
      </c>
      <c r="N62" s="218">
        <v>0</v>
      </c>
      <c r="O62" s="218">
        <v>0</v>
      </c>
      <c r="P62" s="213">
        <f t="shared" si="0"/>
        <v>18539</v>
      </c>
      <c r="R62" s="196"/>
      <c r="S62" s="195"/>
    </row>
    <row r="63" spans="1:19" s="186" customFormat="1" ht="12.75" customHeight="1">
      <c r="A63" s="190">
        <v>60</v>
      </c>
      <c r="B63" s="174" t="s">
        <v>366</v>
      </c>
      <c r="C63" s="218">
        <v>226</v>
      </c>
      <c r="D63" s="218">
        <v>500</v>
      </c>
      <c r="E63" s="218">
        <v>614</v>
      </c>
      <c r="F63" s="218">
        <v>493</v>
      </c>
      <c r="G63" s="218">
        <v>1303</v>
      </c>
      <c r="H63" s="218">
        <v>977</v>
      </c>
      <c r="I63" s="218">
        <v>1110</v>
      </c>
      <c r="J63" s="218">
        <v>1256</v>
      </c>
      <c r="K63" s="218">
        <v>2025</v>
      </c>
      <c r="L63" s="218">
        <v>1518</v>
      </c>
      <c r="M63" s="218">
        <v>0</v>
      </c>
      <c r="N63" s="218">
        <v>0</v>
      </c>
      <c r="O63" s="218">
        <v>0</v>
      </c>
      <c r="P63" s="213">
        <f t="shared" si="0"/>
        <v>10022</v>
      </c>
      <c r="S63" s="195"/>
    </row>
    <row r="64" spans="1:19" s="186" customFormat="1" ht="12.75" customHeight="1">
      <c r="A64" s="190">
        <v>61</v>
      </c>
      <c r="B64" s="174" t="s">
        <v>367</v>
      </c>
      <c r="C64" s="218">
        <v>1310</v>
      </c>
      <c r="D64" s="218">
        <v>1892</v>
      </c>
      <c r="E64" s="218">
        <v>1934</v>
      </c>
      <c r="F64" s="218">
        <v>1378</v>
      </c>
      <c r="G64" s="218">
        <v>2787</v>
      </c>
      <c r="H64" s="218">
        <v>1906</v>
      </c>
      <c r="I64" s="218">
        <v>2726</v>
      </c>
      <c r="J64" s="218">
        <v>2992</v>
      </c>
      <c r="K64" s="218">
        <v>2482</v>
      </c>
      <c r="L64" s="218">
        <v>1486</v>
      </c>
      <c r="M64" s="218">
        <v>582</v>
      </c>
      <c r="N64" s="218">
        <v>1710</v>
      </c>
      <c r="O64" s="218">
        <v>1309</v>
      </c>
      <c r="P64" s="213">
        <f t="shared" si="0"/>
        <v>24494</v>
      </c>
      <c r="S64" s="195"/>
    </row>
    <row r="65" spans="1:19" s="186" customFormat="1" ht="12.75" customHeight="1">
      <c r="A65" s="190">
        <v>62</v>
      </c>
      <c r="B65" s="174" t="s">
        <v>368</v>
      </c>
      <c r="C65" s="217">
        <v>2283</v>
      </c>
      <c r="D65" s="217">
        <v>5215</v>
      </c>
      <c r="E65" s="218">
        <v>6154</v>
      </c>
      <c r="F65" s="218">
        <v>4334</v>
      </c>
      <c r="G65" s="217">
        <v>9524</v>
      </c>
      <c r="H65" s="218">
        <v>6176</v>
      </c>
      <c r="I65" s="217">
        <v>6950</v>
      </c>
      <c r="J65" s="217">
        <v>8541</v>
      </c>
      <c r="K65" s="217">
        <v>9975</v>
      </c>
      <c r="L65" s="217">
        <v>4234</v>
      </c>
      <c r="M65" s="218">
        <v>3668</v>
      </c>
      <c r="N65" s="218">
        <v>3287</v>
      </c>
      <c r="O65" s="218">
        <v>1264</v>
      </c>
      <c r="P65" s="213">
        <f t="shared" si="0"/>
        <v>71605</v>
      </c>
      <c r="S65" s="195"/>
    </row>
    <row r="66" spans="1:19" s="186" customFormat="1" ht="12.75" customHeight="1">
      <c r="A66" s="190">
        <v>63</v>
      </c>
      <c r="B66" s="174" t="s">
        <v>369</v>
      </c>
      <c r="C66" s="218">
        <v>467</v>
      </c>
      <c r="D66" s="218">
        <v>967</v>
      </c>
      <c r="E66" s="218">
        <v>1291</v>
      </c>
      <c r="F66" s="218">
        <v>1032</v>
      </c>
      <c r="G66" s="217">
        <v>2233</v>
      </c>
      <c r="H66" s="217">
        <v>1895</v>
      </c>
      <c r="I66" s="217">
        <v>2558</v>
      </c>
      <c r="J66" s="217">
        <v>3133</v>
      </c>
      <c r="K66" s="217">
        <v>10400</v>
      </c>
      <c r="L66" s="217">
        <v>12566</v>
      </c>
      <c r="M66" s="218">
        <v>7824</v>
      </c>
      <c r="N66" s="218">
        <v>4154</v>
      </c>
      <c r="O66" s="217">
        <v>6109</v>
      </c>
      <c r="P66" s="213">
        <f t="shared" si="0"/>
        <v>54629</v>
      </c>
      <c r="S66" s="195"/>
    </row>
    <row r="67" spans="1:19" s="186" customFormat="1" ht="12.75" customHeight="1">
      <c r="A67" s="190">
        <v>64</v>
      </c>
      <c r="B67" s="174" t="s">
        <v>370</v>
      </c>
      <c r="C67" s="217">
        <v>1090</v>
      </c>
      <c r="D67" s="217">
        <v>3643</v>
      </c>
      <c r="E67" s="217">
        <v>5747</v>
      </c>
      <c r="F67" s="217">
        <v>11454</v>
      </c>
      <c r="G67" s="217">
        <v>22506</v>
      </c>
      <c r="H67" s="217">
        <v>4315</v>
      </c>
      <c r="I67" s="217">
        <v>4189</v>
      </c>
      <c r="J67" s="217">
        <v>3997</v>
      </c>
      <c r="K67" s="217">
        <v>6124</v>
      </c>
      <c r="L67" s="217">
        <v>5147</v>
      </c>
      <c r="M67" s="217">
        <v>3407</v>
      </c>
      <c r="N67" s="217">
        <v>1692</v>
      </c>
      <c r="O67" s="217">
        <v>17477</v>
      </c>
      <c r="P67" s="213">
        <f t="shared" si="0"/>
        <v>90788</v>
      </c>
      <c r="S67" s="195"/>
    </row>
    <row r="68" spans="1:19" s="186" customFormat="1" ht="12.75" customHeight="1">
      <c r="A68" s="190">
        <v>65</v>
      </c>
      <c r="B68" s="174" t="s">
        <v>371</v>
      </c>
      <c r="C68" s="217">
        <v>1109</v>
      </c>
      <c r="D68" s="217">
        <v>3712</v>
      </c>
      <c r="E68" s="217">
        <v>3531</v>
      </c>
      <c r="F68" s="217">
        <v>1651</v>
      </c>
      <c r="G68" s="217">
        <v>2226</v>
      </c>
      <c r="H68" s="217">
        <v>1159</v>
      </c>
      <c r="I68" s="217">
        <v>1729</v>
      </c>
      <c r="J68" s="217">
        <v>2499</v>
      </c>
      <c r="K68" s="217">
        <v>2647</v>
      </c>
      <c r="L68" s="217">
        <v>3759</v>
      </c>
      <c r="M68" s="218">
        <v>554</v>
      </c>
      <c r="N68" s="218">
        <v>0</v>
      </c>
      <c r="O68" s="218">
        <v>0</v>
      </c>
      <c r="P68" s="213">
        <f t="shared" si="0"/>
        <v>24576</v>
      </c>
      <c r="S68" s="195"/>
    </row>
    <row r="69" spans="1:19" s="186" customFormat="1" ht="12.75" customHeight="1">
      <c r="A69" s="190">
        <v>66</v>
      </c>
      <c r="B69" s="174" t="s">
        <v>372</v>
      </c>
      <c r="C69" s="217">
        <v>3325</v>
      </c>
      <c r="D69" s="217">
        <v>10878</v>
      </c>
      <c r="E69" s="217">
        <v>10088</v>
      </c>
      <c r="F69" s="218">
        <v>5139</v>
      </c>
      <c r="G69" s="218">
        <v>5352</v>
      </c>
      <c r="H69" s="218">
        <v>1956</v>
      </c>
      <c r="I69" s="218">
        <v>2869</v>
      </c>
      <c r="J69" s="218">
        <v>3312</v>
      </c>
      <c r="K69" s="218">
        <v>2775</v>
      </c>
      <c r="L69" s="218">
        <v>3043</v>
      </c>
      <c r="M69" s="218">
        <v>0</v>
      </c>
      <c r="N69" s="218">
        <v>0</v>
      </c>
      <c r="O69" s="218">
        <v>2246</v>
      </c>
      <c r="P69" s="213">
        <f t="shared" si="0"/>
        <v>50983</v>
      </c>
      <c r="S69" s="195"/>
    </row>
    <row r="70" spans="1:19" s="186" customFormat="1" ht="12.75" customHeight="1">
      <c r="A70" s="190">
        <v>68</v>
      </c>
      <c r="B70" s="174" t="s">
        <v>373</v>
      </c>
      <c r="C70" s="217">
        <v>38717</v>
      </c>
      <c r="D70" s="217">
        <v>19963</v>
      </c>
      <c r="E70" s="218">
        <v>13632</v>
      </c>
      <c r="F70" s="218">
        <v>7078</v>
      </c>
      <c r="G70" s="218">
        <v>12383</v>
      </c>
      <c r="H70" s="218">
        <v>5560</v>
      </c>
      <c r="I70" s="218">
        <v>4716</v>
      </c>
      <c r="J70" s="218">
        <v>4444</v>
      </c>
      <c r="K70" s="218">
        <v>2634</v>
      </c>
      <c r="L70" s="218">
        <v>264</v>
      </c>
      <c r="M70" s="218">
        <v>0</v>
      </c>
      <c r="N70" s="218">
        <v>0</v>
      </c>
      <c r="O70" s="218">
        <v>0</v>
      </c>
      <c r="P70" s="213">
        <f t="shared" si="0"/>
        <v>109391</v>
      </c>
      <c r="S70" s="195"/>
    </row>
    <row r="71" spans="1:19" s="186" customFormat="1" ht="12.75" customHeight="1">
      <c r="A71" s="190">
        <v>69</v>
      </c>
      <c r="B71" s="174" t="s">
        <v>374</v>
      </c>
      <c r="C71" s="217">
        <v>16475</v>
      </c>
      <c r="D71" s="217">
        <v>44668</v>
      </c>
      <c r="E71" s="217">
        <v>37148</v>
      </c>
      <c r="F71" s="217">
        <v>14528</v>
      </c>
      <c r="G71" s="217">
        <v>11384</v>
      </c>
      <c r="H71" s="217">
        <v>3928</v>
      </c>
      <c r="I71" s="217">
        <v>4781</v>
      </c>
      <c r="J71" s="218">
        <v>2548</v>
      </c>
      <c r="K71" s="218">
        <v>1764</v>
      </c>
      <c r="L71" s="218">
        <v>331</v>
      </c>
      <c r="M71" s="218">
        <v>1705</v>
      </c>
      <c r="N71" s="218">
        <v>0</v>
      </c>
      <c r="O71" s="218">
        <v>0</v>
      </c>
      <c r="P71" s="213">
        <f t="shared" ref="P71:P98" si="1">SUM(C71:O71)</f>
        <v>139260</v>
      </c>
      <c r="S71" s="195"/>
    </row>
    <row r="72" spans="1:19" s="186" customFormat="1" ht="12.75" customHeight="1">
      <c r="A72" s="190">
        <v>70</v>
      </c>
      <c r="B72" s="174" t="s">
        <v>375</v>
      </c>
      <c r="C72" s="217">
        <v>5664</v>
      </c>
      <c r="D72" s="217">
        <v>15115</v>
      </c>
      <c r="E72" s="217">
        <v>17494</v>
      </c>
      <c r="F72" s="217">
        <v>11715</v>
      </c>
      <c r="G72" s="217">
        <v>23485</v>
      </c>
      <c r="H72" s="217">
        <v>16001</v>
      </c>
      <c r="I72" s="217">
        <v>22294</v>
      </c>
      <c r="J72" s="217">
        <v>25216</v>
      </c>
      <c r="K72" s="217">
        <v>34505</v>
      </c>
      <c r="L72" s="217">
        <v>26609</v>
      </c>
      <c r="M72" s="217">
        <v>7462</v>
      </c>
      <c r="N72" s="217">
        <v>8242</v>
      </c>
      <c r="O72" s="217">
        <v>10149</v>
      </c>
      <c r="P72" s="213">
        <f t="shared" si="1"/>
        <v>223951</v>
      </c>
      <c r="S72" s="195"/>
    </row>
    <row r="73" spans="1:19" s="186" customFormat="1" ht="12.75" customHeight="1">
      <c r="A73" s="190">
        <v>71</v>
      </c>
      <c r="B73" s="174" t="s">
        <v>376</v>
      </c>
      <c r="C73" s="217">
        <v>6892</v>
      </c>
      <c r="D73" s="217">
        <v>15795</v>
      </c>
      <c r="E73" s="217">
        <v>19223</v>
      </c>
      <c r="F73" s="217">
        <v>13694</v>
      </c>
      <c r="G73" s="217">
        <v>31409</v>
      </c>
      <c r="H73" s="217">
        <v>16272</v>
      </c>
      <c r="I73" s="217">
        <v>13008</v>
      </c>
      <c r="J73" s="217">
        <v>12105</v>
      </c>
      <c r="K73" s="217">
        <v>11412</v>
      </c>
      <c r="L73" s="217">
        <v>4807</v>
      </c>
      <c r="M73" s="218">
        <v>2980</v>
      </c>
      <c r="N73" s="218">
        <v>1700</v>
      </c>
      <c r="O73" s="218">
        <v>0</v>
      </c>
      <c r="P73" s="213">
        <f t="shared" si="1"/>
        <v>149297</v>
      </c>
      <c r="S73" s="195"/>
    </row>
    <row r="74" spans="1:19" s="186" customFormat="1" ht="12.75" customHeight="1">
      <c r="A74" s="190">
        <v>72</v>
      </c>
      <c r="B74" s="174" t="s">
        <v>377</v>
      </c>
      <c r="C74" s="218">
        <v>255</v>
      </c>
      <c r="D74" s="218">
        <v>573</v>
      </c>
      <c r="E74" s="218">
        <v>654</v>
      </c>
      <c r="F74" s="218">
        <v>572</v>
      </c>
      <c r="G74" s="218">
        <v>1022</v>
      </c>
      <c r="H74" s="218">
        <v>543</v>
      </c>
      <c r="I74" s="218">
        <v>852</v>
      </c>
      <c r="J74" s="218">
        <v>1095</v>
      </c>
      <c r="K74" s="218">
        <v>1757</v>
      </c>
      <c r="L74" s="218">
        <v>2070</v>
      </c>
      <c r="M74" s="218">
        <v>691</v>
      </c>
      <c r="N74" s="218">
        <v>869</v>
      </c>
      <c r="O74" s="218">
        <v>1080</v>
      </c>
      <c r="P74" s="213">
        <f t="shared" si="1"/>
        <v>12033</v>
      </c>
      <c r="S74" s="195"/>
    </row>
    <row r="75" spans="1:19" s="186" customFormat="1" ht="12.75" customHeight="1">
      <c r="A75" s="190">
        <v>73</v>
      </c>
      <c r="B75" s="174" t="s">
        <v>378</v>
      </c>
      <c r="C75" s="217">
        <v>2152</v>
      </c>
      <c r="D75" s="217">
        <v>5262</v>
      </c>
      <c r="E75" s="217">
        <v>6026</v>
      </c>
      <c r="F75" s="217">
        <v>3963</v>
      </c>
      <c r="G75" s="217">
        <v>6472</v>
      </c>
      <c r="H75" s="217">
        <v>4274</v>
      </c>
      <c r="I75" s="217">
        <v>6145</v>
      </c>
      <c r="J75" s="217">
        <v>5433</v>
      </c>
      <c r="K75" s="217">
        <v>6685</v>
      </c>
      <c r="L75" s="217">
        <v>3998</v>
      </c>
      <c r="M75" s="217">
        <v>1924</v>
      </c>
      <c r="N75" s="217">
        <v>0</v>
      </c>
      <c r="O75" s="217">
        <v>2655</v>
      </c>
      <c r="P75" s="213">
        <f t="shared" si="1"/>
        <v>54989</v>
      </c>
      <c r="S75" s="195"/>
    </row>
    <row r="76" spans="1:19" s="186" customFormat="1" ht="12.75" customHeight="1">
      <c r="A76" s="190">
        <v>74</v>
      </c>
      <c r="B76" s="174" t="s">
        <v>379</v>
      </c>
      <c r="C76" s="217">
        <v>2903</v>
      </c>
      <c r="D76" s="217">
        <v>5402</v>
      </c>
      <c r="E76" s="217">
        <v>5494</v>
      </c>
      <c r="F76" s="218">
        <v>3663</v>
      </c>
      <c r="G76" s="217">
        <v>6625</v>
      </c>
      <c r="H76" s="218">
        <v>2938</v>
      </c>
      <c r="I76" s="218">
        <v>2586</v>
      </c>
      <c r="J76" s="218">
        <v>1572</v>
      </c>
      <c r="K76" s="218">
        <v>870</v>
      </c>
      <c r="L76" s="218">
        <v>639</v>
      </c>
      <c r="M76" s="218">
        <v>1060</v>
      </c>
      <c r="N76" s="218">
        <v>755</v>
      </c>
      <c r="O76" s="218">
        <v>5919</v>
      </c>
      <c r="P76" s="213">
        <f t="shared" si="1"/>
        <v>40426</v>
      </c>
      <c r="S76" s="195"/>
    </row>
    <row r="77" spans="1:19" s="186" customFormat="1" ht="12.75" customHeight="1">
      <c r="A77" s="190">
        <v>75</v>
      </c>
      <c r="B77" s="174" t="s">
        <v>380</v>
      </c>
      <c r="C77" s="217">
        <v>1066</v>
      </c>
      <c r="D77" s="217">
        <v>1755</v>
      </c>
      <c r="E77" s="217">
        <v>941</v>
      </c>
      <c r="F77" s="217">
        <v>483</v>
      </c>
      <c r="G77" s="217">
        <v>930</v>
      </c>
      <c r="H77" s="217">
        <v>345</v>
      </c>
      <c r="I77" s="217">
        <v>385</v>
      </c>
      <c r="J77" s="217">
        <v>423</v>
      </c>
      <c r="K77" s="217">
        <v>286</v>
      </c>
      <c r="L77" s="217">
        <v>251</v>
      </c>
      <c r="M77" s="217">
        <v>0</v>
      </c>
      <c r="N77" s="217">
        <v>0</v>
      </c>
      <c r="O77" s="217">
        <v>0</v>
      </c>
      <c r="P77" s="213">
        <f t="shared" si="1"/>
        <v>6865</v>
      </c>
      <c r="S77" s="195"/>
    </row>
    <row r="78" spans="1:19" s="186" customFormat="1" ht="12.75" customHeight="1">
      <c r="A78" s="190">
        <v>77</v>
      </c>
      <c r="B78" s="174" t="s">
        <v>381</v>
      </c>
      <c r="C78" s="217">
        <v>2383</v>
      </c>
      <c r="D78" s="217">
        <v>4083</v>
      </c>
      <c r="E78" s="217">
        <v>3420</v>
      </c>
      <c r="F78" s="217">
        <v>2307</v>
      </c>
      <c r="G78" s="217">
        <v>4012</v>
      </c>
      <c r="H78" s="217">
        <v>2056</v>
      </c>
      <c r="I78" s="217">
        <v>1823</v>
      </c>
      <c r="J78" s="217">
        <v>2656</v>
      </c>
      <c r="K78" s="217">
        <v>3499</v>
      </c>
      <c r="L78" s="217">
        <v>0</v>
      </c>
      <c r="M78" s="218">
        <v>0</v>
      </c>
      <c r="N78" s="218">
        <v>0</v>
      </c>
      <c r="O78" s="217">
        <v>2596</v>
      </c>
      <c r="P78" s="213">
        <f t="shared" si="1"/>
        <v>28835</v>
      </c>
      <c r="S78" s="195"/>
    </row>
    <row r="79" spans="1:19" s="186" customFormat="1" ht="12.75" customHeight="1">
      <c r="A79" s="190">
        <v>78</v>
      </c>
      <c r="B79" s="174" t="s">
        <v>382</v>
      </c>
      <c r="C79" s="218">
        <v>355</v>
      </c>
      <c r="D79" s="218">
        <v>709</v>
      </c>
      <c r="E79" s="218">
        <v>1121</v>
      </c>
      <c r="F79" s="218">
        <v>883</v>
      </c>
      <c r="G79" s="218">
        <v>2803</v>
      </c>
      <c r="H79" s="218">
        <v>2618</v>
      </c>
      <c r="I79" s="218">
        <v>5752</v>
      </c>
      <c r="J79" s="218">
        <v>8874</v>
      </c>
      <c r="K79" s="218">
        <v>10537</v>
      </c>
      <c r="L79" s="218">
        <v>10007</v>
      </c>
      <c r="M79" s="218">
        <v>6552</v>
      </c>
      <c r="N79" s="218">
        <v>770</v>
      </c>
      <c r="O79" s="218">
        <v>11641</v>
      </c>
      <c r="P79" s="213">
        <f t="shared" si="1"/>
        <v>62622</v>
      </c>
      <c r="S79" s="195"/>
    </row>
    <row r="80" spans="1:19" s="186" customFormat="1" ht="12.6" customHeight="1">
      <c r="A80" s="190">
        <v>79</v>
      </c>
      <c r="B80" s="174" t="s">
        <v>383</v>
      </c>
      <c r="C80" s="217">
        <v>2756</v>
      </c>
      <c r="D80" s="217">
        <v>5880</v>
      </c>
      <c r="E80" s="217">
        <v>6075</v>
      </c>
      <c r="F80" s="217">
        <v>3736</v>
      </c>
      <c r="G80" s="217">
        <v>6741</v>
      </c>
      <c r="H80" s="217">
        <v>3726</v>
      </c>
      <c r="I80" s="217">
        <v>4449</v>
      </c>
      <c r="J80" s="217">
        <v>3203</v>
      </c>
      <c r="K80" s="217">
        <v>4430</v>
      </c>
      <c r="L80" s="217">
        <v>1271</v>
      </c>
      <c r="M80" s="217">
        <v>656</v>
      </c>
      <c r="N80" s="217">
        <v>0</v>
      </c>
      <c r="O80" s="218">
        <v>0</v>
      </c>
      <c r="P80" s="213">
        <f t="shared" si="1"/>
        <v>42923</v>
      </c>
      <c r="S80" s="195"/>
    </row>
    <row r="81" spans="1:19" s="186" customFormat="1" ht="12.6" customHeight="1">
      <c r="A81" s="190">
        <v>80</v>
      </c>
      <c r="B81" s="174" t="s">
        <v>384</v>
      </c>
      <c r="C81" s="217">
        <v>4431</v>
      </c>
      <c r="D81" s="217">
        <v>13360</v>
      </c>
      <c r="E81" s="217">
        <v>20274</v>
      </c>
      <c r="F81" s="217">
        <v>14753</v>
      </c>
      <c r="G81" s="217">
        <v>28777</v>
      </c>
      <c r="H81" s="217">
        <v>17720</v>
      </c>
      <c r="I81" s="217">
        <v>25136</v>
      </c>
      <c r="J81" s="217">
        <v>40159</v>
      </c>
      <c r="K81" s="217">
        <v>48701</v>
      </c>
      <c r="L81" s="217">
        <v>35160</v>
      </c>
      <c r="M81" s="217">
        <v>13060</v>
      </c>
      <c r="N81" s="217">
        <v>8655</v>
      </c>
      <c r="O81" s="217">
        <v>17904</v>
      </c>
      <c r="P81" s="213">
        <f t="shared" si="1"/>
        <v>288090</v>
      </c>
      <c r="S81" s="195"/>
    </row>
    <row r="82" spans="1:19" s="186" customFormat="1" ht="12.6" customHeight="1">
      <c r="A82" s="190">
        <v>81</v>
      </c>
      <c r="B82" s="174" t="s">
        <v>385</v>
      </c>
      <c r="C82" s="217">
        <v>24778</v>
      </c>
      <c r="D82" s="217">
        <v>24776</v>
      </c>
      <c r="E82" s="217">
        <v>32304</v>
      </c>
      <c r="F82" s="217">
        <v>22050</v>
      </c>
      <c r="G82" s="217">
        <v>52722</v>
      </c>
      <c r="H82" s="217">
        <v>40707</v>
      </c>
      <c r="I82" s="217">
        <v>63660</v>
      </c>
      <c r="J82" s="217">
        <v>94459</v>
      </c>
      <c r="K82" s="217">
        <v>119515</v>
      </c>
      <c r="L82" s="217">
        <v>84763</v>
      </c>
      <c r="M82" s="217">
        <v>36930</v>
      </c>
      <c r="N82" s="217">
        <v>21577</v>
      </c>
      <c r="O82" s="217">
        <v>39989</v>
      </c>
      <c r="P82" s="213">
        <f t="shared" si="1"/>
        <v>658230</v>
      </c>
      <c r="S82" s="195"/>
    </row>
    <row r="83" spans="1:19" s="186" customFormat="1" ht="12.6" customHeight="1">
      <c r="A83" s="190">
        <v>82</v>
      </c>
      <c r="B83" s="174" t="s">
        <v>386</v>
      </c>
      <c r="C83" s="217">
        <v>17797</v>
      </c>
      <c r="D83" s="217">
        <v>36917</v>
      </c>
      <c r="E83" s="217">
        <v>36647</v>
      </c>
      <c r="F83" s="217">
        <v>23526</v>
      </c>
      <c r="G83" s="217">
        <v>43909</v>
      </c>
      <c r="H83" s="217">
        <v>27297</v>
      </c>
      <c r="I83" s="217">
        <v>34917</v>
      </c>
      <c r="J83" s="217">
        <v>39325</v>
      </c>
      <c r="K83" s="217">
        <v>51453</v>
      </c>
      <c r="L83" s="217">
        <v>29571</v>
      </c>
      <c r="M83" s="217">
        <v>26483</v>
      </c>
      <c r="N83" s="217">
        <v>11970</v>
      </c>
      <c r="O83" s="217">
        <v>27454</v>
      </c>
      <c r="P83" s="213">
        <f t="shared" si="1"/>
        <v>407266</v>
      </c>
      <c r="S83" s="195"/>
    </row>
    <row r="84" spans="1:19" s="186" customFormat="1" ht="12.6" customHeight="1">
      <c r="A84" s="190">
        <v>84</v>
      </c>
      <c r="B84" s="174" t="s">
        <v>387</v>
      </c>
      <c r="C84" s="218">
        <v>609</v>
      </c>
      <c r="D84" s="218">
        <v>1561</v>
      </c>
      <c r="E84" s="218">
        <v>2061</v>
      </c>
      <c r="F84" s="218">
        <v>2151</v>
      </c>
      <c r="G84" s="218">
        <v>5349</v>
      </c>
      <c r="H84" s="218">
        <v>4582</v>
      </c>
      <c r="I84" s="218">
        <v>6678</v>
      </c>
      <c r="J84" s="218">
        <v>11159</v>
      </c>
      <c r="K84" s="218">
        <v>13322</v>
      </c>
      <c r="L84" s="218">
        <v>9457</v>
      </c>
      <c r="M84" s="217">
        <v>2554</v>
      </c>
      <c r="N84" s="217">
        <v>3491</v>
      </c>
      <c r="O84" s="218">
        <v>1007</v>
      </c>
      <c r="P84" s="213">
        <f t="shared" si="1"/>
        <v>63981</v>
      </c>
      <c r="S84" s="195"/>
    </row>
    <row r="85" spans="1:19" s="186" customFormat="1" ht="12.6" customHeight="1">
      <c r="A85" s="190">
        <v>85</v>
      </c>
      <c r="B85" s="174" t="s">
        <v>388</v>
      </c>
      <c r="C85" s="217">
        <v>5653</v>
      </c>
      <c r="D85" s="217">
        <v>16597</v>
      </c>
      <c r="E85" s="217">
        <v>33430</v>
      </c>
      <c r="F85" s="217">
        <v>32790</v>
      </c>
      <c r="G85" s="217">
        <v>71019</v>
      </c>
      <c r="H85" s="217">
        <v>50121</v>
      </c>
      <c r="I85" s="217">
        <v>66668</v>
      </c>
      <c r="J85" s="217">
        <v>87335</v>
      </c>
      <c r="K85" s="217">
        <v>115521</v>
      </c>
      <c r="L85" s="217">
        <v>70996</v>
      </c>
      <c r="M85" s="217">
        <v>25487</v>
      </c>
      <c r="N85" s="217">
        <v>17021</v>
      </c>
      <c r="O85" s="217">
        <v>167142</v>
      </c>
      <c r="P85" s="213">
        <f t="shared" si="1"/>
        <v>759780</v>
      </c>
      <c r="S85" s="195"/>
    </row>
    <row r="86" spans="1:19" s="186" customFormat="1" ht="12.6" customHeight="1">
      <c r="A86" s="190">
        <v>86</v>
      </c>
      <c r="B86" s="174" t="s">
        <v>389</v>
      </c>
      <c r="C86" s="217">
        <v>9100</v>
      </c>
      <c r="D86" s="217">
        <v>15480</v>
      </c>
      <c r="E86" s="217">
        <v>12538</v>
      </c>
      <c r="F86" s="217">
        <v>8545</v>
      </c>
      <c r="G86" s="217">
        <v>21854</v>
      </c>
      <c r="H86" s="217">
        <v>16704</v>
      </c>
      <c r="I86" s="217">
        <v>20531</v>
      </c>
      <c r="J86" s="217">
        <v>21058</v>
      </c>
      <c r="K86" s="217">
        <v>59510</v>
      </c>
      <c r="L86" s="217">
        <v>59283</v>
      </c>
      <c r="M86" s="217">
        <v>19686</v>
      </c>
      <c r="N86" s="217">
        <v>7878</v>
      </c>
      <c r="O86" s="217">
        <v>12196</v>
      </c>
      <c r="P86" s="213">
        <f t="shared" si="1"/>
        <v>284363</v>
      </c>
      <c r="S86" s="195"/>
    </row>
    <row r="87" spans="1:19" s="186" customFormat="1" ht="12.6" customHeight="1">
      <c r="A87" s="190">
        <v>87</v>
      </c>
      <c r="B87" s="174" t="s">
        <v>390</v>
      </c>
      <c r="C87" s="217">
        <v>406</v>
      </c>
      <c r="D87" s="217">
        <v>408</v>
      </c>
      <c r="E87" s="217">
        <v>890</v>
      </c>
      <c r="F87" s="217">
        <v>796</v>
      </c>
      <c r="G87" s="217">
        <v>3455</v>
      </c>
      <c r="H87" s="217">
        <v>3391</v>
      </c>
      <c r="I87" s="217">
        <v>5859</v>
      </c>
      <c r="J87" s="217">
        <v>4692</v>
      </c>
      <c r="K87" s="217">
        <v>2008</v>
      </c>
      <c r="L87" s="217">
        <v>1308</v>
      </c>
      <c r="M87" s="218">
        <v>706</v>
      </c>
      <c r="N87" s="218">
        <v>1704</v>
      </c>
      <c r="O87" s="218">
        <v>1373</v>
      </c>
      <c r="P87" s="213">
        <f t="shared" si="1"/>
        <v>26996</v>
      </c>
      <c r="S87" s="195"/>
    </row>
    <row r="88" spans="1:19" s="186" customFormat="1" ht="12.6" customHeight="1">
      <c r="A88" s="190">
        <v>88</v>
      </c>
      <c r="B88" s="174" t="s">
        <v>391</v>
      </c>
      <c r="C88" s="217">
        <v>550</v>
      </c>
      <c r="D88" s="217">
        <v>1472</v>
      </c>
      <c r="E88" s="217">
        <v>5470</v>
      </c>
      <c r="F88" s="218">
        <v>5963</v>
      </c>
      <c r="G88" s="217">
        <v>14306</v>
      </c>
      <c r="H88" s="218">
        <v>7202</v>
      </c>
      <c r="I88" s="217">
        <v>4960</v>
      </c>
      <c r="J88" s="218">
        <v>2636</v>
      </c>
      <c r="K88" s="217">
        <v>973</v>
      </c>
      <c r="L88" s="217">
        <v>1633</v>
      </c>
      <c r="M88" s="218">
        <v>0</v>
      </c>
      <c r="N88" s="218">
        <v>0</v>
      </c>
      <c r="O88" s="218">
        <v>0</v>
      </c>
      <c r="P88" s="213">
        <f t="shared" si="1"/>
        <v>45165</v>
      </c>
      <c r="S88" s="195"/>
    </row>
    <row r="89" spans="1:19" s="186" customFormat="1" ht="12.6" customHeight="1">
      <c r="A89" s="190">
        <v>90</v>
      </c>
      <c r="B89" s="174" t="s">
        <v>392</v>
      </c>
      <c r="C89" s="217">
        <v>543</v>
      </c>
      <c r="D89" s="217">
        <v>868</v>
      </c>
      <c r="E89" s="218">
        <v>948</v>
      </c>
      <c r="F89" s="218">
        <v>706</v>
      </c>
      <c r="G89" s="217">
        <v>1787</v>
      </c>
      <c r="H89" s="218">
        <v>932</v>
      </c>
      <c r="I89" s="217">
        <v>1089</v>
      </c>
      <c r="J89" s="217">
        <v>932</v>
      </c>
      <c r="K89" s="217">
        <v>2678</v>
      </c>
      <c r="L89" s="217">
        <v>1582</v>
      </c>
      <c r="M89" s="217">
        <v>0</v>
      </c>
      <c r="N89" s="217">
        <v>0</v>
      </c>
      <c r="O89" s="218">
        <v>0</v>
      </c>
      <c r="P89" s="213">
        <f t="shared" si="1"/>
        <v>12065</v>
      </c>
      <c r="S89" s="195"/>
    </row>
    <row r="90" spans="1:19" s="186" customFormat="1" ht="12.6" customHeight="1">
      <c r="A90" s="190">
        <v>91</v>
      </c>
      <c r="B90" s="174" t="s">
        <v>393</v>
      </c>
      <c r="C90" s="218">
        <v>111</v>
      </c>
      <c r="D90" s="218">
        <v>321</v>
      </c>
      <c r="E90" s="218">
        <v>286</v>
      </c>
      <c r="F90" s="218">
        <v>152</v>
      </c>
      <c r="G90" s="218">
        <v>383</v>
      </c>
      <c r="H90" s="218">
        <v>182</v>
      </c>
      <c r="I90" s="218">
        <v>533</v>
      </c>
      <c r="J90" s="218">
        <v>324</v>
      </c>
      <c r="K90" s="218">
        <v>665</v>
      </c>
      <c r="L90" s="218">
        <v>441</v>
      </c>
      <c r="M90" s="218">
        <v>0</v>
      </c>
      <c r="N90" s="218">
        <v>0</v>
      </c>
      <c r="O90" s="218">
        <v>0</v>
      </c>
      <c r="P90" s="213">
        <f t="shared" si="1"/>
        <v>3398</v>
      </c>
      <c r="S90" s="195"/>
    </row>
    <row r="91" spans="1:19" s="186" customFormat="1" ht="12.6" customHeight="1">
      <c r="A91" s="190">
        <v>92</v>
      </c>
      <c r="B91" s="174" t="s">
        <v>394</v>
      </c>
      <c r="C91" s="217">
        <v>1929</v>
      </c>
      <c r="D91" s="217">
        <v>2953</v>
      </c>
      <c r="E91" s="217">
        <v>1489</v>
      </c>
      <c r="F91" s="217">
        <v>657</v>
      </c>
      <c r="G91" s="217">
        <v>849</v>
      </c>
      <c r="H91" s="217">
        <v>472</v>
      </c>
      <c r="I91" s="217">
        <v>236</v>
      </c>
      <c r="J91" s="217">
        <v>170</v>
      </c>
      <c r="K91" s="217">
        <v>308</v>
      </c>
      <c r="L91" s="217">
        <v>0</v>
      </c>
      <c r="M91" s="217">
        <v>0</v>
      </c>
      <c r="N91" s="217">
        <v>0</v>
      </c>
      <c r="O91" s="218">
        <v>0</v>
      </c>
      <c r="P91" s="213">
        <f t="shared" si="1"/>
        <v>9063</v>
      </c>
      <c r="S91" s="195"/>
    </row>
    <row r="92" spans="1:19" s="186" customFormat="1" ht="12.6" customHeight="1">
      <c r="A92" s="190">
        <v>93</v>
      </c>
      <c r="B92" s="174" t="s">
        <v>395</v>
      </c>
      <c r="C92" s="217">
        <v>2882</v>
      </c>
      <c r="D92" s="217">
        <v>5129</v>
      </c>
      <c r="E92" s="217">
        <v>4448</v>
      </c>
      <c r="F92" s="218">
        <v>2805</v>
      </c>
      <c r="G92" s="217">
        <v>6507</v>
      </c>
      <c r="H92" s="218">
        <v>4082</v>
      </c>
      <c r="I92" s="217">
        <v>6894</v>
      </c>
      <c r="J92" s="218">
        <v>5698</v>
      </c>
      <c r="K92" s="217">
        <v>3587</v>
      </c>
      <c r="L92" s="217">
        <v>264</v>
      </c>
      <c r="M92" s="218">
        <v>514</v>
      </c>
      <c r="N92" s="218">
        <v>0</v>
      </c>
      <c r="O92" s="218">
        <v>1397</v>
      </c>
      <c r="P92" s="213">
        <f t="shared" si="1"/>
        <v>44207</v>
      </c>
      <c r="S92" s="195"/>
    </row>
    <row r="93" spans="1:19" s="186" customFormat="1" ht="12.6" customHeight="1">
      <c r="A93" s="190">
        <v>94</v>
      </c>
      <c r="B93" s="174" t="s">
        <v>396</v>
      </c>
      <c r="C93" s="217">
        <v>4458</v>
      </c>
      <c r="D93" s="217">
        <v>6676</v>
      </c>
      <c r="E93" s="217">
        <v>7107</v>
      </c>
      <c r="F93" s="217">
        <v>3791</v>
      </c>
      <c r="G93" s="217">
        <v>6159</v>
      </c>
      <c r="H93" s="217">
        <v>4185</v>
      </c>
      <c r="I93" s="217">
        <v>5105</v>
      </c>
      <c r="J93" s="217">
        <v>5248</v>
      </c>
      <c r="K93" s="217">
        <v>2909</v>
      </c>
      <c r="L93" s="217">
        <v>1625</v>
      </c>
      <c r="M93" s="218">
        <v>0</v>
      </c>
      <c r="N93" s="218">
        <v>0</v>
      </c>
      <c r="O93" s="217">
        <v>0</v>
      </c>
      <c r="P93" s="213">
        <f t="shared" si="1"/>
        <v>47263</v>
      </c>
      <c r="S93" s="195"/>
    </row>
    <row r="94" spans="1:19" s="186" customFormat="1" ht="12.6" customHeight="1">
      <c r="A94" s="190">
        <v>95</v>
      </c>
      <c r="B94" s="174" t="s">
        <v>397</v>
      </c>
      <c r="C94" s="217">
        <v>4615</v>
      </c>
      <c r="D94" s="217">
        <v>8226</v>
      </c>
      <c r="E94" s="217">
        <v>7437</v>
      </c>
      <c r="F94" s="217">
        <v>4723</v>
      </c>
      <c r="G94" s="217">
        <v>11634</v>
      </c>
      <c r="H94" s="217">
        <v>6432</v>
      </c>
      <c r="I94" s="217">
        <v>6154</v>
      </c>
      <c r="J94" s="217">
        <v>4161</v>
      </c>
      <c r="K94" s="217">
        <v>4626</v>
      </c>
      <c r="L94" s="217">
        <v>4721</v>
      </c>
      <c r="M94" s="217">
        <v>1901</v>
      </c>
      <c r="N94" s="217">
        <v>0</v>
      </c>
      <c r="O94" s="217">
        <v>0</v>
      </c>
      <c r="P94" s="213">
        <f t="shared" si="1"/>
        <v>64630</v>
      </c>
      <c r="S94" s="195"/>
    </row>
    <row r="95" spans="1:19" s="186" customFormat="1" ht="12.6" customHeight="1">
      <c r="A95" s="190">
        <v>96</v>
      </c>
      <c r="B95" s="174" t="s">
        <v>398</v>
      </c>
      <c r="C95" s="217">
        <v>13546</v>
      </c>
      <c r="D95" s="217">
        <v>20637</v>
      </c>
      <c r="E95" s="217">
        <v>16786</v>
      </c>
      <c r="F95" s="217">
        <v>9133</v>
      </c>
      <c r="G95" s="217">
        <v>13451</v>
      </c>
      <c r="H95" s="217">
        <v>5849</v>
      </c>
      <c r="I95" s="217">
        <v>6840</v>
      </c>
      <c r="J95" s="217">
        <v>5452</v>
      </c>
      <c r="K95" s="217">
        <v>6333</v>
      </c>
      <c r="L95" s="217">
        <v>4696</v>
      </c>
      <c r="M95" s="217">
        <v>575</v>
      </c>
      <c r="N95" s="217">
        <v>753</v>
      </c>
      <c r="O95" s="217">
        <v>0</v>
      </c>
      <c r="P95" s="213">
        <f t="shared" si="1"/>
        <v>104051</v>
      </c>
      <c r="S95" s="195"/>
    </row>
    <row r="96" spans="1:19" s="186" customFormat="1" ht="12.6" customHeight="1">
      <c r="A96" s="190">
        <v>97</v>
      </c>
      <c r="B96" s="174" t="s">
        <v>399</v>
      </c>
      <c r="C96" s="218">
        <v>18300</v>
      </c>
      <c r="D96" s="218">
        <v>3884</v>
      </c>
      <c r="E96" s="218">
        <v>989</v>
      </c>
      <c r="F96" s="218">
        <v>241</v>
      </c>
      <c r="G96" s="218">
        <v>241</v>
      </c>
      <c r="H96" s="218">
        <v>48</v>
      </c>
      <c r="I96" s="218">
        <v>32</v>
      </c>
      <c r="J96" s="218">
        <v>0</v>
      </c>
      <c r="K96" s="218">
        <v>0</v>
      </c>
      <c r="L96" s="218">
        <v>0</v>
      </c>
      <c r="M96" s="218">
        <v>0</v>
      </c>
      <c r="N96" s="218">
        <v>0</v>
      </c>
      <c r="O96" s="218">
        <v>0</v>
      </c>
      <c r="P96" s="213">
        <f t="shared" si="1"/>
        <v>23735</v>
      </c>
      <c r="S96" s="195"/>
    </row>
    <row r="97" spans="1:19" s="186" customFormat="1" ht="12.6" customHeight="1">
      <c r="A97" s="190">
        <v>98</v>
      </c>
      <c r="B97" s="174" t="s">
        <v>400</v>
      </c>
      <c r="C97" s="218">
        <v>349</v>
      </c>
      <c r="D97" s="218">
        <v>158</v>
      </c>
      <c r="E97" s="218">
        <v>150</v>
      </c>
      <c r="F97" s="218">
        <v>72</v>
      </c>
      <c r="G97" s="218">
        <v>90</v>
      </c>
      <c r="H97" s="218">
        <v>21</v>
      </c>
      <c r="I97" s="218">
        <v>97</v>
      </c>
      <c r="J97" s="218">
        <v>103</v>
      </c>
      <c r="K97" s="218">
        <v>0</v>
      </c>
      <c r="L97" s="218">
        <v>0</v>
      </c>
      <c r="M97" s="218">
        <v>0</v>
      </c>
      <c r="N97" s="218">
        <v>762</v>
      </c>
      <c r="O97" s="218">
        <v>0</v>
      </c>
      <c r="P97" s="213">
        <f t="shared" si="1"/>
        <v>1802</v>
      </c>
      <c r="S97" s="195"/>
    </row>
    <row r="98" spans="1:19" s="186" customFormat="1" ht="12.6" customHeight="1">
      <c r="A98" s="190">
        <v>99</v>
      </c>
      <c r="B98" s="174" t="s">
        <v>401</v>
      </c>
      <c r="C98" s="217">
        <v>119</v>
      </c>
      <c r="D98" s="217">
        <v>272</v>
      </c>
      <c r="E98" s="217">
        <v>410</v>
      </c>
      <c r="F98" s="218">
        <v>371</v>
      </c>
      <c r="G98" s="217">
        <v>854</v>
      </c>
      <c r="H98" s="218">
        <v>277</v>
      </c>
      <c r="I98" s="218">
        <v>530</v>
      </c>
      <c r="J98" s="218">
        <v>544</v>
      </c>
      <c r="K98" s="217">
        <v>576</v>
      </c>
      <c r="L98" s="217">
        <v>611</v>
      </c>
      <c r="M98" s="218">
        <v>0</v>
      </c>
      <c r="N98" s="218">
        <v>0</v>
      </c>
      <c r="O98" s="218">
        <v>0</v>
      </c>
      <c r="P98" s="213">
        <f t="shared" si="1"/>
        <v>4564</v>
      </c>
      <c r="S98" s="195"/>
    </row>
    <row r="99" spans="1:19" s="186" customFormat="1" ht="14.25" customHeight="1">
      <c r="A99" s="791" t="s">
        <v>427</v>
      </c>
      <c r="B99" s="792"/>
      <c r="C99" s="205">
        <f t="shared" ref="C99:O99" si="2">SUM(C7:C98)</f>
        <v>615258</v>
      </c>
      <c r="D99" s="205">
        <f t="shared" si="2"/>
        <v>1167640</v>
      </c>
      <c r="E99" s="205">
        <f t="shared" si="2"/>
        <v>1343635</v>
      </c>
      <c r="F99" s="205">
        <f t="shared" si="2"/>
        <v>904942</v>
      </c>
      <c r="G99" s="205">
        <f t="shared" si="2"/>
        <v>1774574</v>
      </c>
      <c r="H99" s="205">
        <f t="shared" si="2"/>
        <v>1019183</v>
      </c>
      <c r="I99" s="205">
        <f t="shared" si="2"/>
        <v>1265710</v>
      </c>
      <c r="J99" s="205">
        <f t="shared" si="2"/>
        <v>1335792</v>
      </c>
      <c r="K99" s="205">
        <f t="shared" si="2"/>
        <v>1692226</v>
      </c>
      <c r="L99" s="205">
        <f t="shared" si="2"/>
        <v>1038487</v>
      </c>
      <c r="M99" s="205">
        <f t="shared" si="2"/>
        <v>465747</v>
      </c>
      <c r="N99" s="205">
        <f t="shared" si="2"/>
        <v>262464</v>
      </c>
      <c r="O99" s="205">
        <f t="shared" si="2"/>
        <v>889530</v>
      </c>
      <c r="P99" s="205">
        <f>SUM(P7:P98)</f>
        <v>13775188</v>
      </c>
      <c r="S99" s="195"/>
    </row>
    <row r="100" spans="1:19" s="186" customFormat="1" ht="15" customHeight="1">
      <c r="A100" s="805" t="s">
        <v>428</v>
      </c>
      <c r="B100" s="805"/>
      <c r="C100" s="805"/>
      <c r="D100" s="805"/>
      <c r="E100" s="805"/>
      <c r="F100" s="805"/>
      <c r="G100" s="805"/>
      <c r="H100" s="805"/>
      <c r="I100" s="805"/>
      <c r="J100" s="805"/>
      <c r="K100" s="805"/>
      <c r="L100" s="805"/>
      <c r="M100" s="805"/>
      <c r="N100" s="805"/>
      <c r="O100" s="805"/>
      <c r="P100" s="805"/>
    </row>
    <row r="101" spans="1:19" s="186" customFormat="1" ht="12"/>
    <row r="102" spans="1:19" s="186" customFormat="1" ht="12">
      <c r="C102" s="195"/>
      <c r="D102" s="195"/>
      <c r="E102" s="195"/>
      <c r="F102" s="195"/>
      <c r="G102" s="195"/>
      <c r="H102" s="195"/>
      <c r="I102" s="195"/>
      <c r="J102" s="195"/>
      <c r="K102" s="195"/>
      <c r="L102" s="195"/>
    </row>
    <row r="103" spans="1:19" s="186" customFormat="1" ht="12"/>
    <row r="104" spans="1:19" s="186" customFormat="1" ht="12">
      <c r="C104" s="195"/>
      <c r="D104" s="195"/>
      <c r="E104" s="195"/>
      <c r="F104" s="195"/>
      <c r="G104" s="195"/>
      <c r="H104" s="195"/>
      <c r="I104" s="195"/>
      <c r="J104" s="195"/>
      <c r="K104" s="195"/>
      <c r="L104" s="195"/>
      <c r="M104" s="195"/>
      <c r="N104" s="195"/>
      <c r="O104" s="195"/>
      <c r="P104" s="195"/>
    </row>
    <row r="105" spans="1:19" s="186" customFormat="1" ht="12">
      <c r="C105" s="195"/>
      <c r="D105" s="195"/>
      <c r="E105" s="195"/>
      <c r="F105" s="195"/>
      <c r="G105" s="195"/>
      <c r="H105" s="195"/>
      <c r="I105" s="195"/>
      <c r="J105" s="195"/>
      <c r="K105" s="195"/>
      <c r="L105" s="195"/>
      <c r="M105" s="195"/>
      <c r="N105" s="195"/>
      <c r="O105" s="195"/>
      <c r="P105" s="195"/>
    </row>
    <row r="106" spans="1:19" s="186" customFormat="1" ht="12"/>
    <row r="107" spans="1:19" s="186" customFormat="1" ht="12"/>
    <row r="108" spans="1:19" s="186" customFormat="1" ht="12"/>
    <row r="109" spans="1:19" s="186" customFormat="1" ht="12"/>
    <row r="110" spans="1:19" s="186" customFormat="1" ht="12"/>
    <row r="111" spans="1:19" s="186" customFormat="1" ht="12"/>
    <row r="112" spans="1:19" s="186" customFormat="1" ht="12"/>
    <row r="113" s="186" customFormat="1" ht="12"/>
    <row r="114" s="186" customFormat="1" ht="12"/>
    <row r="115" s="186" customFormat="1" ht="12"/>
    <row r="116" s="186" customFormat="1" ht="12"/>
    <row r="117" s="186" customFormat="1" ht="12"/>
    <row r="118" s="186" customFormat="1" ht="12"/>
    <row r="119" s="186" customFormat="1" ht="12"/>
    <row r="120" s="186" customFormat="1" ht="12"/>
    <row r="121" s="186" customFormat="1" ht="12"/>
    <row r="122" s="186" customFormat="1" ht="12"/>
    <row r="123" s="186" customFormat="1" ht="12"/>
    <row r="124" s="186" customFormat="1" ht="12"/>
    <row r="125" s="186" customFormat="1" ht="12"/>
    <row r="126" s="186" customFormat="1" ht="12"/>
    <row r="127" s="186" customFormat="1" ht="12"/>
    <row r="128" s="186" customFormat="1" ht="12"/>
    <row r="129" s="186" customFormat="1" ht="12"/>
    <row r="130" s="186" customFormat="1" ht="12"/>
    <row r="131" s="186" customFormat="1" ht="12"/>
    <row r="132" s="186" customFormat="1" ht="12"/>
    <row r="133" s="186" customFormat="1" ht="12"/>
    <row r="134" s="186" customFormat="1" ht="12"/>
    <row r="135" s="186" customFormat="1" ht="12"/>
    <row r="136" s="186" customFormat="1" ht="12"/>
    <row r="137" s="186" customFormat="1" ht="12"/>
    <row r="138" s="186" customFormat="1" ht="12"/>
    <row r="139" s="186" customFormat="1" ht="12"/>
    <row r="140" s="186" customFormat="1" ht="12"/>
    <row r="141" s="186" customFormat="1" ht="12"/>
    <row r="142" s="186" customFormat="1" ht="12"/>
    <row r="143" s="186" customFormat="1" ht="12"/>
    <row r="144" s="186" customFormat="1" ht="12"/>
    <row r="145" s="186" customFormat="1" ht="12"/>
    <row r="146" s="186" customFormat="1" ht="12"/>
    <row r="147" s="186" customFormat="1" ht="12"/>
    <row r="148" s="186" customFormat="1" ht="12"/>
    <row r="149" s="186" customFormat="1" ht="12"/>
    <row r="150" s="186" customFormat="1" ht="12"/>
    <row r="151" s="186" customFormat="1" ht="12"/>
    <row r="152" s="186" customFormat="1" ht="12"/>
    <row r="153" s="186" customFormat="1" ht="12"/>
    <row r="154" s="186" customFormat="1" ht="12"/>
    <row r="155" s="186" customFormat="1" ht="12"/>
    <row r="156" s="186" customFormat="1" ht="12"/>
    <row r="157" s="186" customFormat="1" ht="12"/>
    <row r="158" s="186" customFormat="1" ht="12"/>
    <row r="159" s="186" customFormat="1" ht="12"/>
    <row r="160" s="186" customFormat="1" ht="12"/>
    <row r="161" s="186" customFormat="1" ht="12"/>
    <row r="162" s="186" customFormat="1" ht="12"/>
    <row r="163" s="186" customFormat="1" ht="12"/>
    <row r="164" s="186" customFormat="1" ht="12"/>
    <row r="165" s="186" customFormat="1" ht="12"/>
    <row r="166" s="186" customFormat="1" ht="12"/>
    <row r="167" s="186" customFormat="1" ht="12"/>
    <row r="168" s="186" customFormat="1" ht="12"/>
    <row r="169" s="186" customFormat="1" ht="12"/>
    <row r="170" s="186" customFormat="1" ht="12"/>
    <row r="171" s="186" customFormat="1" ht="12"/>
    <row r="172" s="186" customFormat="1" ht="12"/>
    <row r="173" s="186" customFormat="1" ht="12"/>
    <row r="174" s="186" customFormat="1" ht="12"/>
    <row r="175" s="186" customFormat="1" ht="12"/>
    <row r="176" s="186" customFormat="1" ht="12"/>
    <row r="177" s="186" customFormat="1" ht="12"/>
    <row r="178" s="186" customFormat="1" ht="12"/>
    <row r="179" s="186" customFormat="1" ht="12"/>
    <row r="180" s="186" customFormat="1" ht="12"/>
    <row r="181" s="186" customFormat="1" ht="12"/>
    <row r="182" s="186" customFormat="1" ht="12"/>
    <row r="183" s="186" customFormat="1" ht="12"/>
    <row r="184" s="186" customFormat="1" ht="12"/>
    <row r="185" s="186" customFormat="1" ht="12"/>
    <row r="186" s="186" customFormat="1" ht="12"/>
    <row r="187" s="186" customFormat="1" ht="12"/>
    <row r="188" s="186" customFormat="1" ht="12"/>
    <row r="189" s="186" customFormat="1" ht="12"/>
    <row r="190" s="186" customFormat="1" ht="12"/>
    <row r="191" s="186" customFormat="1" ht="12"/>
    <row r="192" s="186" customFormat="1" ht="12"/>
    <row r="193" s="186" customFormat="1" ht="12"/>
    <row r="194" s="186" customFormat="1" ht="12"/>
    <row r="195" s="186" customFormat="1" ht="12"/>
    <row r="196" s="186" customFormat="1" ht="12"/>
    <row r="197" s="186" customFormat="1" ht="12"/>
    <row r="198" s="186" customFormat="1" ht="12"/>
    <row r="199" s="186" customFormat="1" ht="12"/>
    <row r="200" s="186" customFormat="1" ht="12"/>
    <row r="201" s="186" customFormat="1" ht="12"/>
    <row r="202" s="186" customFormat="1" ht="12"/>
    <row r="203" s="186" customFormat="1" ht="12"/>
    <row r="204" s="186" customFormat="1" ht="12"/>
    <row r="205" s="186" customFormat="1" ht="12"/>
    <row r="206" s="186" customFormat="1" ht="12"/>
    <row r="207" s="186" customFormat="1" ht="12"/>
    <row r="208" s="186" customFormat="1" ht="12"/>
    <row r="209" s="186" customFormat="1" ht="12"/>
    <row r="210" s="186" customFormat="1" ht="12"/>
    <row r="211" s="186" customFormat="1" ht="12"/>
    <row r="212" s="186" customFormat="1" ht="12"/>
    <row r="213" s="186" customFormat="1" ht="12"/>
    <row r="214" s="186" customFormat="1" ht="12"/>
    <row r="215" s="186" customFormat="1" ht="12"/>
    <row r="216" s="186" customFormat="1" ht="12"/>
    <row r="217" s="186" customFormat="1" ht="12"/>
    <row r="218" s="186" customFormat="1" ht="12"/>
    <row r="219" s="186" customFormat="1" ht="12"/>
    <row r="220" s="186" customFormat="1" ht="12"/>
    <row r="221" s="186" customFormat="1" ht="12"/>
    <row r="222" s="186" customFormat="1" ht="12"/>
    <row r="223" s="186" customFormat="1" ht="12"/>
    <row r="224" s="186" customFormat="1" ht="12"/>
    <row r="225" s="186" customFormat="1" ht="12"/>
    <row r="226" s="186" customFormat="1" ht="12"/>
    <row r="227" s="186" customFormat="1" ht="12"/>
    <row r="228" s="186" customFormat="1" ht="12"/>
    <row r="229" s="186" customFormat="1" ht="12"/>
    <row r="230" s="186" customFormat="1" ht="12"/>
    <row r="231" s="186" customFormat="1" ht="12"/>
    <row r="232" s="186" customFormat="1" ht="12"/>
    <row r="233" s="186" customFormat="1" ht="12"/>
    <row r="234" s="186" customFormat="1" ht="12"/>
    <row r="235" s="186" customFormat="1" ht="12"/>
    <row r="236" s="186" customFormat="1" ht="12"/>
    <row r="237" s="186" customFormat="1" ht="12"/>
    <row r="238" s="186" customFormat="1" ht="12"/>
    <row r="239" s="186" customFormat="1" ht="12"/>
    <row r="240" s="186" customFormat="1" ht="12"/>
    <row r="241" s="186" customFormat="1" ht="12"/>
    <row r="242" s="186" customFormat="1" ht="12"/>
    <row r="243" s="186" customFormat="1" ht="12"/>
    <row r="244" s="186" customFormat="1" ht="12"/>
    <row r="245" s="186" customFormat="1" ht="12"/>
    <row r="246" s="186" customFormat="1" ht="12"/>
    <row r="247" s="186" customFormat="1" ht="12"/>
    <row r="248" s="186" customFormat="1" ht="12"/>
    <row r="249" s="186" customFormat="1" ht="12"/>
    <row r="250" s="186" customFormat="1" ht="12"/>
    <row r="251" s="186" customFormat="1" ht="12"/>
  </sheetData>
  <mergeCells count="16">
    <mergeCell ref="A99:B99"/>
    <mergeCell ref="A100:P100"/>
    <mergeCell ref="O50:P50"/>
    <mergeCell ref="A51:A53"/>
    <mergeCell ref="B51:B53"/>
    <mergeCell ref="C51:O51"/>
    <mergeCell ref="P51:P53"/>
    <mergeCell ref="C52:O52"/>
    <mergeCell ref="A1:P1"/>
    <mergeCell ref="A2:P2"/>
    <mergeCell ref="O3:P3"/>
    <mergeCell ref="A4:A6"/>
    <mergeCell ref="B4:B6"/>
    <mergeCell ref="C4:O4"/>
    <mergeCell ref="P4:P6"/>
    <mergeCell ref="C5:O5"/>
  </mergeCells>
  <printOptions horizontalCentered="1" verticalCentered="1"/>
  <pageMargins left="0" right="0" top="0" bottom="0" header="0" footer="0"/>
  <pageSetup paperSize="9" scale="84" orientation="landscape" horizontalDpi="300" verticalDpi="300" r:id="rId1"/>
  <headerFooter alignWithMargins="0"/>
  <rowBreaks count="1" manualBreakCount="1">
    <brk id="49"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S211"/>
  <sheetViews>
    <sheetView showGridLines="0" zoomScaleNormal="100" zoomScaleSheetLayoutView="80" workbookViewId="0">
      <selection activeCell="F20" sqref="F20"/>
    </sheetView>
  </sheetViews>
  <sheetFormatPr defaultColWidth="9.140625" defaultRowHeight="12.75"/>
  <cols>
    <col min="1" max="1" width="5.7109375" style="184" customWidth="1"/>
    <col min="2" max="2" width="16.7109375" style="184" customWidth="1"/>
    <col min="3" max="15" width="10.28515625" style="184" customWidth="1"/>
    <col min="16" max="16" width="11.7109375" style="184" customWidth="1"/>
    <col min="17" max="16384" width="9.140625" style="184"/>
  </cols>
  <sheetData>
    <row r="1" spans="1:19" ht="19.5" customHeight="1">
      <c r="A1" s="782" t="s">
        <v>601</v>
      </c>
      <c r="B1" s="782"/>
      <c r="C1" s="782"/>
      <c r="D1" s="782"/>
      <c r="E1" s="782"/>
      <c r="F1" s="782"/>
      <c r="G1" s="782"/>
      <c r="H1" s="782"/>
      <c r="I1" s="782"/>
      <c r="J1" s="782"/>
      <c r="K1" s="782"/>
      <c r="L1" s="782"/>
      <c r="M1" s="782"/>
      <c r="N1" s="782"/>
      <c r="O1" s="782"/>
      <c r="P1" s="782"/>
    </row>
    <row r="2" spans="1:19" ht="19.5" customHeight="1">
      <c r="A2" s="783" t="s">
        <v>602</v>
      </c>
      <c r="B2" s="783"/>
      <c r="C2" s="783"/>
      <c r="D2" s="783"/>
      <c r="E2" s="783"/>
      <c r="F2" s="783"/>
      <c r="G2" s="783"/>
      <c r="H2" s="783"/>
      <c r="I2" s="783"/>
      <c r="J2" s="783"/>
      <c r="K2" s="783"/>
      <c r="L2" s="783"/>
      <c r="M2" s="783"/>
      <c r="N2" s="783"/>
      <c r="O2" s="783"/>
      <c r="P2" s="783"/>
    </row>
    <row r="3" spans="1:19" ht="12.75" customHeight="1">
      <c r="A3" s="219"/>
      <c r="B3" s="219"/>
      <c r="C3" s="219"/>
      <c r="D3" s="219"/>
      <c r="E3" s="219"/>
      <c r="F3" s="219"/>
      <c r="G3" s="219"/>
      <c r="H3" s="219"/>
      <c r="I3" s="219"/>
      <c r="J3" s="219"/>
      <c r="K3" s="219"/>
      <c r="L3" s="219"/>
      <c r="M3" s="219"/>
      <c r="N3" s="220"/>
      <c r="O3" s="806" t="s">
        <v>554</v>
      </c>
      <c r="P3" s="807"/>
    </row>
    <row r="4" spans="1:19" s="186" customFormat="1" ht="24.95" customHeight="1">
      <c r="A4" s="684" t="s">
        <v>430</v>
      </c>
      <c r="B4" s="809" t="s">
        <v>431</v>
      </c>
      <c r="C4" s="788" t="s">
        <v>407</v>
      </c>
      <c r="D4" s="788"/>
      <c r="E4" s="788"/>
      <c r="F4" s="788"/>
      <c r="G4" s="788"/>
      <c r="H4" s="788"/>
      <c r="I4" s="788"/>
      <c r="J4" s="788"/>
      <c r="K4" s="788"/>
      <c r="L4" s="788"/>
      <c r="M4" s="788"/>
      <c r="N4" s="788"/>
      <c r="O4" s="788"/>
      <c r="P4" s="682" t="s">
        <v>176</v>
      </c>
    </row>
    <row r="5" spans="1:19" s="186" customFormat="1" ht="24.95" customHeight="1">
      <c r="A5" s="808"/>
      <c r="B5" s="810"/>
      <c r="C5" s="788" t="s">
        <v>408</v>
      </c>
      <c r="D5" s="788"/>
      <c r="E5" s="788"/>
      <c r="F5" s="788"/>
      <c r="G5" s="788"/>
      <c r="H5" s="788"/>
      <c r="I5" s="788"/>
      <c r="J5" s="788"/>
      <c r="K5" s="788"/>
      <c r="L5" s="788"/>
      <c r="M5" s="788"/>
      <c r="N5" s="788"/>
      <c r="O5" s="788"/>
      <c r="P5" s="789"/>
    </row>
    <row r="6" spans="1:19" s="186" customFormat="1" ht="24.95" customHeight="1">
      <c r="A6" s="685"/>
      <c r="B6" s="811"/>
      <c r="C6" s="210" t="s">
        <v>409</v>
      </c>
      <c r="D6" s="211" t="s">
        <v>410</v>
      </c>
      <c r="E6" s="211" t="s">
        <v>411</v>
      </c>
      <c r="F6" s="211" t="s">
        <v>412</v>
      </c>
      <c r="G6" s="211" t="s">
        <v>413</v>
      </c>
      <c r="H6" s="211" t="s">
        <v>414</v>
      </c>
      <c r="I6" s="212" t="s">
        <v>415</v>
      </c>
      <c r="J6" s="212" t="s">
        <v>416</v>
      </c>
      <c r="K6" s="212" t="s">
        <v>417</v>
      </c>
      <c r="L6" s="212" t="s">
        <v>418</v>
      </c>
      <c r="M6" s="212" t="s">
        <v>419</v>
      </c>
      <c r="N6" s="212" t="s">
        <v>420</v>
      </c>
      <c r="O6" s="212" t="s">
        <v>182</v>
      </c>
      <c r="P6" s="790"/>
    </row>
    <row r="7" spans="1:19" s="186" customFormat="1" ht="12.95" customHeight="1">
      <c r="A7" s="221" t="s">
        <v>81</v>
      </c>
      <c r="B7" s="222" t="s">
        <v>0</v>
      </c>
      <c r="C7" s="223">
        <v>14513</v>
      </c>
      <c r="D7" s="223">
        <v>11296</v>
      </c>
      <c r="E7" s="223">
        <v>6184</v>
      </c>
      <c r="F7" s="223">
        <v>2347</v>
      </c>
      <c r="G7" s="223">
        <v>2731</v>
      </c>
      <c r="H7" s="223">
        <v>959</v>
      </c>
      <c r="I7" s="223">
        <v>821</v>
      </c>
      <c r="J7" s="223">
        <v>430</v>
      </c>
      <c r="K7" s="223">
        <v>239</v>
      </c>
      <c r="L7" s="223">
        <v>65</v>
      </c>
      <c r="M7" s="223">
        <v>16</v>
      </c>
      <c r="N7" s="223">
        <v>9</v>
      </c>
      <c r="O7" s="223">
        <v>6</v>
      </c>
      <c r="P7" s="224">
        <f t="shared" ref="P7:P70" si="0">SUM(C7:O7)</f>
        <v>39616</v>
      </c>
      <c r="S7" s="195"/>
    </row>
    <row r="8" spans="1:19" s="186" customFormat="1" ht="12.95" customHeight="1">
      <c r="A8" s="221" t="s">
        <v>82</v>
      </c>
      <c r="B8" s="222" t="s">
        <v>1</v>
      </c>
      <c r="C8" s="225">
        <v>2597</v>
      </c>
      <c r="D8" s="225">
        <v>1780</v>
      </c>
      <c r="E8" s="225">
        <v>911</v>
      </c>
      <c r="F8" s="225">
        <v>360</v>
      </c>
      <c r="G8" s="225">
        <v>515</v>
      </c>
      <c r="H8" s="225">
        <v>164</v>
      </c>
      <c r="I8" s="225">
        <v>126</v>
      </c>
      <c r="J8" s="225">
        <v>66</v>
      </c>
      <c r="K8" s="225">
        <v>53</v>
      </c>
      <c r="L8" s="225">
        <v>10</v>
      </c>
      <c r="M8" s="225">
        <v>2</v>
      </c>
      <c r="N8" s="225">
        <v>2</v>
      </c>
      <c r="O8" s="225">
        <v>0</v>
      </c>
      <c r="P8" s="213">
        <f t="shared" si="0"/>
        <v>6586</v>
      </c>
      <c r="S8" s="195"/>
    </row>
    <row r="9" spans="1:19" s="186" customFormat="1" ht="12.95" customHeight="1">
      <c r="A9" s="221" t="s">
        <v>83</v>
      </c>
      <c r="B9" s="222" t="s">
        <v>2</v>
      </c>
      <c r="C9" s="225">
        <v>4443</v>
      </c>
      <c r="D9" s="225">
        <v>3463</v>
      </c>
      <c r="E9" s="225">
        <v>1998</v>
      </c>
      <c r="F9" s="225">
        <v>752</v>
      </c>
      <c r="G9" s="225">
        <v>1002</v>
      </c>
      <c r="H9" s="225">
        <v>339</v>
      </c>
      <c r="I9" s="225">
        <v>249</v>
      </c>
      <c r="J9" s="225">
        <v>144</v>
      </c>
      <c r="K9" s="225">
        <v>74</v>
      </c>
      <c r="L9" s="225">
        <v>21</v>
      </c>
      <c r="M9" s="225">
        <v>1</v>
      </c>
      <c r="N9" s="225">
        <v>0</v>
      </c>
      <c r="O9" s="225">
        <v>1</v>
      </c>
      <c r="P9" s="213">
        <f t="shared" si="0"/>
        <v>12487</v>
      </c>
      <c r="S9" s="195"/>
    </row>
    <row r="10" spans="1:19" s="186" customFormat="1" ht="12.95" customHeight="1">
      <c r="A10" s="221" t="s">
        <v>84</v>
      </c>
      <c r="B10" s="222" t="s">
        <v>3</v>
      </c>
      <c r="C10" s="225">
        <v>712</v>
      </c>
      <c r="D10" s="225">
        <v>667</v>
      </c>
      <c r="E10" s="225">
        <v>454</v>
      </c>
      <c r="F10" s="225">
        <v>216</v>
      </c>
      <c r="G10" s="225">
        <v>255</v>
      </c>
      <c r="H10" s="225">
        <v>67</v>
      </c>
      <c r="I10" s="225">
        <v>49</v>
      </c>
      <c r="J10" s="225">
        <v>42</v>
      </c>
      <c r="K10" s="225">
        <v>24</v>
      </c>
      <c r="L10" s="225">
        <v>6</v>
      </c>
      <c r="M10" s="225">
        <v>0</v>
      </c>
      <c r="N10" s="225">
        <v>0</v>
      </c>
      <c r="O10" s="225">
        <v>0</v>
      </c>
      <c r="P10" s="213">
        <f t="shared" si="0"/>
        <v>2492</v>
      </c>
      <c r="S10" s="195"/>
    </row>
    <row r="11" spans="1:19" s="186" customFormat="1" ht="12.95" customHeight="1">
      <c r="A11" s="221" t="s">
        <v>85</v>
      </c>
      <c r="B11" s="222" t="s">
        <v>4</v>
      </c>
      <c r="C11" s="225">
        <v>1963</v>
      </c>
      <c r="D11" s="225">
        <v>1679</v>
      </c>
      <c r="E11" s="225">
        <v>897</v>
      </c>
      <c r="F11" s="225">
        <v>367</v>
      </c>
      <c r="G11" s="225">
        <v>423</v>
      </c>
      <c r="H11" s="225">
        <v>139</v>
      </c>
      <c r="I11" s="225">
        <v>91</v>
      </c>
      <c r="J11" s="225">
        <v>58</v>
      </c>
      <c r="K11" s="225">
        <v>30</v>
      </c>
      <c r="L11" s="225">
        <v>12</v>
      </c>
      <c r="M11" s="225">
        <v>1</v>
      </c>
      <c r="N11" s="225">
        <v>1</v>
      </c>
      <c r="O11" s="225">
        <v>0</v>
      </c>
      <c r="P11" s="213">
        <f t="shared" si="0"/>
        <v>5661</v>
      </c>
      <c r="S11" s="195"/>
    </row>
    <row r="12" spans="1:19" s="186" customFormat="1" ht="12.95" customHeight="1">
      <c r="A12" s="221" t="s">
        <v>86</v>
      </c>
      <c r="B12" s="222" t="s">
        <v>5</v>
      </c>
      <c r="C12" s="225">
        <v>47253</v>
      </c>
      <c r="D12" s="225">
        <v>36776</v>
      </c>
      <c r="E12" s="225">
        <v>22501</v>
      </c>
      <c r="F12" s="225">
        <v>9697</v>
      </c>
      <c r="G12" s="225">
        <v>10983</v>
      </c>
      <c r="H12" s="225">
        <v>3509</v>
      </c>
      <c r="I12" s="225">
        <v>2712</v>
      </c>
      <c r="J12" s="225">
        <v>1542</v>
      </c>
      <c r="K12" s="225">
        <v>847</v>
      </c>
      <c r="L12" s="225">
        <v>234</v>
      </c>
      <c r="M12" s="225">
        <v>52</v>
      </c>
      <c r="N12" s="225">
        <v>33</v>
      </c>
      <c r="O12" s="225">
        <v>37</v>
      </c>
      <c r="P12" s="213">
        <f t="shared" si="0"/>
        <v>136176</v>
      </c>
      <c r="S12" s="195"/>
    </row>
    <row r="13" spans="1:19" s="186" customFormat="1" ht="12.95" customHeight="1">
      <c r="A13" s="221" t="s">
        <v>87</v>
      </c>
      <c r="B13" s="222" t="s">
        <v>6</v>
      </c>
      <c r="C13" s="225">
        <v>25192</v>
      </c>
      <c r="D13" s="225">
        <v>19056</v>
      </c>
      <c r="E13" s="225">
        <v>10161</v>
      </c>
      <c r="F13" s="225">
        <v>4090</v>
      </c>
      <c r="G13" s="225">
        <v>4267</v>
      </c>
      <c r="H13" s="225">
        <v>1295</v>
      </c>
      <c r="I13" s="225">
        <v>1003</v>
      </c>
      <c r="J13" s="225">
        <v>590</v>
      </c>
      <c r="K13" s="225">
        <v>364</v>
      </c>
      <c r="L13" s="225">
        <v>106</v>
      </c>
      <c r="M13" s="225">
        <v>26</v>
      </c>
      <c r="N13" s="225">
        <v>4</v>
      </c>
      <c r="O13" s="225">
        <v>2</v>
      </c>
      <c r="P13" s="213">
        <f t="shared" si="0"/>
        <v>66156</v>
      </c>
      <c r="S13" s="195"/>
    </row>
    <row r="14" spans="1:19" s="186" customFormat="1" ht="12.95" customHeight="1">
      <c r="A14" s="221" t="s">
        <v>88</v>
      </c>
      <c r="B14" s="222" t="s">
        <v>7</v>
      </c>
      <c r="C14" s="225">
        <v>1419</v>
      </c>
      <c r="D14" s="225">
        <v>1086</v>
      </c>
      <c r="E14" s="225">
        <v>530</v>
      </c>
      <c r="F14" s="225">
        <v>193</v>
      </c>
      <c r="G14" s="225">
        <v>252</v>
      </c>
      <c r="H14" s="225">
        <v>83</v>
      </c>
      <c r="I14" s="225">
        <v>62</v>
      </c>
      <c r="J14" s="225">
        <v>23</v>
      </c>
      <c r="K14" s="225">
        <v>19</v>
      </c>
      <c r="L14" s="225">
        <v>2</v>
      </c>
      <c r="M14" s="225">
        <v>3</v>
      </c>
      <c r="N14" s="225">
        <v>0</v>
      </c>
      <c r="O14" s="225">
        <v>0</v>
      </c>
      <c r="P14" s="213">
        <f t="shared" si="0"/>
        <v>3672</v>
      </c>
      <c r="S14" s="195"/>
    </row>
    <row r="15" spans="1:19" s="186" customFormat="1" ht="12.95" customHeight="1">
      <c r="A15" s="221" t="s">
        <v>89</v>
      </c>
      <c r="B15" s="222" t="s">
        <v>8</v>
      </c>
      <c r="C15" s="225">
        <v>10414</v>
      </c>
      <c r="D15" s="225">
        <v>7190</v>
      </c>
      <c r="E15" s="225">
        <v>3779</v>
      </c>
      <c r="F15" s="225">
        <v>1509</v>
      </c>
      <c r="G15" s="225">
        <v>1683</v>
      </c>
      <c r="H15" s="225">
        <v>482</v>
      </c>
      <c r="I15" s="225">
        <v>365</v>
      </c>
      <c r="J15" s="225">
        <v>221</v>
      </c>
      <c r="K15" s="225">
        <v>104</v>
      </c>
      <c r="L15" s="225">
        <v>24</v>
      </c>
      <c r="M15" s="225">
        <v>4</v>
      </c>
      <c r="N15" s="225">
        <v>7</v>
      </c>
      <c r="O15" s="225">
        <v>1</v>
      </c>
      <c r="P15" s="213">
        <f t="shared" si="0"/>
        <v>25783</v>
      </c>
      <c r="S15" s="195"/>
    </row>
    <row r="16" spans="1:19" s="186" customFormat="1" ht="12.95" customHeight="1">
      <c r="A16" s="226">
        <v>10</v>
      </c>
      <c r="B16" s="222" t="s">
        <v>9</v>
      </c>
      <c r="C16" s="225">
        <v>10306</v>
      </c>
      <c r="D16" s="225">
        <v>8019</v>
      </c>
      <c r="E16" s="225">
        <v>4521</v>
      </c>
      <c r="F16" s="225">
        <v>1763</v>
      </c>
      <c r="G16" s="225">
        <v>1744</v>
      </c>
      <c r="H16" s="225">
        <v>494</v>
      </c>
      <c r="I16" s="225">
        <v>425</v>
      </c>
      <c r="J16" s="225">
        <v>217</v>
      </c>
      <c r="K16" s="225">
        <v>104</v>
      </c>
      <c r="L16" s="225">
        <v>31</v>
      </c>
      <c r="M16" s="225">
        <v>2</v>
      </c>
      <c r="N16" s="225">
        <v>3</v>
      </c>
      <c r="O16" s="225">
        <v>2</v>
      </c>
      <c r="P16" s="213">
        <f t="shared" si="0"/>
        <v>27631</v>
      </c>
      <c r="S16" s="195"/>
    </row>
    <row r="17" spans="1:19" s="186" customFormat="1" ht="12.95" customHeight="1">
      <c r="A17" s="226">
        <v>11</v>
      </c>
      <c r="B17" s="222" t="s">
        <v>10</v>
      </c>
      <c r="C17" s="225">
        <v>1744</v>
      </c>
      <c r="D17" s="225">
        <v>1279</v>
      </c>
      <c r="E17" s="225">
        <v>695</v>
      </c>
      <c r="F17" s="225">
        <v>256</v>
      </c>
      <c r="G17" s="225">
        <v>277</v>
      </c>
      <c r="H17" s="225">
        <v>107</v>
      </c>
      <c r="I17" s="225">
        <v>85</v>
      </c>
      <c r="J17" s="225">
        <v>56</v>
      </c>
      <c r="K17" s="225">
        <v>39</v>
      </c>
      <c r="L17" s="225">
        <v>11</v>
      </c>
      <c r="M17" s="225">
        <v>6</v>
      </c>
      <c r="N17" s="225">
        <v>2</v>
      </c>
      <c r="O17" s="225">
        <v>2</v>
      </c>
      <c r="P17" s="213">
        <f t="shared" si="0"/>
        <v>4559</v>
      </c>
      <c r="S17" s="195"/>
    </row>
    <row r="18" spans="1:19" s="186" customFormat="1" ht="12.95" customHeight="1">
      <c r="A18" s="226">
        <v>12</v>
      </c>
      <c r="B18" s="222" t="s">
        <v>11</v>
      </c>
      <c r="C18" s="225">
        <v>637</v>
      </c>
      <c r="D18" s="225">
        <v>576</v>
      </c>
      <c r="E18" s="225">
        <v>403</v>
      </c>
      <c r="F18" s="225">
        <v>167</v>
      </c>
      <c r="G18" s="225">
        <v>244</v>
      </c>
      <c r="H18" s="225">
        <v>89</v>
      </c>
      <c r="I18" s="225">
        <v>58</v>
      </c>
      <c r="J18" s="225">
        <v>39</v>
      </c>
      <c r="K18" s="225">
        <v>20</v>
      </c>
      <c r="L18" s="225">
        <v>5</v>
      </c>
      <c r="M18" s="225">
        <v>1</v>
      </c>
      <c r="N18" s="225">
        <v>0</v>
      </c>
      <c r="O18" s="225">
        <v>2</v>
      </c>
      <c r="P18" s="213">
        <f t="shared" si="0"/>
        <v>2241</v>
      </c>
      <c r="S18" s="195"/>
    </row>
    <row r="19" spans="1:19" s="186" customFormat="1" ht="12.95" customHeight="1">
      <c r="A19" s="226">
        <v>13</v>
      </c>
      <c r="B19" s="222" t="s">
        <v>12</v>
      </c>
      <c r="C19" s="225">
        <v>930</v>
      </c>
      <c r="D19" s="225">
        <v>728</v>
      </c>
      <c r="E19" s="225">
        <v>374</v>
      </c>
      <c r="F19" s="225">
        <v>141</v>
      </c>
      <c r="G19" s="225">
        <v>225</v>
      </c>
      <c r="H19" s="225">
        <v>66</v>
      </c>
      <c r="I19" s="225">
        <v>42</v>
      </c>
      <c r="J19" s="225">
        <v>47</v>
      </c>
      <c r="K19" s="225">
        <v>27</v>
      </c>
      <c r="L19" s="225">
        <v>1</v>
      </c>
      <c r="M19" s="225">
        <v>0</v>
      </c>
      <c r="N19" s="225">
        <v>0</v>
      </c>
      <c r="O19" s="225">
        <v>0</v>
      </c>
      <c r="P19" s="213">
        <f t="shared" si="0"/>
        <v>2581</v>
      </c>
      <c r="S19" s="195"/>
    </row>
    <row r="20" spans="1:19" s="186" customFormat="1" ht="12.95" customHeight="1">
      <c r="A20" s="226">
        <v>14</v>
      </c>
      <c r="B20" s="222" t="s">
        <v>13</v>
      </c>
      <c r="C20" s="225">
        <v>2370</v>
      </c>
      <c r="D20" s="225">
        <v>1991</v>
      </c>
      <c r="E20" s="225">
        <v>1164</v>
      </c>
      <c r="F20" s="225">
        <v>469</v>
      </c>
      <c r="G20" s="225">
        <v>506</v>
      </c>
      <c r="H20" s="225">
        <v>180</v>
      </c>
      <c r="I20" s="225">
        <v>120</v>
      </c>
      <c r="J20" s="225">
        <v>68</v>
      </c>
      <c r="K20" s="225">
        <v>56</v>
      </c>
      <c r="L20" s="225">
        <v>10</v>
      </c>
      <c r="M20" s="225">
        <v>1</v>
      </c>
      <c r="N20" s="225">
        <v>2</v>
      </c>
      <c r="O20" s="225">
        <v>3</v>
      </c>
      <c r="P20" s="213">
        <f t="shared" si="0"/>
        <v>6940</v>
      </c>
      <c r="S20" s="195"/>
    </row>
    <row r="21" spans="1:19" s="186" customFormat="1" ht="12.95" customHeight="1">
      <c r="A21" s="226">
        <v>15</v>
      </c>
      <c r="B21" s="222" t="s">
        <v>14</v>
      </c>
      <c r="C21" s="225">
        <v>2157</v>
      </c>
      <c r="D21" s="225">
        <v>1694</v>
      </c>
      <c r="E21" s="225">
        <v>882</v>
      </c>
      <c r="F21" s="225">
        <v>334</v>
      </c>
      <c r="G21" s="225">
        <v>366</v>
      </c>
      <c r="H21" s="225">
        <v>127</v>
      </c>
      <c r="I21" s="225">
        <v>91</v>
      </c>
      <c r="J21" s="225">
        <v>60</v>
      </c>
      <c r="K21" s="225">
        <v>39</v>
      </c>
      <c r="L21" s="225">
        <v>3</v>
      </c>
      <c r="M21" s="225">
        <v>0</v>
      </c>
      <c r="N21" s="225">
        <v>0</v>
      </c>
      <c r="O21" s="225">
        <v>0</v>
      </c>
      <c r="P21" s="213">
        <f t="shared" si="0"/>
        <v>5753</v>
      </c>
      <c r="S21" s="195"/>
    </row>
    <row r="22" spans="1:19" s="186" customFormat="1" ht="12.95" customHeight="1">
      <c r="A22" s="226">
        <v>16</v>
      </c>
      <c r="B22" s="222" t="s">
        <v>15</v>
      </c>
      <c r="C22" s="225">
        <v>24916</v>
      </c>
      <c r="D22" s="225">
        <v>20346</v>
      </c>
      <c r="E22" s="225">
        <v>11651</v>
      </c>
      <c r="F22" s="225">
        <v>4839</v>
      </c>
      <c r="G22" s="225">
        <v>5622</v>
      </c>
      <c r="H22" s="225">
        <v>1904</v>
      </c>
      <c r="I22" s="225">
        <v>1599</v>
      </c>
      <c r="J22" s="225">
        <v>906</v>
      </c>
      <c r="K22" s="225">
        <v>593</v>
      </c>
      <c r="L22" s="225">
        <v>156</v>
      </c>
      <c r="M22" s="225">
        <v>53</v>
      </c>
      <c r="N22" s="225">
        <v>16</v>
      </c>
      <c r="O22" s="225">
        <v>26</v>
      </c>
      <c r="P22" s="213">
        <f t="shared" si="0"/>
        <v>72627</v>
      </c>
      <c r="S22" s="195"/>
    </row>
    <row r="23" spans="1:19" s="186" customFormat="1" ht="12.95" customHeight="1">
      <c r="A23" s="226">
        <v>17</v>
      </c>
      <c r="B23" s="222" t="s">
        <v>16</v>
      </c>
      <c r="C23" s="225">
        <v>5379</v>
      </c>
      <c r="D23" s="225">
        <v>4187</v>
      </c>
      <c r="E23" s="225">
        <v>2165</v>
      </c>
      <c r="F23" s="225">
        <v>771</v>
      </c>
      <c r="G23" s="225">
        <v>771</v>
      </c>
      <c r="H23" s="225">
        <v>228</v>
      </c>
      <c r="I23" s="225">
        <v>175</v>
      </c>
      <c r="J23" s="225">
        <v>85</v>
      </c>
      <c r="K23" s="225">
        <v>41</v>
      </c>
      <c r="L23" s="225">
        <v>11</v>
      </c>
      <c r="M23" s="225">
        <v>2</v>
      </c>
      <c r="N23" s="225">
        <v>1</v>
      </c>
      <c r="O23" s="225">
        <v>4</v>
      </c>
      <c r="P23" s="213">
        <f t="shared" si="0"/>
        <v>13820</v>
      </c>
      <c r="S23" s="195"/>
    </row>
    <row r="24" spans="1:19" s="186" customFormat="1" ht="12.95" customHeight="1">
      <c r="A24" s="226">
        <v>18</v>
      </c>
      <c r="B24" s="222" t="s">
        <v>17</v>
      </c>
      <c r="C24" s="225">
        <v>1138</v>
      </c>
      <c r="D24" s="225">
        <v>830</v>
      </c>
      <c r="E24" s="225">
        <v>452</v>
      </c>
      <c r="F24" s="225">
        <v>161</v>
      </c>
      <c r="G24" s="225">
        <v>211</v>
      </c>
      <c r="H24" s="225">
        <v>71</v>
      </c>
      <c r="I24" s="225">
        <v>59</v>
      </c>
      <c r="J24" s="225">
        <v>32</v>
      </c>
      <c r="K24" s="225">
        <v>25</v>
      </c>
      <c r="L24" s="225">
        <v>6</v>
      </c>
      <c r="M24" s="225">
        <v>2</v>
      </c>
      <c r="N24" s="225">
        <v>0</v>
      </c>
      <c r="O24" s="225">
        <v>2</v>
      </c>
      <c r="P24" s="213">
        <f t="shared" si="0"/>
        <v>2989</v>
      </c>
      <c r="S24" s="195"/>
    </row>
    <row r="25" spans="1:19" s="186" customFormat="1" ht="12.95" customHeight="1">
      <c r="A25" s="226">
        <v>19</v>
      </c>
      <c r="B25" s="222" t="s">
        <v>18</v>
      </c>
      <c r="C25" s="225">
        <v>2819</v>
      </c>
      <c r="D25" s="225">
        <v>2447</v>
      </c>
      <c r="E25" s="225">
        <v>1346</v>
      </c>
      <c r="F25" s="225">
        <v>524</v>
      </c>
      <c r="G25" s="225">
        <v>657</v>
      </c>
      <c r="H25" s="225">
        <v>181</v>
      </c>
      <c r="I25" s="225">
        <v>148</v>
      </c>
      <c r="J25" s="225">
        <v>90</v>
      </c>
      <c r="K25" s="225">
        <v>50</v>
      </c>
      <c r="L25" s="225">
        <v>17</v>
      </c>
      <c r="M25" s="225">
        <v>1</v>
      </c>
      <c r="N25" s="225">
        <v>0</v>
      </c>
      <c r="O25" s="225">
        <v>0</v>
      </c>
      <c r="P25" s="213">
        <f t="shared" si="0"/>
        <v>8280</v>
      </c>
      <c r="S25" s="195"/>
    </row>
    <row r="26" spans="1:19" s="186" customFormat="1" ht="12.95" customHeight="1">
      <c r="A26" s="226">
        <v>20</v>
      </c>
      <c r="B26" s="222" t="s">
        <v>19</v>
      </c>
      <c r="C26" s="225">
        <v>8675</v>
      </c>
      <c r="D26" s="225">
        <v>6587</v>
      </c>
      <c r="E26" s="225">
        <v>3795</v>
      </c>
      <c r="F26" s="225">
        <v>1579</v>
      </c>
      <c r="G26" s="225">
        <v>1839</v>
      </c>
      <c r="H26" s="225">
        <v>671</v>
      </c>
      <c r="I26" s="225">
        <v>502</v>
      </c>
      <c r="J26" s="225">
        <v>302</v>
      </c>
      <c r="K26" s="225">
        <v>185</v>
      </c>
      <c r="L26" s="225">
        <v>38</v>
      </c>
      <c r="M26" s="225">
        <v>12</v>
      </c>
      <c r="N26" s="225">
        <v>0</v>
      </c>
      <c r="O26" s="225">
        <v>2</v>
      </c>
      <c r="P26" s="213">
        <f t="shared" si="0"/>
        <v>24187</v>
      </c>
      <c r="S26" s="195"/>
    </row>
    <row r="27" spans="1:19" s="186" customFormat="1" ht="12.95" customHeight="1">
      <c r="A27" s="226">
        <v>21</v>
      </c>
      <c r="B27" s="222" t="s">
        <v>20</v>
      </c>
      <c r="C27" s="225">
        <v>4971</v>
      </c>
      <c r="D27" s="225">
        <v>3550</v>
      </c>
      <c r="E27" s="225">
        <v>1998</v>
      </c>
      <c r="F27" s="225">
        <v>799</v>
      </c>
      <c r="G27" s="225">
        <v>1306</v>
      </c>
      <c r="H27" s="225">
        <v>427</v>
      </c>
      <c r="I27" s="225">
        <v>400</v>
      </c>
      <c r="J27" s="225">
        <v>254</v>
      </c>
      <c r="K27" s="225">
        <v>148</v>
      </c>
      <c r="L27" s="225">
        <v>40</v>
      </c>
      <c r="M27" s="225">
        <v>3</v>
      </c>
      <c r="N27" s="225">
        <v>2</v>
      </c>
      <c r="O27" s="225">
        <v>1</v>
      </c>
      <c r="P27" s="213">
        <f t="shared" si="0"/>
        <v>13899</v>
      </c>
      <c r="S27" s="195"/>
    </row>
    <row r="28" spans="1:19" s="186" customFormat="1" ht="12.95" customHeight="1">
      <c r="A28" s="226">
        <v>22</v>
      </c>
      <c r="B28" s="222" t="s">
        <v>21</v>
      </c>
      <c r="C28" s="225">
        <v>3703</v>
      </c>
      <c r="D28" s="225">
        <v>2695</v>
      </c>
      <c r="E28" s="225">
        <v>1443</v>
      </c>
      <c r="F28" s="225">
        <v>537</v>
      </c>
      <c r="G28" s="225">
        <v>543</v>
      </c>
      <c r="H28" s="225">
        <v>153</v>
      </c>
      <c r="I28" s="225">
        <v>122</v>
      </c>
      <c r="J28" s="225">
        <v>74</v>
      </c>
      <c r="K28" s="225">
        <v>38</v>
      </c>
      <c r="L28" s="225">
        <v>12</v>
      </c>
      <c r="M28" s="225">
        <v>4</v>
      </c>
      <c r="N28" s="225">
        <v>1</v>
      </c>
      <c r="O28" s="225">
        <v>1</v>
      </c>
      <c r="P28" s="213">
        <f t="shared" si="0"/>
        <v>9326</v>
      </c>
      <c r="S28" s="195"/>
    </row>
    <row r="29" spans="1:19" s="186" customFormat="1" ht="12.95" customHeight="1">
      <c r="A29" s="226">
        <v>23</v>
      </c>
      <c r="B29" s="222" t="s">
        <v>22</v>
      </c>
      <c r="C29" s="225">
        <v>2414</v>
      </c>
      <c r="D29" s="225">
        <v>1988</v>
      </c>
      <c r="E29" s="225">
        <v>1121</v>
      </c>
      <c r="F29" s="225">
        <v>459</v>
      </c>
      <c r="G29" s="225">
        <v>770</v>
      </c>
      <c r="H29" s="225">
        <v>227</v>
      </c>
      <c r="I29" s="225">
        <v>162</v>
      </c>
      <c r="J29" s="225">
        <v>80</v>
      </c>
      <c r="K29" s="225">
        <v>43</v>
      </c>
      <c r="L29" s="225">
        <v>11</v>
      </c>
      <c r="M29" s="225">
        <v>2</v>
      </c>
      <c r="N29" s="225">
        <v>1</v>
      </c>
      <c r="O29" s="225">
        <v>3</v>
      </c>
      <c r="P29" s="213">
        <f t="shared" si="0"/>
        <v>7281</v>
      </c>
      <c r="S29" s="195"/>
    </row>
    <row r="30" spans="1:19" s="186" customFormat="1" ht="12.95" customHeight="1">
      <c r="A30" s="226">
        <v>24</v>
      </c>
      <c r="B30" s="222" t="s">
        <v>23</v>
      </c>
      <c r="C30" s="225">
        <v>1172</v>
      </c>
      <c r="D30" s="225">
        <v>1026</v>
      </c>
      <c r="E30" s="225">
        <v>566</v>
      </c>
      <c r="F30" s="225">
        <v>228</v>
      </c>
      <c r="G30" s="225">
        <v>323</v>
      </c>
      <c r="H30" s="225">
        <v>91</v>
      </c>
      <c r="I30" s="225">
        <v>64</v>
      </c>
      <c r="J30" s="225">
        <v>38</v>
      </c>
      <c r="K30" s="225">
        <v>26</v>
      </c>
      <c r="L30" s="225">
        <v>3</v>
      </c>
      <c r="M30" s="225">
        <v>1</v>
      </c>
      <c r="N30" s="225">
        <v>1</v>
      </c>
      <c r="O30" s="225">
        <v>0</v>
      </c>
      <c r="P30" s="213">
        <f t="shared" si="0"/>
        <v>3539</v>
      </c>
      <c r="S30" s="195"/>
    </row>
    <row r="31" spans="1:19" s="186" customFormat="1" ht="12.95" customHeight="1">
      <c r="A31" s="226">
        <v>25</v>
      </c>
      <c r="B31" s="222" t="s">
        <v>24</v>
      </c>
      <c r="C31" s="225">
        <v>3579</v>
      </c>
      <c r="D31" s="225">
        <v>2610</v>
      </c>
      <c r="E31" s="225">
        <v>1498</v>
      </c>
      <c r="F31" s="225">
        <v>658</v>
      </c>
      <c r="G31" s="225">
        <v>829</v>
      </c>
      <c r="H31" s="225">
        <v>241</v>
      </c>
      <c r="I31" s="225">
        <v>182</v>
      </c>
      <c r="J31" s="225">
        <v>147</v>
      </c>
      <c r="K31" s="225">
        <v>61</v>
      </c>
      <c r="L31" s="225">
        <v>17</v>
      </c>
      <c r="M31" s="225">
        <v>5</v>
      </c>
      <c r="N31" s="225">
        <v>2</v>
      </c>
      <c r="O31" s="225">
        <v>2</v>
      </c>
      <c r="P31" s="213">
        <f t="shared" si="0"/>
        <v>9831</v>
      </c>
      <c r="S31" s="195"/>
    </row>
    <row r="32" spans="1:19" s="186" customFormat="1" ht="12.95" customHeight="1">
      <c r="A32" s="226">
        <v>26</v>
      </c>
      <c r="B32" s="222" t="s">
        <v>25</v>
      </c>
      <c r="C32" s="225">
        <v>7491</v>
      </c>
      <c r="D32" s="225">
        <v>5528</v>
      </c>
      <c r="E32" s="225">
        <v>3070</v>
      </c>
      <c r="F32" s="225">
        <v>1155</v>
      </c>
      <c r="G32" s="225">
        <v>1333</v>
      </c>
      <c r="H32" s="225">
        <v>423</v>
      </c>
      <c r="I32" s="225">
        <v>326</v>
      </c>
      <c r="J32" s="225">
        <v>185</v>
      </c>
      <c r="K32" s="225">
        <v>126</v>
      </c>
      <c r="L32" s="225">
        <v>45</v>
      </c>
      <c r="M32" s="225">
        <v>12</v>
      </c>
      <c r="N32" s="225">
        <v>5</v>
      </c>
      <c r="O32" s="225">
        <v>17</v>
      </c>
      <c r="P32" s="213">
        <f t="shared" si="0"/>
        <v>19716</v>
      </c>
      <c r="S32" s="195"/>
    </row>
    <row r="33" spans="1:19" s="186" customFormat="1" ht="12.95" customHeight="1">
      <c r="A33" s="226">
        <v>27</v>
      </c>
      <c r="B33" s="222" t="s">
        <v>26</v>
      </c>
      <c r="C33" s="225">
        <v>12518</v>
      </c>
      <c r="D33" s="225">
        <v>9116</v>
      </c>
      <c r="E33" s="225">
        <v>4621</v>
      </c>
      <c r="F33" s="225">
        <v>1714</v>
      </c>
      <c r="G33" s="225">
        <v>2016</v>
      </c>
      <c r="H33" s="225">
        <v>719</v>
      </c>
      <c r="I33" s="225">
        <v>554</v>
      </c>
      <c r="J33" s="225">
        <v>355</v>
      </c>
      <c r="K33" s="225">
        <v>260</v>
      </c>
      <c r="L33" s="225">
        <v>95</v>
      </c>
      <c r="M33" s="225">
        <v>36</v>
      </c>
      <c r="N33" s="225">
        <v>5</v>
      </c>
      <c r="O33" s="225">
        <v>7</v>
      </c>
      <c r="P33" s="213">
        <f t="shared" si="0"/>
        <v>32016</v>
      </c>
      <c r="S33" s="195"/>
    </row>
    <row r="34" spans="1:19" s="186" customFormat="1" ht="12.95" customHeight="1">
      <c r="A34" s="226">
        <v>28</v>
      </c>
      <c r="B34" s="222" t="s">
        <v>27</v>
      </c>
      <c r="C34" s="225">
        <v>2938</v>
      </c>
      <c r="D34" s="225">
        <v>2392</v>
      </c>
      <c r="E34" s="225">
        <v>1260</v>
      </c>
      <c r="F34" s="225">
        <v>461</v>
      </c>
      <c r="G34" s="225">
        <v>679</v>
      </c>
      <c r="H34" s="225">
        <v>201</v>
      </c>
      <c r="I34" s="225">
        <v>138</v>
      </c>
      <c r="J34" s="225">
        <v>57</v>
      </c>
      <c r="K34" s="225">
        <v>30</v>
      </c>
      <c r="L34" s="225">
        <v>8</v>
      </c>
      <c r="M34" s="225">
        <v>2</v>
      </c>
      <c r="N34" s="225">
        <v>1</v>
      </c>
      <c r="O34" s="225">
        <v>0</v>
      </c>
      <c r="P34" s="213">
        <f t="shared" si="0"/>
        <v>8167</v>
      </c>
      <c r="S34" s="195"/>
    </row>
    <row r="35" spans="1:19" s="186" customFormat="1" ht="12.95" customHeight="1">
      <c r="A35" s="226">
        <v>29</v>
      </c>
      <c r="B35" s="222" t="s">
        <v>28</v>
      </c>
      <c r="C35" s="225">
        <v>792</v>
      </c>
      <c r="D35" s="225">
        <v>637</v>
      </c>
      <c r="E35" s="225">
        <v>354</v>
      </c>
      <c r="F35" s="225">
        <v>125</v>
      </c>
      <c r="G35" s="225">
        <v>140</v>
      </c>
      <c r="H35" s="225">
        <v>46</v>
      </c>
      <c r="I35" s="225">
        <v>26</v>
      </c>
      <c r="J35" s="225">
        <v>27</v>
      </c>
      <c r="K35" s="225">
        <v>10</v>
      </c>
      <c r="L35" s="225">
        <v>3</v>
      </c>
      <c r="M35" s="225">
        <v>1</v>
      </c>
      <c r="N35" s="225">
        <v>0</v>
      </c>
      <c r="O35" s="225">
        <v>0</v>
      </c>
      <c r="P35" s="213">
        <f t="shared" si="0"/>
        <v>2161</v>
      </c>
      <c r="S35" s="195"/>
    </row>
    <row r="36" spans="1:19" s="186" customFormat="1" ht="12.95" customHeight="1">
      <c r="A36" s="226">
        <v>30</v>
      </c>
      <c r="B36" s="222" t="s">
        <v>29</v>
      </c>
      <c r="C36" s="225">
        <v>374</v>
      </c>
      <c r="D36" s="225">
        <v>346</v>
      </c>
      <c r="E36" s="225">
        <v>200</v>
      </c>
      <c r="F36" s="225">
        <v>79</v>
      </c>
      <c r="G36" s="225">
        <v>134</v>
      </c>
      <c r="H36" s="225">
        <v>41</v>
      </c>
      <c r="I36" s="225">
        <v>26</v>
      </c>
      <c r="J36" s="225">
        <v>28</v>
      </c>
      <c r="K36" s="225">
        <v>19</v>
      </c>
      <c r="L36" s="225">
        <v>3</v>
      </c>
      <c r="M36" s="225">
        <v>0</v>
      </c>
      <c r="N36" s="225">
        <v>0</v>
      </c>
      <c r="O36" s="225">
        <v>1</v>
      </c>
      <c r="P36" s="213">
        <f t="shared" si="0"/>
        <v>1251</v>
      </c>
      <c r="S36" s="195"/>
    </row>
    <row r="37" spans="1:19" s="186" customFormat="1" ht="12.95" customHeight="1">
      <c r="A37" s="226">
        <v>31</v>
      </c>
      <c r="B37" s="222" t="s">
        <v>30</v>
      </c>
      <c r="C37" s="225">
        <v>7274</v>
      </c>
      <c r="D37" s="225">
        <v>6502</v>
      </c>
      <c r="E37" s="225">
        <v>3731</v>
      </c>
      <c r="F37" s="225">
        <v>1369</v>
      </c>
      <c r="G37" s="225">
        <v>1640</v>
      </c>
      <c r="H37" s="225">
        <v>487</v>
      </c>
      <c r="I37" s="225">
        <v>424</v>
      </c>
      <c r="J37" s="225">
        <v>234</v>
      </c>
      <c r="K37" s="225">
        <v>109</v>
      </c>
      <c r="L37" s="225">
        <v>33</v>
      </c>
      <c r="M37" s="225">
        <v>8</v>
      </c>
      <c r="N37" s="225">
        <v>3</v>
      </c>
      <c r="O37" s="225">
        <v>1</v>
      </c>
      <c r="P37" s="213">
        <f t="shared" si="0"/>
        <v>21815</v>
      </c>
      <c r="S37" s="195"/>
    </row>
    <row r="38" spans="1:19" s="186" customFormat="1" ht="12.95" customHeight="1">
      <c r="A38" s="226">
        <v>32</v>
      </c>
      <c r="B38" s="222" t="s">
        <v>31</v>
      </c>
      <c r="C38" s="225">
        <v>3246</v>
      </c>
      <c r="D38" s="225">
        <v>2624</v>
      </c>
      <c r="E38" s="225">
        <v>1391</v>
      </c>
      <c r="F38" s="225">
        <v>487</v>
      </c>
      <c r="G38" s="225">
        <v>587</v>
      </c>
      <c r="H38" s="225">
        <v>205</v>
      </c>
      <c r="I38" s="225">
        <v>145</v>
      </c>
      <c r="J38" s="225">
        <v>82</v>
      </c>
      <c r="K38" s="225">
        <v>44</v>
      </c>
      <c r="L38" s="225">
        <v>8</v>
      </c>
      <c r="M38" s="225">
        <v>7</v>
      </c>
      <c r="N38" s="225">
        <v>0</v>
      </c>
      <c r="O38" s="225">
        <v>1</v>
      </c>
      <c r="P38" s="213">
        <f t="shared" si="0"/>
        <v>8827</v>
      </c>
      <c r="S38" s="195"/>
    </row>
    <row r="39" spans="1:19" s="186" customFormat="1" ht="12.95" customHeight="1">
      <c r="A39" s="226">
        <v>33</v>
      </c>
      <c r="B39" s="222" t="s">
        <v>32</v>
      </c>
      <c r="C39" s="225">
        <v>13138</v>
      </c>
      <c r="D39" s="225">
        <v>10159</v>
      </c>
      <c r="E39" s="225">
        <v>5362</v>
      </c>
      <c r="F39" s="225">
        <v>2195</v>
      </c>
      <c r="G39" s="225">
        <v>2453</v>
      </c>
      <c r="H39" s="225">
        <v>810</v>
      </c>
      <c r="I39" s="225">
        <v>657</v>
      </c>
      <c r="J39" s="225">
        <v>337</v>
      </c>
      <c r="K39" s="225">
        <v>200</v>
      </c>
      <c r="L39" s="225">
        <v>37</v>
      </c>
      <c r="M39" s="225">
        <v>11</v>
      </c>
      <c r="N39" s="225">
        <v>6</v>
      </c>
      <c r="O39" s="225">
        <v>2</v>
      </c>
      <c r="P39" s="213">
        <f t="shared" si="0"/>
        <v>35367</v>
      </c>
      <c r="S39" s="195"/>
    </row>
    <row r="40" spans="1:19" s="186" customFormat="1" ht="12.95" customHeight="1">
      <c r="A40" s="226">
        <v>34</v>
      </c>
      <c r="B40" s="222" t="s">
        <v>33</v>
      </c>
      <c r="C40" s="225">
        <v>162768</v>
      </c>
      <c r="D40" s="225">
        <v>142087</v>
      </c>
      <c r="E40" s="225">
        <v>85614</v>
      </c>
      <c r="F40" s="225">
        <v>36255</v>
      </c>
      <c r="G40" s="225">
        <v>38854</v>
      </c>
      <c r="H40" s="225">
        <v>13076</v>
      </c>
      <c r="I40" s="225">
        <v>10301</v>
      </c>
      <c r="J40" s="225">
        <v>5796</v>
      </c>
      <c r="K40" s="225">
        <v>2999</v>
      </c>
      <c r="L40" s="225">
        <v>835</v>
      </c>
      <c r="M40" s="225">
        <v>220</v>
      </c>
      <c r="N40" s="225">
        <v>91</v>
      </c>
      <c r="O40" s="225">
        <v>135</v>
      </c>
      <c r="P40" s="213">
        <f t="shared" si="0"/>
        <v>499031</v>
      </c>
      <c r="S40" s="195"/>
    </row>
    <row r="41" spans="1:19" s="186" customFormat="1" ht="12.95" customHeight="1">
      <c r="A41" s="226">
        <v>35</v>
      </c>
      <c r="B41" s="222" t="s">
        <v>34</v>
      </c>
      <c r="C41" s="225">
        <v>44739</v>
      </c>
      <c r="D41" s="225">
        <v>34442</v>
      </c>
      <c r="E41" s="225">
        <v>19212</v>
      </c>
      <c r="F41" s="225">
        <v>7833</v>
      </c>
      <c r="G41" s="225">
        <v>8554</v>
      </c>
      <c r="H41" s="225">
        <v>2620</v>
      </c>
      <c r="I41" s="225">
        <v>2055</v>
      </c>
      <c r="J41" s="225">
        <v>1251</v>
      </c>
      <c r="K41" s="225">
        <v>699</v>
      </c>
      <c r="L41" s="225">
        <v>180</v>
      </c>
      <c r="M41" s="225">
        <v>31</v>
      </c>
      <c r="N41" s="225">
        <v>15</v>
      </c>
      <c r="O41" s="225">
        <v>24</v>
      </c>
      <c r="P41" s="213">
        <f t="shared" si="0"/>
        <v>121655</v>
      </c>
      <c r="S41" s="195"/>
    </row>
    <row r="42" spans="1:19" s="186" customFormat="1" ht="12.95" customHeight="1">
      <c r="A42" s="226">
        <v>36</v>
      </c>
      <c r="B42" s="222" t="s">
        <v>35</v>
      </c>
      <c r="C42" s="225">
        <v>919</v>
      </c>
      <c r="D42" s="225">
        <v>833</v>
      </c>
      <c r="E42" s="225">
        <v>519</v>
      </c>
      <c r="F42" s="225">
        <v>188</v>
      </c>
      <c r="G42" s="225">
        <v>246</v>
      </c>
      <c r="H42" s="225">
        <v>66</v>
      </c>
      <c r="I42" s="225">
        <v>64</v>
      </c>
      <c r="J42" s="225">
        <v>31</v>
      </c>
      <c r="K42" s="225">
        <v>19</v>
      </c>
      <c r="L42" s="225">
        <v>2</v>
      </c>
      <c r="M42" s="225">
        <v>2</v>
      </c>
      <c r="N42" s="225">
        <v>0</v>
      </c>
      <c r="O42" s="225">
        <v>1</v>
      </c>
      <c r="P42" s="213">
        <f t="shared" si="0"/>
        <v>2890</v>
      </c>
      <c r="S42" s="195"/>
    </row>
    <row r="43" spans="1:19" s="186" customFormat="1" ht="12.95" customHeight="1">
      <c r="A43" s="226">
        <v>37</v>
      </c>
      <c r="B43" s="222" t="s">
        <v>36</v>
      </c>
      <c r="C43" s="225">
        <v>2863</v>
      </c>
      <c r="D43" s="225">
        <v>1925</v>
      </c>
      <c r="E43" s="225">
        <v>1075</v>
      </c>
      <c r="F43" s="225">
        <v>406</v>
      </c>
      <c r="G43" s="225">
        <v>485</v>
      </c>
      <c r="H43" s="225">
        <v>179</v>
      </c>
      <c r="I43" s="225">
        <v>113</v>
      </c>
      <c r="J43" s="225">
        <v>73</v>
      </c>
      <c r="K43" s="225">
        <v>33</v>
      </c>
      <c r="L43" s="225">
        <v>11</v>
      </c>
      <c r="M43" s="225">
        <v>1</v>
      </c>
      <c r="N43" s="225">
        <v>0</v>
      </c>
      <c r="O43" s="225">
        <v>0</v>
      </c>
      <c r="P43" s="213">
        <f t="shared" si="0"/>
        <v>7164</v>
      </c>
      <c r="S43" s="195"/>
    </row>
    <row r="44" spans="1:19" s="186" customFormat="1" ht="12.95" customHeight="1">
      <c r="A44" s="226">
        <v>38</v>
      </c>
      <c r="B44" s="222" t="s">
        <v>37</v>
      </c>
      <c r="C44" s="225">
        <v>12344</v>
      </c>
      <c r="D44" s="225">
        <v>7548</v>
      </c>
      <c r="E44" s="225">
        <v>4330</v>
      </c>
      <c r="F44" s="225">
        <v>1766</v>
      </c>
      <c r="G44" s="225">
        <v>1958</v>
      </c>
      <c r="H44" s="225">
        <v>649</v>
      </c>
      <c r="I44" s="225">
        <v>510</v>
      </c>
      <c r="J44" s="225">
        <v>327</v>
      </c>
      <c r="K44" s="225">
        <v>148</v>
      </c>
      <c r="L44" s="225">
        <v>38</v>
      </c>
      <c r="M44" s="225">
        <v>15</v>
      </c>
      <c r="N44" s="225">
        <v>5</v>
      </c>
      <c r="O44" s="225">
        <v>10</v>
      </c>
      <c r="P44" s="213">
        <f t="shared" si="0"/>
        <v>29648</v>
      </c>
      <c r="S44" s="195"/>
    </row>
    <row r="45" spans="1:19" s="186" customFormat="1" ht="12.95" customHeight="1">
      <c r="A45" s="226">
        <v>39</v>
      </c>
      <c r="B45" s="222" t="s">
        <v>38</v>
      </c>
      <c r="C45" s="225">
        <v>2925</v>
      </c>
      <c r="D45" s="225">
        <v>2244</v>
      </c>
      <c r="E45" s="225">
        <v>1314</v>
      </c>
      <c r="F45" s="225">
        <v>472</v>
      </c>
      <c r="G45" s="225">
        <v>578</v>
      </c>
      <c r="H45" s="225">
        <v>159</v>
      </c>
      <c r="I45" s="225">
        <v>98</v>
      </c>
      <c r="J45" s="225">
        <v>79</v>
      </c>
      <c r="K45" s="225">
        <v>55</v>
      </c>
      <c r="L45" s="225">
        <v>18</v>
      </c>
      <c r="M45" s="225">
        <v>5</v>
      </c>
      <c r="N45" s="225">
        <v>3</v>
      </c>
      <c r="O45" s="225">
        <v>4</v>
      </c>
      <c r="P45" s="213">
        <f t="shared" si="0"/>
        <v>7954</v>
      </c>
      <c r="S45" s="195"/>
    </row>
    <row r="46" spans="1:19" s="186" customFormat="1" ht="12.95" customHeight="1">
      <c r="A46" s="227">
        <v>40</v>
      </c>
      <c r="B46" s="228" t="s">
        <v>39</v>
      </c>
      <c r="C46" s="229">
        <v>1450</v>
      </c>
      <c r="D46" s="229">
        <v>1024</v>
      </c>
      <c r="E46" s="229">
        <v>600</v>
      </c>
      <c r="F46" s="229">
        <v>202</v>
      </c>
      <c r="G46" s="229">
        <v>287</v>
      </c>
      <c r="H46" s="229">
        <v>77</v>
      </c>
      <c r="I46" s="229">
        <v>64</v>
      </c>
      <c r="J46" s="229">
        <v>31</v>
      </c>
      <c r="K46" s="229">
        <v>14</v>
      </c>
      <c r="L46" s="229">
        <v>6</v>
      </c>
      <c r="M46" s="229">
        <v>0</v>
      </c>
      <c r="N46" s="229">
        <v>0</v>
      </c>
      <c r="O46" s="229">
        <v>1</v>
      </c>
      <c r="P46" s="216">
        <f t="shared" si="0"/>
        <v>3756</v>
      </c>
      <c r="S46" s="195"/>
    </row>
    <row r="47" spans="1:19" s="186" customFormat="1" ht="24.75" customHeight="1">
      <c r="A47" s="153"/>
      <c r="B47" s="230"/>
      <c r="C47" s="153"/>
      <c r="D47" s="153"/>
      <c r="E47" s="153"/>
      <c r="F47" s="153"/>
      <c r="G47" s="153"/>
      <c r="H47" s="153"/>
      <c r="I47" s="153"/>
      <c r="J47" s="153"/>
      <c r="K47" s="153"/>
      <c r="L47" s="153"/>
      <c r="M47" s="153"/>
      <c r="N47" s="153"/>
      <c r="O47" s="806" t="s">
        <v>426</v>
      </c>
      <c r="P47" s="807"/>
    </row>
    <row r="48" spans="1:19" s="186" customFormat="1" ht="24.95" customHeight="1">
      <c r="A48" s="684" t="s">
        <v>430</v>
      </c>
      <c r="B48" s="809" t="s">
        <v>431</v>
      </c>
      <c r="C48" s="815" t="s">
        <v>407</v>
      </c>
      <c r="D48" s="816"/>
      <c r="E48" s="816"/>
      <c r="F48" s="816"/>
      <c r="G48" s="816"/>
      <c r="H48" s="816"/>
      <c r="I48" s="816"/>
      <c r="J48" s="816"/>
      <c r="K48" s="816"/>
      <c r="L48" s="816"/>
      <c r="M48" s="816"/>
      <c r="N48" s="816"/>
      <c r="O48" s="817"/>
      <c r="P48" s="682" t="s">
        <v>176</v>
      </c>
    </row>
    <row r="49" spans="1:19" s="186" customFormat="1" ht="24.95" customHeight="1">
      <c r="A49" s="808"/>
      <c r="B49" s="813"/>
      <c r="C49" s="815" t="s">
        <v>408</v>
      </c>
      <c r="D49" s="816"/>
      <c r="E49" s="816"/>
      <c r="F49" s="816"/>
      <c r="G49" s="816"/>
      <c r="H49" s="816"/>
      <c r="I49" s="816"/>
      <c r="J49" s="816"/>
      <c r="K49" s="816"/>
      <c r="L49" s="816"/>
      <c r="M49" s="816"/>
      <c r="N49" s="816"/>
      <c r="O49" s="817"/>
      <c r="P49" s="789"/>
    </row>
    <row r="50" spans="1:19" s="186" customFormat="1" ht="24.95" customHeight="1">
      <c r="A50" s="685"/>
      <c r="B50" s="814"/>
      <c r="C50" s="210" t="s">
        <v>409</v>
      </c>
      <c r="D50" s="211" t="s">
        <v>410</v>
      </c>
      <c r="E50" s="211" t="s">
        <v>411</v>
      </c>
      <c r="F50" s="211" t="s">
        <v>412</v>
      </c>
      <c r="G50" s="211" t="s">
        <v>413</v>
      </c>
      <c r="H50" s="211" t="s">
        <v>414</v>
      </c>
      <c r="I50" s="212" t="s">
        <v>415</v>
      </c>
      <c r="J50" s="212" t="s">
        <v>416</v>
      </c>
      <c r="K50" s="212" t="s">
        <v>417</v>
      </c>
      <c r="L50" s="212" t="s">
        <v>418</v>
      </c>
      <c r="M50" s="212" t="s">
        <v>419</v>
      </c>
      <c r="N50" s="212" t="s">
        <v>420</v>
      </c>
      <c r="O50" s="212" t="s">
        <v>182</v>
      </c>
      <c r="P50" s="790"/>
    </row>
    <row r="51" spans="1:19" s="186" customFormat="1" ht="12.95" customHeight="1">
      <c r="A51" s="226">
        <v>41</v>
      </c>
      <c r="B51" s="222" t="s">
        <v>40</v>
      </c>
      <c r="C51" s="225">
        <v>13406</v>
      </c>
      <c r="D51" s="225">
        <v>11929</v>
      </c>
      <c r="E51" s="225">
        <v>7514</v>
      </c>
      <c r="F51" s="225">
        <v>3368</v>
      </c>
      <c r="G51" s="225">
        <v>3836</v>
      </c>
      <c r="H51" s="225">
        <v>1290</v>
      </c>
      <c r="I51" s="225">
        <v>1167</v>
      </c>
      <c r="J51" s="225">
        <v>728</v>
      </c>
      <c r="K51" s="225">
        <v>446</v>
      </c>
      <c r="L51" s="225">
        <v>154</v>
      </c>
      <c r="M51" s="225">
        <v>48</v>
      </c>
      <c r="N51" s="225">
        <v>15</v>
      </c>
      <c r="O51" s="225">
        <v>16</v>
      </c>
      <c r="P51" s="213">
        <f t="shared" si="0"/>
        <v>43917</v>
      </c>
      <c r="S51" s="195"/>
    </row>
    <row r="52" spans="1:19" s="186" customFormat="1" ht="12.95" customHeight="1">
      <c r="A52" s="226">
        <v>42</v>
      </c>
      <c r="B52" s="222" t="s">
        <v>41</v>
      </c>
      <c r="C52" s="225">
        <v>16340</v>
      </c>
      <c r="D52" s="225">
        <v>12155</v>
      </c>
      <c r="E52" s="225">
        <v>6627</v>
      </c>
      <c r="F52" s="225">
        <v>2651</v>
      </c>
      <c r="G52" s="225">
        <v>3069</v>
      </c>
      <c r="H52" s="225">
        <v>1001</v>
      </c>
      <c r="I52" s="225">
        <v>804</v>
      </c>
      <c r="J52" s="225">
        <v>458</v>
      </c>
      <c r="K52" s="225">
        <v>211</v>
      </c>
      <c r="L52" s="225">
        <v>56</v>
      </c>
      <c r="M52" s="225">
        <v>17</v>
      </c>
      <c r="N52" s="225">
        <v>8</v>
      </c>
      <c r="O52" s="225">
        <v>3</v>
      </c>
      <c r="P52" s="213">
        <f t="shared" si="0"/>
        <v>43400</v>
      </c>
      <c r="S52" s="195"/>
    </row>
    <row r="53" spans="1:19" s="186" customFormat="1" ht="12.95" customHeight="1">
      <c r="A53" s="226">
        <v>43</v>
      </c>
      <c r="B53" s="222" t="s">
        <v>42</v>
      </c>
      <c r="C53" s="225">
        <v>3808</v>
      </c>
      <c r="D53" s="225">
        <v>2863</v>
      </c>
      <c r="E53" s="225">
        <v>1523</v>
      </c>
      <c r="F53" s="225">
        <v>626</v>
      </c>
      <c r="G53" s="225">
        <v>759</v>
      </c>
      <c r="H53" s="225">
        <v>225</v>
      </c>
      <c r="I53" s="225">
        <v>163</v>
      </c>
      <c r="J53" s="225">
        <v>105</v>
      </c>
      <c r="K53" s="225">
        <v>69</v>
      </c>
      <c r="L53" s="225">
        <v>23</v>
      </c>
      <c r="M53" s="225">
        <v>10</v>
      </c>
      <c r="N53" s="225">
        <v>4</v>
      </c>
      <c r="O53" s="225">
        <v>2</v>
      </c>
      <c r="P53" s="213">
        <f t="shared" si="0"/>
        <v>10180</v>
      </c>
      <c r="S53" s="195"/>
    </row>
    <row r="54" spans="1:19" s="186" customFormat="1" ht="12.95" customHeight="1">
      <c r="A54" s="226">
        <v>44</v>
      </c>
      <c r="B54" s="222" t="s">
        <v>43</v>
      </c>
      <c r="C54" s="225">
        <v>4288</v>
      </c>
      <c r="D54" s="225">
        <v>3083</v>
      </c>
      <c r="E54" s="225">
        <v>1526</v>
      </c>
      <c r="F54" s="225">
        <v>630</v>
      </c>
      <c r="G54" s="225">
        <v>962</v>
      </c>
      <c r="H54" s="225">
        <v>312</v>
      </c>
      <c r="I54" s="225">
        <v>229</v>
      </c>
      <c r="J54" s="225">
        <v>140</v>
      </c>
      <c r="K54" s="225">
        <v>77</v>
      </c>
      <c r="L54" s="225">
        <v>24</v>
      </c>
      <c r="M54" s="225">
        <v>3</v>
      </c>
      <c r="N54" s="225">
        <v>2</v>
      </c>
      <c r="O54" s="225">
        <v>4</v>
      </c>
      <c r="P54" s="213">
        <f t="shared" si="0"/>
        <v>11280</v>
      </c>
      <c r="S54" s="195"/>
    </row>
    <row r="55" spans="1:19" s="186" customFormat="1" ht="12.95" customHeight="1">
      <c r="A55" s="226">
        <v>45</v>
      </c>
      <c r="B55" s="222" t="s">
        <v>44</v>
      </c>
      <c r="C55" s="225">
        <v>9806</v>
      </c>
      <c r="D55" s="225">
        <v>7728</v>
      </c>
      <c r="E55" s="225">
        <v>4280</v>
      </c>
      <c r="F55" s="225">
        <v>1606</v>
      </c>
      <c r="G55" s="225">
        <v>1718</v>
      </c>
      <c r="H55" s="225">
        <v>502</v>
      </c>
      <c r="I55" s="225">
        <v>435</v>
      </c>
      <c r="J55" s="225">
        <v>294</v>
      </c>
      <c r="K55" s="225">
        <v>224</v>
      </c>
      <c r="L55" s="225">
        <v>55</v>
      </c>
      <c r="M55" s="225">
        <v>20</v>
      </c>
      <c r="N55" s="225">
        <v>10</v>
      </c>
      <c r="O55" s="225">
        <v>10</v>
      </c>
      <c r="P55" s="213">
        <f t="shared" si="0"/>
        <v>26688</v>
      </c>
      <c r="S55" s="195"/>
    </row>
    <row r="56" spans="1:19" s="186" customFormat="1" ht="12.95" customHeight="1">
      <c r="A56" s="226">
        <v>46</v>
      </c>
      <c r="B56" s="222" t="s">
        <v>186</v>
      </c>
      <c r="C56" s="225">
        <v>5763</v>
      </c>
      <c r="D56" s="225">
        <v>3803</v>
      </c>
      <c r="E56" s="225">
        <v>2005</v>
      </c>
      <c r="F56" s="225">
        <v>812</v>
      </c>
      <c r="G56" s="225">
        <v>1241</v>
      </c>
      <c r="H56" s="225">
        <v>371</v>
      </c>
      <c r="I56" s="225">
        <v>285</v>
      </c>
      <c r="J56" s="225">
        <v>206</v>
      </c>
      <c r="K56" s="225">
        <v>153</v>
      </c>
      <c r="L56" s="225">
        <v>56</v>
      </c>
      <c r="M56" s="225">
        <v>13</v>
      </c>
      <c r="N56" s="225">
        <v>3</v>
      </c>
      <c r="O56" s="225">
        <v>2</v>
      </c>
      <c r="P56" s="213">
        <f t="shared" si="0"/>
        <v>14713</v>
      </c>
      <c r="S56" s="195"/>
    </row>
    <row r="57" spans="1:19" s="186" customFormat="1" ht="12.95" customHeight="1">
      <c r="A57" s="226">
        <v>47</v>
      </c>
      <c r="B57" s="222" t="s">
        <v>45</v>
      </c>
      <c r="C57" s="225">
        <v>1467</v>
      </c>
      <c r="D57" s="225">
        <v>1179</v>
      </c>
      <c r="E57" s="225">
        <v>777</v>
      </c>
      <c r="F57" s="225">
        <v>353</v>
      </c>
      <c r="G57" s="225">
        <v>824</v>
      </c>
      <c r="H57" s="225">
        <v>305</v>
      </c>
      <c r="I57" s="225">
        <v>222</v>
      </c>
      <c r="J57" s="225">
        <v>72</v>
      </c>
      <c r="K57" s="225">
        <v>66</v>
      </c>
      <c r="L57" s="225">
        <v>12</v>
      </c>
      <c r="M57" s="225">
        <v>4</v>
      </c>
      <c r="N57" s="225">
        <v>0</v>
      </c>
      <c r="O57" s="225">
        <v>1</v>
      </c>
      <c r="P57" s="213">
        <f t="shared" si="0"/>
        <v>5282</v>
      </c>
      <c r="S57" s="195"/>
    </row>
    <row r="58" spans="1:19" s="186" customFormat="1" ht="12.95" customHeight="1">
      <c r="A58" s="226">
        <v>48</v>
      </c>
      <c r="B58" s="222" t="s">
        <v>46</v>
      </c>
      <c r="C58" s="225">
        <v>13242</v>
      </c>
      <c r="D58" s="225">
        <v>9457</v>
      </c>
      <c r="E58" s="225">
        <v>5046</v>
      </c>
      <c r="F58" s="225">
        <v>1740</v>
      </c>
      <c r="G58" s="225">
        <v>1833</v>
      </c>
      <c r="H58" s="225">
        <v>518</v>
      </c>
      <c r="I58" s="225">
        <v>374</v>
      </c>
      <c r="J58" s="225">
        <v>227</v>
      </c>
      <c r="K58" s="225">
        <v>113</v>
      </c>
      <c r="L58" s="225">
        <v>26</v>
      </c>
      <c r="M58" s="225">
        <v>3</v>
      </c>
      <c r="N58" s="225">
        <v>0</v>
      </c>
      <c r="O58" s="225">
        <v>1</v>
      </c>
      <c r="P58" s="213">
        <f t="shared" si="0"/>
        <v>32580</v>
      </c>
      <c r="S58" s="195"/>
    </row>
    <row r="59" spans="1:19" s="186" customFormat="1" ht="12.95" customHeight="1">
      <c r="A59" s="226">
        <v>49</v>
      </c>
      <c r="B59" s="222" t="s">
        <v>47</v>
      </c>
      <c r="C59" s="225">
        <v>642</v>
      </c>
      <c r="D59" s="225">
        <v>550</v>
      </c>
      <c r="E59" s="225">
        <v>376</v>
      </c>
      <c r="F59" s="225">
        <v>177</v>
      </c>
      <c r="G59" s="225">
        <v>227</v>
      </c>
      <c r="H59" s="225">
        <v>88</v>
      </c>
      <c r="I59" s="225">
        <v>39</v>
      </c>
      <c r="J59" s="225">
        <v>38</v>
      </c>
      <c r="K59" s="225">
        <v>23</v>
      </c>
      <c r="L59" s="225">
        <v>5</v>
      </c>
      <c r="M59" s="225">
        <v>1</v>
      </c>
      <c r="N59" s="225">
        <v>0</v>
      </c>
      <c r="O59" s="225">
        <v>0</v>
      </c>
      <c r="P59" s="213">
        <f t="shared" si="0"/>
        <v>2166</v>
      </c>
      <c r="S59" s="195"/>
    </row>
    <row r="60" spans="1:19" s="186" customFormat="1" ht="12.95" customHeight="1">
      <c r="A60" s="226">
        <v>50</v>
      </c>
      <c r="B60" s="222" t="s">
        <v>48</v>
      </c>
      <c r="C60" s="225">
        <v>2173</v>
      </c>
      <c r="D60" s="225">
        <v>1662</v>
      </c>
      <c r="E60" s="225">
        <v>908</v>
      </c>
      <c r="F60" s="225">
        <v>336</v>
      </c>
      <c r="G60" s="225">
        <v>480</v>
      </c>
      <c r="H60" s="225">
        <v>144</v>
      </c>
      <c r="I60" s="225">
        <v>95</v>
      </c>
      <c r="J60" s="225">
        <v>50</v>
      </c>
      <c r="K60" s="225">
        <v>25</v>
      </c>
      <c r="L60" s="225">
        <v>3</v>
      </c>
      <c r="M60" s="225">
        <v>1</v>
      </c>
      <c r="N60" s="225">
        <v>0</v>
      </c>
      <c r="O60" s="225">
        <v>0</v>
      </c>
      <c r="P60" s="213">
        <f t="shared" si="0"/>
        <v>5877</v>
      </c>
      <c r="S60" s="195"/>
    </row>
    <row r="61" spans="1:19" s="186" customFormat="1" ht="12.95" customHeight="1">
      <c r="A61" s="226">
        <v>51</v>
      </c>
      <c r="B61" s="222" t="s">
        <v>49</v>
      </c>
      <c r="C61" s="225">
        <v>2378</v>
      </c>
      <c r="D61" s="225">
        <v>1387</v>
      </c>
      <c r="E61" s="225">
        <v>764</v>
      </c>
      <c r="F61" s="225">
        <v>323</v>
      </c>
      <c r="G61" s="225">
        <v>458</v>
      </c>
      <c r="H61" s="225">
        <v>125</v>
      </c>
      <c r="I61" s="225">
        <v>112</v>
      </c>
      <c r="J61" s="225">
        <v>52</v>
      </c>
      <c r="K61" s="225">
        <v>43</v>
      </c>
      <c r="L61" s="225">
        <v>6</v>
      </c>
      <c r="M61" s="225">
        <v>0</v>
      </c>
      <c r="N61" s="225">
        <v>0</v>
      </c>
      <c r="O61" s="225">
        <v>0</v>
      </c>
      <c r="P61" s="213">
        <f t="shared" si="0"/>
        <v>5648</v>
      </c>
      <c r="S61" s="195"/>
    </row>
    <row r="62" spans="1:19" s="186" customFormat="1" ht="12.95" customHeight="1">
      <c r="A62" s="226">
        <v>52</v>
      </c>
      <c r="B62" s="222" t="s">
        <v>50</v>
      </c>
      <c r="C62" s="225">
        <v>4392</v>
      </c>
      <c r="D62" s="225">
        <v>3487</v>
      </c>
      <c r="E62" s="225">
        <v>1827</v>
      </c>
      <c r="F62" s="225">
        <v>696</v>
      </c>
      <c r="G62" s="225">
        <v>908</v>
      </c>
      <c r="H62" s="225">
        <v>279</v>
      </c>
      <c r="I62" s="225">
        <v>184</v>
      </c>
      <c r="J62" s="225">
        <v>109</v>
      </c>
      <c r="K62" s="225">
        <v>54</v>
      </c>
      <c r="L62" s="225">
        <v>22</v>
      </c>
      <c r="M62" s="225">
        <v>3</v>
      </c>
      <c r="N62" s="225">
        <v>0</v>
      </c>
      <c r="O62" s="225">
        <v>1</v>
      </c>
      <c r="P62" s="213">
        <f t="shared" si="0"/>
        <v>11962</v>
      </c>
      <c r="S62" s="195"/>
    </row>
    <row r="63" spans="1:19" s="186" customFormat="1" ht="12.95" customHeight="1">
      <c r="A63" s="226">
        <v>53</v>
      </c>
      <c r="B63" s="222" t="s">
        <v>51</v>
      </c>
      <c r="C63" s="225">
        <v>2297</v>
      </c>
      <c r="D63" s="225">
        <v>1815</v>
      </c>
      <c r="E63" s="225">
        <v>989</v>
      </c>
      <c r="F63" s="225">
        <v>390</v>
      </c>
      <c r="G63" s="225">
        <v>572</v>
      </c>
      <c r="H63" s="225">
        <v>170</v>
      </c>
      <c r="I63" s="225">
        <v>105</v>
      </c>
      <c r="J63" s="225">
        <v>39</v>
      </c>
      <c r="K63" s="225">
        <v>58</v>
      </c>
      <c r="L63" s="225">
        <v>11</v>
      </c>
      <c r="M63" s="225">
        <v>2</v>
      </c>
      <c r="N63" s="225">
        <v>0</v>
      </c>
      <c r="O63" s="225">
        <v>0</v>
      </c>
      <c r="P63" s="213">
        <f t="shared" si="0"/>
        <v>6448</v>
      </c>
      <c r="S63" s="195"/>
    </row>
    <row r="64" spans="1:19" s="186" customFormat="1" ht="12.95" customHeight="1">
      <c r="A64" s="226">
        <v>54</v>
      </c>
      <c r="B64" s="222" t="s">
        <v>52</v>
      </c>
      <c r="C64" s="225">
        <v>7888</v>
      </c>
      <c r="D64" s="225">
        <v>6256</v>
      </c>
      <c r="E64" s="225">
        <v>3619</v>
      </c>
      <c r="F64" s="225">
        <v>1497</v>
      </c>
      <c r="G64" s="225">
        <v>1480</v>
      </c>
      <c r="H64" s="225">
        <v>506</v>
      </c>
      <c r="I64" s="225">
        <v>375</v>
      </c>
      <c r="J64" s="225">
        <v>243</v>
      </c>
      <c r="K64" s="225">
        <v>125</v>
      </c>
      <c r="L64" s="225">
        <v>37</v>
      </c>
      <c r="M64" s="225">
        <v>14</v>
      </c>
      <c r="N64" s="225">
        <v>6</v>
      </c>
      <c r="O64" s="225">
        <v>9</v>
      </c>
      <c r="P64" s="213">
        <f t="shared" si="0"/>
        <v>22055</v>
      </c>
      <c r="S64" s="195"/>
    </row>
    <row r="65" spans="1:19" s="186" customFormat="1" ht="12.95" customHeight="1">
      <c r="A65" s="226">
        <v>55</v>
      </c>
      <c r="B65" s="222" t="s">
        <v>53</v>
      </c>
      <c r="C65" s="225">
        <v>7959</v>
      </c>
      <c r="D65" s="225">
        <v>6987</v>
      </c>
      <c r="E65" s="225">
        <v>4391</v>
      </c>
      <c r="F65" s="225">
        <v>1698</v>
      </c>
      <c r="G65" s="225">
        <v>1780</v>
      </c>
      <c r="H65" s="225">
        <v>552</v>
      </c>
      <c r="I65" s="225">
        <v>391</v>
      </c>
      <c r="J65" s="225">
        <v>221</v>
      </c>
      <c r="K65" s="225">
        <v>120</v>
      </c>
      <c r="L65" s="225">
        <v>27</v>
      </c>
      <c r="M65" s="225">
        <v>5</v>
      </c>
      <c r="N65" s="225">
        <v>3</v>
      </c>
      <c r="O65" s="225">
        <v>2</v>
      </c>
      <c r="P65" s="213">
        <f t="shared" si="0"/>
        <v>24136</v>
      </c>
      <c r="S65" s="195"/>
    </row>
    <row r="66" spans="1:19" s="186" customFormat="1" ht="12.95" customHeight="1">
      <c r="A66" s="226">
        <v>56</v>
      </c>
      <c r="B66" s="222" t="s">
        <v>54</v>
      </c>
      <c r="C66" s="225">
        <v>582</v>
      </c>
      <c r="D66" s="225">
        <v>604</v>
      </c>
      <c r="E66" s="225">
        <v>347</v>
      </c>
      <c r="F66" s="225">
        <v>150</v>
      </c>
      <c r="G66" s="225">
        <v>251</v>
      </c>
      <c r="H66" s="225">
        <v>90</v>
      </c>
      <c r="I66" s="225">
        <v>62</v>
      </c>
      <c r="J66" s="225">
        <v>45</v>
      </c>
      <c r="K66" s="225">
        <v>20</v>
      </c>
      <c r="L66" s="225">
        <v>4</v>
      </c>
      <c r="M66" s="225">
        <v>0</v>
      </c>
      <c r="N66" s="225">
        <v>0</v>
      </c>
      <c r="O66" s="225">
        <v>0</v>
      </c>
      <c r="P66" s="213">
        <f t="shared" si="0"/>
        <v>2155</v>
      </c>
      <c r="S66" s="195"/>
    </row>
    <row r="67" spans="1:19" s="186" customFormat="1" ht="12.95" customHeight="1">
      <c r="A67" s="226">
        <v>57</v>
      </c>
      <c r="B67" s="222" t="s">
        <v>55</v>
      </c>
      <c r="C67" s="225">
        <v>1459</v>
      </c>
      <c r="D67" s="225">
        <v>1140</v>
      </c>
      <c r="E67" s="225">
        <v>662</v>
      </c>
      <c r="F67" s="225">
        <v>229</v>
      </c>
      <c r="G67" s="225">
        <v>251</v>
      </c>
      <c r="H67" s="225">
        <v>67</v>
      </c>
      <c r="I67" s="225">
        <v>55</v>
      </c>
      <c r="J67" s="225">
        <v>41</v>
      </c>
      <c r="K67" s="225">
        <v>22</v>
      </c>
      <c r="L67" s="225">
        <v>3</v>
      </c>
      <c r="M67" s="225">
        <v>0</v>
      </c>
      <c r="N67" s="225">
        <v>0</v>
      </c>
      <c r="O67" s="225">
        <v>0</v>
      </c>
      <c r="P67" s="213">
        <f t="shared" si="0"/>
        <v>3929</v>
      </c>
      <c r="S67" s="195"/>
    </row>
    <row r="68" spans="1:19" s="186" customFormat="1" ht="12.95" customHeight="1">
      <c r="A68" s="226">
        <v>58</v>
      </c>
      <c r="B68" s="222" t="s">
        <v>56</v>
      </c>
      <c r="C68" s="225">
        <v>3281</v>
      </c>
      <c r="D68" s="225">
        <v>2637</v>
      </c>
      <c r="E68" s="225">
        <v>1553</v>
      </c>
      <c r="F68" s="225">
        <v>583</v>
      </c>
      <c r="G68" s="225">
        <v>837</v>
      </c>
      <c r="H68" s="225">
        <v>257</v>
      </c>
      <c r="I68" s="225">
        <v>168</v>
      </c>
      <c r="J68" s="225">
        <v>101</v>
      </c>
      <c r="K68" s="225">
        <v>49</v>
      </c>
      <c r="L68" s="225">
        <v>20</v>
      </c>
      <c r="M68" s="225">
        <v>3</v>
      </c>
      <c r="N68" s="225">
        <v>2</v>
      </c>
      <c r="O68" s="225">
        <v>2</v>
      </c>
      <c r="P68" s="213">
        <f t="shared" si="0"/>
        <v>9493</v>
      </c>
      <c r="S68" s="195"/>
    </row>
    <row r="69" spans="1:19" s="186" customFormat="1" ht="12.95" customHeight="1">
      <c r="A69" s="226">
        <v>59</v>
      </c>
      <c r="B69" s="222" t="s">
        <v>57</v>
      </c>
      <c r="C69" s="225">
        <v>7822</v>
      </c>
      <c r="D69" s="225">
        <v>6238</v>
      </c>
      <c r="E69" s="225">
        <v>3813</v>
      </c>
      <c r="F69" s="225">
        <v>1534</v>
      </c>
      <c r="G69" s="225">
        <v>1705</v>
      </c>
      <c r="H69" s="225">
        <v>585</v>
      </c>
      <c r="I69" s="225">
        <v>498</v>
      </c>
      <c r="J69" s="225">
        <v>333</v>
      </c>
      <c r="K69" s="225">
        <v>337</v>
      </c>
      <c r="L69" s="225">
        <v>97</v>
      </c>
      <c r="M69" s="225">
        <v>20</v>
      </c>
      <c r="N69" s="225">
        <v>7</v>
      </c>
      <c r="O69" s="225">
        <v>11</v>
      </c>
      <c r="P69" s="213">
        <f t="shared" si="0"/>
        <v>23000</v>
      </c>
      <c r="S69" s="195"/>
    </row>
    <row r="70" spans="1:19" s="186" customFormat="1" ht="12.95" customHeight="1">
      <c r="A70" s="226">
        <v>60</v>
      </c>
      <c r="B70" s="222" t="s">
        <v>58</v>
      </c>
      <c r="C70" s="225">
        <v>2997</v>
      </c>
      <c r="D70" s="225">
        <v>2291</v>
      </c>
      <c r="E70" s="225">
        <v>1255</v>
      </c>
      <c r="F70" s="225">
        <v>467</v>
      </c>
      <c r="G70" s="225">
        <v>657</v>
      </c>
      <c r="H70" s="225">
        <v>185</v>
      </c>
      <c r="I70" s="225">
        <v>118</v>
      </c>
      <c r="J70" s="225">
        <v>81</v>
      </c>
      <c r="K70" s="225">
        <v>52</v>
      </c>
      <c r="L70" s="225">
        <v>11</v>
      </c>
      <c r="M70" s="225">
        <v>2</v>
      </c>
      <c r="N70" s="225">
        <v>0</v>
      </c>
      <c r="O70" s="225">
        <v>0</v>
      </c>
      <c r="P70" s="213">
        <f t="shared" si="0"/>
        <v>8116</v>
      </c>
      <c r="S70" s="195"/>
    </row>
    <row r="71" spans="1:19" s="186" customFormat="1" ht="12.95" customHeight="1">
      <c r="A71" s="226">
        <v>61</v>
      </c>
      <c r="B71" s="222" t="s">
        <v>59</v>
      </c>
      <c r="C71" s="225">
        <v>5822</v>
      </c>
      <c r="D71" s="225">
        <v>4842</v>
      </c>
      <c r="E71" s="225">
        <v>2723</v>
      </c>
      <c r="F71" s="225">
        <v>1093</v>
      </c>
      <c r="G71" s="225">
        <v>1612</v>
      </c>
      <c r="H71" s="225">
        <v>474</v>
      </c>
      <c r="I71" s="225">
        <v>341</v>
      </c>
      <c r="J71" s="225">
        <v>151</v>
      </c>
      <c r="K71" s="225">
        <v>72</v>
      </c>
      <c r="L71" s="225">
        <v>22</v>
      </c>
      <c r="M71" s="225">
        <v>5</v>
      </c>
      <c r="N71" s="225">
        <v>3</v>
      </c>
      <c r="O71" s="225">
        <v>0</v>
      </c>
      <c r="P71" s="213">
        <f t="shared" ref="P71:P92" si="1">SUM(C71:O71)</f>
        <v>17160</v>
      </c>
      <c r="S71" s="195"/>
    </row>
    <row r="72" spans="1:19" s="186" customFormat="1" ht="12.95" customHeight="1">
      <c r="A72" s="226">
        <v>62</v>
      </c>
      <c r="B72" s="222" t="s">
        <v>60</v>
      </c>
      <c r="C72" s="225">
        <v>425</v>
      </c>
      <c r="D72" s="225">
        <v>335</v>
      </c>
      <c r="E72" s="225">
        <v>190</v>
      </c>
      <c r="F72" s="225">
        <v>72</v>
      </c>
      <c r="G72" s="225">
        <v>84</v>
      </c>
      <c r="H72" s="225">
        <v>25</v>
      </c>
      <c r="I72" s="225">
        <v>16</v>
      </c>
      <c r="J72" s="225">
        <v>12</v>
      </c>
      <c r="K72" s="225">
        <v>2</v>
      </c>
      <c r="L72" s="225">
        <v>0</v>
      </c>
      <c r="M72" s="225">
        <v>0</v>
      </c>
      <c r="N72" s="225">
        <v>0</v>
      </c>
      <c r="O72" s="225">
        <v>0</v>
      </c>
      <c r="P72" s="213">
        <f t="shared" si="1"/>
        <v>1161</v>
      </c>
      <c r="S72" s="195"/>
    </row>
    <row r="73" spans="1:19" s="186" customFormat="1" ht="12.95" customHeight="1">
      <c r="A73" s="226">
        <v>63</v>
      </c>
      <c r="B73" s="222" t="s">
        <v>61</v>
      </c>
      <c r="C73" s="225">
        <v>3815</v>
      </c>
      <c r="D73" s="225">
        <v>3041</v>
      </c>
      <c r="E73" s="225">
        <v>1920</v>
      </c>
      <c r="F73" s="225">
        <v>858</v>
      </c>
      <c r="G73" s="225">
        <v>1426</v>
      </c>
      <c r="H73" s="225">
        <v>404</v>
      </c>
      <c r="I73" s="225">
        <v>287</v>
      </c>
      <c r="J73" s="225">
        <v>192</v>
      </c>
      <c r="K73" s="225">
        <v>131</v>
      </c>
      <c r="L73" s="225">
        <v>43</v>
      </c>
      <c r="M73" s="225">
        <v>7</v>
      </c>
      <c r="N73" s="225">
        <v>3</v>
      </c>
      <c r="O73" s="225">
        <v>3</v>
      </c>
      <c r="P73" s="213">
        <f t="shared" si="1"/>
        <v>12130</v>
      </c>
      <c r="S73" s="195"/>
    </row>
    <row r="74" spans="1:19" s="186" customFormat="1" ht="12.95" customHeight="1">
      <c r="A74" s="226">
        <v>64</v>
      </c>
      <c r="B74" s="222" t="s">
        <v>62</v>
      </c>
      <c r="C74" s="225">
        <v>3229</v>
      </c>
      <c r="D74" s="225">
        <v>2308</v>
      </c>
      <c r="E74" s="225">
        <v>1270</v>
      </c>
      <c r="F74" s="225">
        <v>460</v>
      </c>
      <c r="G74" s="225">
        <v>579</v>
      </c>
      <c r="H74" s="225">
        <v>188</v>
      </c>
      <c r="I74" s="225">
        <v>168</v>
      </c>
      <c r="J74" s="225">
        <v>86</v>
      </c>
      <c r="K74" s="225">
        <v>42</v>
      </c>
      <c r="L74" s="225">
        <v>15</v>
      </c>
      <c r="M74" s="225">
        <v>3</v>
      </c>
      <c r="N74" s="225">
        <v>2</v>
      </c>
      <c r="O74" s="225">
        <v>2</v>
      </c>
      <c r="P74" s="213">
        <f t="shared" si="1"/>
        <v>8352</v>
      </c>
      <c r="S74" s="195"/>
    </row>
    <row r="75" spans="1:19" s="186" customFormat="1" ht="12.95" customHeight="1">
      <c r="A75" s="226">
        <v>65</v>
      </c>
      <c r="B75" s="222" t="s">
        <v>63</v>
      </c>
      <c r="C75" s="225">
        <v>2826</v>
      </c>
      <c r="D75" s="225">
        <v>2128</v>
      </c>
      <c r="E75" s="225">
        <v>1155</v>
      </c>
      <c r="F75" s="225">
        <v>475</v>
      </c>
      <c r="G75" s="225">
        <v>801</v>
      </c>
      <c r="H75" s="225">
        <v>200</v>
      </c>
      <c r="I75" s="225">
        <v>173</v>
      </c>
      <c r="J75" s="225">
        <v>111</v>
      </c>
      <c r="K75" s="225">
        <v>96</v>
      </c>
      <c r="L75" s="225">
        <v>18</v>
      </c>
      <c r="M75" s="225">
        <v>4</v>
      </c>
      <c r="N75" s="225">
        <v>3</v>
      </c>
      <c r="O75" s="225">
        <v>0</v>
      </c>
      <c r="P75" s="213">
        <f t="shared" si="1"/>
        <v>7990</v>
      </c>
      <c r="S75" s="195"/>
    </row>
    <row r="76" spans="1:19" s="186" customFormat="1" ht="12.95" customHeight="1">
      <c r="A76" s="226">
        <v>66</v>
      </c>
      <c r="B76" s="222" t="s">
        <v>64</v>
      </c>
      <c r="C76" s="225">
        <v>2139</v>
      </c>
      <c r="D76" s="225">
        <v>1645</v>
      </c>
      <c r="E76" s="225">
        <v>863</v>
      </c>
      <c r="F76" s="225">
        <v>301</v>
      </c>
      <c r="G76" s="225">
        <v>425</v>
      </c>
      <c r="H76" s="225">
        <v>107</v>
      </c>
      <c r="I76" s="225">
        <v>88</v>
      </c>
      <c r="J76" s="225">
        <v>62</v>
      </c>
      <c r="K76" s="225">
        <v>32</v>
      </c>
      <c r="L76" s="225">
        <v>7</v>
      </c>
      <c r="M76" s="225">
        <v>1</v>
      </c>
      <c r="N76" s="225">
        <v>0</v>
      </c>
      <c r="O76" s="225">
        <v>1</v>
      </c>
      <c r="P76" s="213">
        <f t="shared" si="1"/>
        <v>5671</v>
      </c>
      <c r="S76" s="195"/>
    </row>
    <row r="77" spans="1:19" s="186" customFormat="1" ht="12.95" customHeight="1">
      <c r="A77" s="226">
        <v>67</v>
      </c>
      <c r="B77" s="222" t="s">
        <v>65</v>
      </c>
      <c r="C77" s="225">
        <v>4038</v>
      </c>
      <c r="D77" s="225">
        <v>3074</v>
      </c>
      <c r="E77" s="225">
        <v>1771</v>
      </c>
      <c r="F77" s="225">
        <v>674</v>
      </c>
      <c r="G77" s="225">
        <v>761</v>
      </c>
      <c r="H77" s="225">
        <v>257</v>
      </c>
      <c r="I77" s="225">
        <v>156</v>
      </c>
      <c r="J77" s="225">
        <v>99</v>
      </c>
      <c r="K77" s="225">
        <v>56</v>
      </c>
      <c r="L77" s="225">
        <v>22</v>
      </c>
      <c r="M77" s="225">
        <v>5</v>
      </c>
      <c r="N77" s="225">
        <v>4</v>
      </c>
      <c r="O77" s="225">
        <v>3</v>
      </c>
      <c r="P77" s="213">
        <f t="shared" si="1"/>
        <v>10920</v>
      </c>
      <c r="S77" s="195"/>
    </row>
    <row r="78" spans="1:19" s="186" customFormat="1" ht="12.95" customHeight="1">
      <c r="A78" s="226">
        <v>68</v>
      </c>
      <c r="B78" s="222" t="s">
        <v>66</v>
      </c>
      <c r="C78" s="225">
        <v>2618</v>
      </c>
      <c r="D78" s="225">
        <v>1780</v>
      </c>
      <c r="E78" s="225">
        <v>1021</v>
      </c>
      <c r="F78" s="225">
        <v>379</v>
      </c>
      <c r="G78" s="225">
        <v>568</v>
      </c>
      <c r="H78" s="225">
        <v>162</v>
      </c>
      <c r="I78" s="225">
        <v>116</v>
      </c>
      <c r="J78" s="225">
        <v>44</v>
      </c>
      <c r="K78" s="225">
        <v>30</v>
      </c>
      <c r="L78" s="225">
        <v>3</v>
      </c>
      <c r="M78" s="225">
        <v>0</v>
      </c>
      <c r="N78" s="225">
        <v>1</v>
      </c>
      <c r="O78" s="225">
        <v>3</v>
      </c>
      <c r="P78" s="213">
        <f t="shared" si="1"/>
        <v>6725</v>
      </c>
      <c r="S78" s="195"/>
    </row>
    <row r="79" spans="1:19" s="186" customFormat="1" ht="12.95" customHeight="1">
      <c r="A79" s="226">
        <v>69</v>
      </c>
      <c r="B79" s="222" t="s">
        <v>67</v>
      </c>
      <c r="C79" s="225">
        <v>381</v>
      </c>
      <c r="D79" s="225">
        <v>320</v>
      </c>
      <c r="E79" s="225">
        <v>183</v>
      </c>
      <c r="F79" s="225">
        <v>57</v>
      </c>
      <c r="G79" s="225">
        <v>86</v>
      </c>
      <c r="H79" s="225">
        <v>25</v>
      </c>
      <c r="I79" s="225">
        <v>22</v>
      </c>
      <c r="J79" s="225">
        <v>11</v>
      </c>
      <c r="K79" s="225">
        <v>3</v>
      </c>
      <c r="L79" s="225">
        <v>2</v>
      </c>
      <c r="M79" s="225">
        <v>0</v>
      </c>
      <c r="N79" s="225">
        <v>0</v>
      </c>
      <c r="O79" s="225">
        <v>0</v>
      </c>
      <c r="P79" s="213">
        <f t="shared" si="1"/>
        <v>1090</v>
      </c>
      <c r="S79" s="195"/>
    </row>
    <row r="80" spans="1:19" s="186" customFormat="1" ht="12.95" customHeight="1">
      <c r="A80" s="226">
        <v>70</v>
      </c>
      <c r="B80" s="222" t="s">
        <v>68</v>
      </c>
      <c r="C80" s="225">
        <v>1549</v>
      </c>
      <c r="D80" s="225">
        <v>1192</v>
      </c>
      <c r="E80" s="225">
        <v>693</v>
      </c>
      <c r="F80" s="225">
        <v>245</v>
      </c>
      <c r="G80" s="225">
        <v>358</v>
      </c>
      <c r="H80" s="225">
        <v>84</v>
      </c>
      <c r="I80" s="225">
        <v>85</v>
      </c>
      <c r="J80" s="225">
        <v>48</v>
      </c>
      <c r="K80" s="225">
        <v>34</v>
      </c>
      <c r="L80" s="225">
        <v>5</v>
      </c>
      <c r="M80" s="225">
        <v>2</v>
      </c>
      <c r="N80" s="225">
        <v>1</v>
      </c>
      <c r="O80" s="225">
        <v>5</v>
      </c>
      <c r="P80" s="213">
        <f t="shared" si="1"/>
        <v>4301</v>
      </c>
      <c r="S80" s="195"/>
    </row>
    <row r="81" spans="1:19" s="186" customFormat="1" ht="12.95" customHeight="1">
      <c r="A81" s="226">
        <v>72</v>
      </c>
      <c r="B81" s="222" t="s">
        <v>69</v>
      </c>
      <c r="C81" s="225">
        <v>1663</v>
      </c>
      <c r="D81" s="225">
        <v>1376</v>
      </c>
      <c r="E81" s="225">
        <v>765</v>
      </c>
      <c r="F81" s="225">
        <v>304</v>
      </c>
      <c r="G81" s="225">
        <v>347</v>
      </c>
      <c r="H81" s="225">
        <v>103</v>
      </c>
      <c r="I81" s="225">
        <v>86</v>
      </c>
      <c r="J81" s="225">
        <v>58</v>
      </c>
      <c r="K81" s="225">
        <v>30</v>
      </c>
      <c r="L81" s="225">
        <v>6</v>
      </c>
      <c r="M81" s="225">
        <v>4</v>
      </c>
      <c r="N81" s="225">
        <v>1</v>
      </c>
      <c r="O81" s="225">
        <v>1</v>
      </c>
      <c r="P81" s="213">
        <f t="shared" si="1"/>
        <v>4744</v>
      </c>
      <c r="S81" s="195"/>
    </row>
    <row r="82" spans="1:19" s="186" customFormat="1" ht="12.95" customHeight="1">
      <c r="A82" s="226">
        <v>72</v>
      </c>
      <c r="B82" s="222" t="s">
        <v>70</v>
      </c>
      <c r="C82" s="225">
        <v>899</v>
      </c>
      <c r="D82" s="225">
        <v>943</v>
      </c>
      <c r="E82" s="225">
        <v>652</v>
      </c>
      <c r="F82" s="225">
        <v>294</v>
      </c>
      <c r="G82" s="225">
        <v>522</v>
      </c>
      <c r="H82" s="225">
        <v>183</v>
      </c>
      <c r="I82" s="225">
        <v>131</v>
      </c>
      <c r="J82" s="225">
        <v>73</v>
      </c>
      <c r="K82" s="225">
        <v>72</v>
      </c>
      <c r="L82" s="225">
        <v>16</v>
      </c>
      <c r="M82" s="225">
        <v>3</v>
      </c>
      <c r="N82" s="225">
        <v>0</v>
      </c>
      <c r="O82" s="225">
        <v>1</v>
      </c>
      <c r="P82" s="213">
        <f t="shared" si="1"/>
        <v>3789</v>
      </c>
      <c r="S82" s="195"/>
    </row>
    <row r="83" spans="1:19" s="186" customFormat="1" ht="12.95" customHeight="1">
      <c r="A83" s="226">
        <v>73</v>
      </c>
      <c r="B83" s="222" t="s">
        <v>71</v>
      </c>
      <c r="C83" s="225">
        <v>458</v>
      </c>
      <c r="D83" s="225">
        <v>425</v>
      </c>
      <c r="E83" s="225">
        <v>356</v>
      </c>
      <c r="F83" s="225">
        <v>158</v>
      </c>
      <c r="G83" s="225">
        <v>405</v>
      </c>
      <c r="H83" s="225">
        <v>147</v>
      </c>
      <c r="I83" s="225">
        <v>117</v>
      </c>
      <c r="J83" s="225">
        <v>45</v>
      </c>
      <c r="K83" s="225">
        <v>28</v>
      </c>
      <c r="L83" s="225">
        <v>8</v>
      </c>
      <c r="M83" s="225">
        <v>2</v>
      </c>
      <c r="N83" s="225">
        <v>1</v>
      </c>
      <c r="O83" s="225">
        <v>2</v>
      </c>
      <c r="P83" s="213">
        <f t="shared" si="1"/>
        <v>2152</v>
      </c>
      <c r="S83" s="195"/>
    </row>
    <row r="84" spans="1:19" s="186" customFormat="1" ht="12.95" customHeight="1">
      <c r="A84" s="226">
        <v>74</v>
      </c>
      <c r="B84" s="222" t="s">
        <v>72</v>
      </c>
      <c r="C84" s="225">
        <v>1615</v>
      </c>
      <c r="D84" s="225">
        <v>1180</v>
      </c>
      <c r="E84" s="225">
        <v>557</v>
      </c>
      <c r="F84" s="225">
        <v>209</v>
      </c>
      <c r="G84" s="225">
        <v>295</v>
      </c>
      <c r="H84" s="225">
        <v>89</v>
      </c>
      <c r="I84" s="225">
        <v>63</v>
      </c>
      <c r="J84" s="225">
        <v>34</v>
      </c>
      <c r="K84" s="225">
        <v>26</v>
      </c>
      <c r="L84" s="225">
        <v>6</v>
      </c>
      <c r="M84" s="225">
        <v>3</v>
      </c>
      <c r="N84" s="225">
        <v>0</v>
      </c>
      <c r="O84" s="225">
        <v>0</v>
      </c>
      <c r="P84" s="213">
        <f t="shared" si="1"/>
        <v>4077</v>
      </c>
      <c r="S84" s="195"/>
    </row>
    <row r="85" spans="1:19" s="186" customFormat="1" ht="12.95" customHeight="1">
      <c r="A85" s="226">
        <v>75</v>
      </c>
      <c r="B85" s="222" t="s">
        <v>73</v>
      </c>
      <c r="C85" s="225">
        <v>378</v>
      </c>
      <c r="D85" s="225">
        <v>364</v>
      </c>
      <c r="E85" s="225">
        <v>221</v>
      </c>
      <c r="F85" s="225">
        <v>87</v>
      </c>
      <c r="G85" s="225">
        <v>80</v>
      </c>
      <c r="H85" s="225">
        <v>33</v>
      </c>
      <c r="I85" s="225">
        <v>16</v>
      </c>
      <c r="J85" s="225">
        <v>19</v>
      </c>
      <c r="K85" s="225">
        <v>1</v>
      </c>
      <c r="L85" s="225">
        <v>1</v>
      </c>
      <c r="M85" s="225">
        <v>1</v>
      </c>
      <c r="N85" s="225">
        <v>0</v>
      </c>
      <c r="O85" s="225">
        <v>0</v>
      </c>
      <c r="P85" s="213">
        <f t="shared" si="1"/>
        <v>1201</v>
      </c>
      <c r="S85" s="195"/>
    </row>
    <row r="86" spans="1:19" s="186" customFormat="1" ht="12.95" customHeight="1">
      <c r="A86" s="226">
        <v>76</v>
      </c>
      <c r="B86" s="222" t="s">
        <v>74</v>
      </c>
      <c r="C86" s="225">
        <v>474</v>
      </c>
      <c r="D86" s="225">
        <v>510</v>
      </c>
      <c r="E86" s="225">
        <v>342</v>
      </c>
      <c r="F86" s="225">
        <v>139</v>
      </c>
      <c r="G86" s="225">
        <v>158</v>
      </c>
      <c r="H86" s="225">
        <v>59</v>
      </c>
      <c r="I86" s="225">
        <v>42</v>
      </c>
      <c r="J86" s="225">
        <v>29</v>
      </c>
      <c r="K86" s="225">
        <v>19</v>
      </c>
      <c r="L86" s="225">
        <v>2</v>
      </c>
      <c r="M86" s="225">
        <v>0</v>
      </c>
      <c r="N86" s="225">
        <v>0</v>
      </c>
      <c r="O86" s="225">
        <v>0</v>
      </c>
      <c r="P86" s="213">
        <f t="shared" si="1"/>
        <v>1774</v>
      </c>
      <c r="S86" s="195"/>
    </row>
    <row r="87" spans="1:19" s="186" customFormat="1" ht="12.95" customHeight="1">
      <c r="A87" s="226">
        <v>77</v>
      </c>
      <c r="B87" s="222" t="s">
        <v>75</v>
      </c>
      <c r="C87" s="225">
        <v>2437</v>
      </c>
      <c r="D87" s="225">
        <v>1917</v>
      </c>
      <c r="E87" s="225">
        <v>1068</v>
      </c>
      <c r="F87" s="225">
        <v>426</v>
      </c>
      <c r="G87" s="225">
        <v>511</v>
      </c>
      <c r="H87" s="225">
        <v>156</v>
      </c>
      <c r="I87" s="225">
        <v>104</v>
      </c>
      <c r="J87" s="225">
        <v>54</v>
      </c>
      <c r="K87" s="225">
        <v>34</v>
      </c>
      <c r="L87" s="225">
        <v>10</v>
      </c>
      <c r="M87" s="225">
        <v>7</v>
      </c>
      <c r="N87" s="225">
        <v>0</v>
      </c>
      <c r="O87" s="225">
        <v>4</v>
      </c>
      <c r="P87" s="213">
        <f t="shared" si="1"/>
        <v>6728</v>
      </c>
      <c r="S87" s="195"/>
    </row>
    <row r="88" spans="1:19" s="186" customFormat="1" ht="12.95" customHeight="1">
      <c r="A88" s="226">
        <v>78</v>
      </c>
      <c r="B88" s="222" t="s">
        <v>76</v>
      </c>
      <c r="C88" s="225">
        <v>1953</v>
      </c>
      <c r="D88" s="225">
        <v>1486</v>
      </c>
      <c r="E88" s="225">
        <v>797</v>
      </c>
      <c r="F88" s="225">
        <v>286</v>
      </c>
      <c r="G88" s="225">
        <v>348</v>
      </c>
      <c r="H88" s="225">
        <v>111</v>
      </c>
      <c r="I88" s="225">
        <v>90</v>
      </c>
      <c r="J88" s="225">
        <v>45</v>
      </c>
      <c r="K88" s="225">
        <v>28</v>
      </c>
      <c r="L88" s="225">
        <v>5</v>
      </c>
      <c r="M88" s="225">
        <v>1</v>
      </c>
      <c r="N88" s="225">
        <v>3</v>
      </c>
      <c r="O88" s="225">
        <v>1</v>
      </c>
      <c r="P88" s="213">
        <f t="shared" si="1"/>
        <v>5154</v>
      </c>
      <c r="S88" s="195"/>
    </row>
    <row r="89" spans="1:19" s="186" customFormat="1" ht="12.95" customHeight="1">
      <c r="A89" s="226">
        <v>79</v>
      </c>
      <c r="B89" s="222" t="s">
        <v>77</v>
      </c>
      <c r="C89" s="225">
        <v>516</v>
      </c>
      <c r="D89" s="225">
        <v>392</v>
      </c>
      <c r="E89" s="225">
        <v>243</v>
      </c>
      <c r="F89" s="225">
        <v>89</v>
      </c>
      <c r="G89" s="225">
        <v>140</v>
      </c>
      <c r="H89" s="225">
        <v>44</v>
      </c>
      <c r="I89" s="225">
        <v>32</v>
      </c>
      <c r="J89" s="225">
        <v>23</v>
      </c>
      <c r="K89" s="225">
        <v>23</v>
      </c>
      <c r="L89" s="225">
        <v>2</v>
      </c>
      <c r="M89" s="225">
        <v>0</v>
      </c>
      <c r="N89" s="225">
        <v>3</v>
      </c>
      <c r="O89" s="225">
        <v>0</v>
      </c>
      <c r="P89" s="213">
        <f t="shared" si="1"/>
        <v>1507</v>
      </c>
      <c r="S89" s="195"/>
    </row>
    <row r="90" spans="1:19" s="186" customFormat="1" ht="12.95" customHeight="1">
      <c r="A90" s="226">
        <v>80</v>
      </c>
      <c r="B90" s="222" t="s">
        <v>78</v>
      </c>
      <c r="C90" s="225">
        <v>2359</v>
      </c>
      <c r="D90" s="225">
        <v>1765</v>
      </c>
      <c r="E90" s="225">
        <v>940</v>
      </c>
      <c r="F90" s="225">
        <v>400</v>
      </c>
      <c r="G90" s="225">
        <v>552</v>
      </c>
      <c r="H90" s="225">
        <v>167</v>
      </c>
      <c r="I90" s="225">
        <v>117</v>
      </c>
      <c r="J90" s="225">
        <v>80</v>
      </c>
      <c r="K90" s="225">
        <v>55</v>
      </c>
      <c r="L90" s="225">
        <v>12</v>
      </c>
      <c r="M90" s="225">
        <v>2</v>
      </c>
      <c r="N90" s="225">
        <v>0</v>
      </c>
      <c r="O90" s="225">
        <v>1</v>
      </c>
      <c r="P90" s="213">
        <f t="shared" si="1"/>
        <v>6450</v>
      </c>
      <c r="S90" s="195"/>
    </row>
    <row r="91" spans="1:19" s="186" customFormat="1" ht="12.95" customHeight="1">
      <c r="A91" s="226">
        <v>81</v>
      </c>
      <c r="B91" s="222" t="s">
        <v>79</v>
      </c>
      <c r="C91" s="225">
        <v>2479</v>
      </c>
      <c r="D91" s="225">
        <v>2066</v>
      </c>
      <c r="E91" s="225">
        <v>1246</v>
      </c>
      <c r="F91" s="225">
        <v>513</v>
      </c>
      <c r="G91" s="225">
        <v>690</v>
      </c>
      <c r="H91" s="225">
        <v>243</v>
      </c>
      <c r="I91" s="225">
        <v>169</v>
      </c>
      <c r="J91" s="225">
        <v>99</v>
      </c>
      <c r="K91" s="225">
        <v>75</v>
      </c>
      <c r="L91" s="225">
        <v>21</v>
      </c>
      <c r="M91" s="225">
        <v>5</v>
      </c>
      <c r="N91" s="225">
        <v>1</v>
      </c>
      <c r="O91" s="225">
        <v>1</v>
      </c>
      <c r="P91" s="213">
        <f t="shared" si="1"/>
        <v>7608</v>
      </c>
      <c r="S91" s="195"/>
    </row>
    <row r="92" spans="1:19" s="232" customFormat="1" ht="20.100000000000001" customHeight="1">
      <c r="A92" s="812" t="s">
        <v>427</v>
      </c>
      <c r="B92" s="812"/>
      <c r="C92" s="231">
        <f t="shared" ref="C92:O92" si="2">SUM(C7:C91)</f>
        <v>615258</v>
      </c>
      <c r="D92" s="231">
        <f t="shared" si="2"/>
        <v>491293</v>
      </c>
      <c r="E92" s="231">
        <f t="shared" si="2"/>
        <v>282920</v>
      </c>
      <c r="F92" s="231">
        <f t="shared" si="2"/>
        <v>115308</v>
      </c>
      <c r="G92" s="231">
        <f t="shared" si="2"/>
        <v>132884</v>
      </c>
      <c r="H92" s="231">
        <f t="shared" si="2"/>
        <v>42885</v>
      </c>
      <c r="I92" s="231">
        <f t="shared" si="2"/>
        <v>33513</v>
      </c>
      <c r="J92" s="231">
        <f t="shared" si="2"/>
        <v>19462</v>
      </c>
      <c r="K92" s="231">
        <f t="shared" si="2"/>
        <v>11190</v>
      </c>
      <c r="L92" s="231">
        <f t="shared" si="2"/>
        <v>3052</v>
      </c>
      <c r="M92" s="231">
        <f t="shared" si="2"/>
        <v>775</v>
      </c>
      <c r="N92" s="231">
        <f t="shared" si="2"/>
        <v>307</v>
      </c>
      <c r="O92" s="231">
        <f t="shared" si="2"/>
        <v>393</v>
      </c>
      <c r="P92" s="231">
        <f t="shared" si="1"/>
        <v>1749240</v>
      </c>
      <c r="R92" s="186"/>
      <c r="S92" s="195"/>
    </row>
    <row r="93" spans="1:19" s="186" customFormat="1" ht="25.5" customHeight="1">
      <c r="A93" s="805"/>
      <c r="B93" s="805"/>
      <c r="C93" s="805"/>
      <c r="D93" s="805"/>
      <c r="E93" s="805"/>
      <c r="F93" s="805"/>
      <c r="G93" s="805"/>
      <c r="H93" s="805"/>
      <c r="I93" s="805"/>
      <c r="J93" s="805"/>
      <c r="K93" s="805"/>
      <c r="L93" s="805"/>
      <c r="M93" s="805"/>
      <c r="N93" s="805"/>
      <c r="O93" s="805"/>
      <c r="P93" s="805"/>
    </row>
    <row r="94" spans="1:19" s="186" customFormat="1" ht="12">
      <c r="P94" s="233"/>
    </row>
    <row r="95" spans="1:19" s="186" customFormat="1" ht="12"/>
    <row r="96" spans="1:19" s="186" customFormat="1" ht="12">
      <c r="C96" s="233"/>
      <c r="D96" s="233"/>
      <c r="E96" s="233"/>
      <c r="F96" s="233"/>
      <c r="G96" s="233"/>
      <c r="H96" s="233"/>
      <c r="I96" s="233"/>
      <c r="J96" s="233"/>
      <c r="K96" s="233"/>
      <c r="L96" s="233"/>
      <c r="M96" s="233"/>
      <c r="N96" s="233"/>
      <c r="O96" s="233"/>
      <c r="P96" s="233"/>
    </row>
    <row r="97" spans="3:16" s="186" customFormat="1" ht="12">
      <c r="C97" s="233"/>
      <c r="D97" s="233"/>
      <c r="E97" s="233"/>
      <c r="F97" s="233"/>
      <c r="G97" s="233"/>
      <c r="H97" s="233"/>
      <c r="I97" s="233"/>
      <c r="J97" s="233"/>
      <c r="K97" s="233"/>
      <c r="L97" s="233"/>
      <c r="M97" s="233"/>
      <c r="N97" s="233"/>
      <c r="O97" s="233"/>
      <c r="P97" s="233"/>
    </row>
    <row r="98" spans="3:16" s="186" customFormat="1" ht="12"/>
    <row r="99" spans="3:16" s="186" customFormat="1" ht="12"/>
    <row r="100" spans="3:16" s="186" customFormat="1" ht="12"/>
    <row r="101" spans="3:16" s="186" customFormat="1" ht="12"/>
    <row r="102" spans="3:16" s="186" customFormat="1" ht="12"/>
    <row r="103" spans="3:16" s="186" customFormat="1" ht="12"/>
    <row r="104" spans="3:16" s="186" customFormat="1" ht="12"/>
    <row r="105" spans="3:16" s="186" customFormat="1" ht="12"/>
    <row r="106" spans="3:16" s="186" customFormat="1" ht="12"/>
    <row r="107" spans="3:16" s="186" customFormat="1" ht="12"/>
    <row r="108" spans="3:16" s="186" customFormat="1" ht="12"/>
    <row r="109" spans="3:16" s="186" customFormat="1" ht="12"/>
    <row r="110" spans="3:16" s="186" customFormat="1" ht="12"/>
    <row r="111" spans="3:16" s="186" customFormat="1" ht="12"/>
    <row r="112" spans="3:16" s="186" customFormat="1" ht="12"/>
    <row r="113" s="186" customFormat="1" ht="12"/>
    <row r="114" s="186" customFormat="1" ht="12"/>
    <row r="115" s="186" customFormat="1" ht="12"/>
    <row r="116" s="186" customFormat="1" ht="12"/>
    <row r="117" s="186" customFormat="1" ht="12"/>
    <row r="118" s="186" customFormat="1" ht="12"/>
    <row r="119" s="186" customFormat="1" ht="12"/>
    <row r="120" s="186" customFormat="1" ht="12"/>
    <row r="121" s="186" customFormat="1" ht="12"/>
    <row r="122" s="186" customFormat="1" ht="12"/>
    <row r="123" s="186" customFormat="1" ht="12"/>
    <row r="124" s="186" customFormat="1" ht="12"/>
    <row r="125" s="186" customFormat="1" ht="12"/>
    <row r="126" s="186" customFormat="1" ht="12"/>
    <row r="127" s="186" customFormat="1" ht="12"/>
    <row r="128" s="186" customFormat="1" ht="12"/>
    <row r="129" s="186" customFormat="1" ht="12"/>
    <row r="130" s="186" customFormat="1" ht="12"/>
    <row r="131" s="186" customFormat="1" ht="12"/>
    <row r="132" s="186" customFormat="1" ht="12"/>
    <row r="133" s="186" customFormat="1" ht="12"/>
    <row r="134" s="186" customFormat="1" ht="12"/>
    <row r="135" s="186" customFormat="1" ht="12"/>
    <row r="136" s="186" customFormat="1" ht="12"/>
    <row r="137" s="186" customFormat="1" ht="12"/>
    <row r="138" s="186" customFormat="1" ht="12"/>
    <row r="139" s="186" customFormat="1" ht="12"/>
    <row r="140" s="186" customFormat="1" ht="12"/>
    <row r="141" s="186" customFormat="1" ht="12"/>
    <row r="142" s="186" customFormat="1" ht="12"/>
    <row r="143" s="186" customFormat="1" ht="12"/>
    <row r="144" s="186" customFormat="1" ht="12"/>
    <row r="145" s="186" customFormat="1" ht="12"/>
    <row r="146" s="186" customFormat="1" ht="12"/>
    <row r="147" s="186" customFormat="1" ht="12"/>
    <row r="148" s="186" customFormat="1" ht="12"/>
    <row r="149" s="186" customFormat="1" ht="12"/>
    <row r="150" s="186" customFormat="1" ht="12"/>
    <row r="151" s="186" customFormat="1" ht="12"/>
    <row r="152" s="186" customFormat="1" ht="12"/>
    <row r="153" s="186" customFormat="1" ht="12"/>
    <row r="154" s="186" customFormat="1" ht="12"/>
    <row r="155" s="186" customFormat="1" ht="12"/>
    <row r="156" s="186" customFormat="1" ht="12"/>
    <row r="157" s="186" customFormat="1" ht="12"/>
    <row r="158" s="186" customFormat="1" ht="12"/>
    <row r="159" s="186" customFormat="1" ht="12"/>
    <row r="160" s="186" customFormat="1" ht="12"/>
    <row r="161" s="186" customFormat="1" ht="12"/>
    <row r="162" s="186" customFormat="1" ht="12"/>
    <row r="163" s="186" customFormat="1" ht="12"/>
    <row r="164" s="186" customFormat="1" ht="12"/>
    <row r="165" s="186" customFormat="1" ht="12"/>
    <row r="166" s="186" customFormat="1" ht="12"/>
    <row r="167" s="186" customFormat="1" ht="12"/>
    <row r="168" s="186" customFormat="1" ht="12"/>
    <row r="169" s="186" customFormat="1" ht="12"/>
    <row r="170" s="186" customFormat="1" ht="12"/>
    <row r="171" s="186" customFormat="1" ht="12"/>
    <row r="172" s="186" customFormat="1" ht="12"/>
    <row r="173" s="186" customFormat="1" ht="12"/>
    <row r="174" s="186" customFormat="1" ht="12"/>
    <row r="175" s="186" customFormat="1" ht="12"/>
    <row r="176" s="186" customFormat="1" ht="12"/>
    <row r="177" s="186" customFormat="1" ht="12"/>
    <row r="178" s="186" customFormat="1" ht="12"/>
    <row r="179" s="186" customFormat="1" ht="12"/>
    <row r="180" s="186" customFormat="1" ht="12"/>
    <row r="181" s="186" customFormat="1" ht="12"/>
    <row r="182" s="186" customFormat="1" ht="12"/>
    <row r="183" s="186" customFormat="1" ht="12"/>
    <row r="184" s="186" customFormat="1" ht="12"/>
    <row r="185" s="186" customFormat="1" ht="12"/>
    <row r="186" s="186" customFormat="1" ht="12"/>
    <row r="187" s="186" customFormat="1" ht="12"/>
    <row r="188" s="186" customFormat="1" ht="12"/>
    <row r="189" s="186" customFormat="1" ht="12"/>
    <row r="190" s="186" customFormat="1" ht="12"/>
    <row r="191" s="186" customFormat="1" ht="12"/>
    <row r="192" s="186" customFormat="1" ht="12"/>
    <row r="193" s="186" customFormat="1" ht="12"/>
    <row r="194" s="186" customFormat="1" ht="12"/>
    <row r="195" s="186" customFormat="1" ht="12"/>
    <row r="196" s="186" customFormat="1" ht="12"/>
    <row r="197" s="186" customFormat="1" ht="12"/>
    <row r="198" s="186" customFormat="1" ht="12"/>
    <row r="199" s="186" customFormat="1" ht="12"/>
    <row r="200" s="186" customFormat="1" ht="12"/>
    <row r="201" s="186" customFormat="1" ht="12"/>
    <row r="202" s="186" customFormat="1" ht="12"/>
    <row r="203" s="186" customFormat="1" ht="12"/>
    <row r="204" s="186" customFormat="1" ht="12"/>
    <row r="205" s="186" customFormat="1" ht="12"/>
    <row r="206" s="186" customFormat="1" ht="12"/>
    <row r="207" s="186" customFormat="1" ht="12"/>
    <row r="208" s="186" customFormat="1" ht="12"/>
    <row r="209" s="186" customFormat="1" ht="12"/>
    <row r="210" s="186" customFormat="1" ht="12"/>
    <row r="211" s="186" customFormat="1" ht="12"/>
  </sheetData>
  <mergeCells count="16">
    <mergeCell ref="A92:B92"/>
    <mergeCell ref="A93:P93"/>
    <mergeCell ref="O47:P47"/>
    <mergeCell ref="A48:A50"/>
    <mergeCell ref="B48:B50"/>
    <mergeCell ref="C48:O48"/>
    <mergeCell ref="P48:P50"/>
    <mergeCell ref="C49:O49"/>
    <mergeCell ref="A1:P1"/>
    <mergeCell ref="A2:P2"/>
    <mergeCell ref="O3:P3"/>
    <mergeCell ref="A4:A6"/>
    <mergeCell ref="B4:B6"/>
    <mergeCell ref="C4:O4"/>
    <mergeCell ref="P4:P6"/>
    <mergeCell ref="C5:O5"/>
  </mergeCells>
  <printOptions horizontalCentered="1" verticalCentered="1"/>
  <pageMargins left="0" right="0" top="0" bottom="0" header="0" footer="0"/>
  <pageSetup paperSize="9" scale="85" orientation="landscape" horizontalDpi="300" verticalDpi="300" r:id="rId1"/>
  <headerFooter alignWithMargins="0"/>
  <rowBreaks count="2" manualBreakCount="2">
    <brk id="46" max="15" man="1"/>
    <brk id="92" max="1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S150"/>
  <sheetViews>
    <sheetView showGridLines="0" zoomScaleNormal="100" zoomScaleSheetLayoutView="90" workbookViewId="0">
      <selection activeCell="F20" sqref="F20"/>
    </sheetView>
  </sheetViews>
  <sheetFormatPr defaultColWidth="9.140625" defaultRowHeight="12.75"/>
  <cols>
    <col min="1" max="1" width="5.7109375" style="184" customWidth="1"/>
    <col min="2" max="2" width="16.7109375" style="184" customWidth="1"/>
    <col min="3" max="15" width="10.28515625" style="184" customWidth="1"/>
    <col min="16" max="16" width="11.7109375" style="184" customWidth="1"/>
    <col min="17" max="16384" width="9.140625" style="184"/>
  </cols>
  <sheetData>
    <row r="1" spans="1:19" ht="23.25" customHeight="1">
      <c r="A1" s="782" t="s">
        <v>589</v>
      </c>
      <c r="B1" s="782"/>
      <c r="C1" s="782"/>
      <c r="D1" s="782"/>
      <c r="E1" s="782"/>
      <c r="F1" s="782"/>
      <c r="G1" s="782"/>
      <c r="H1" s="782"/>
      <c r="I1" s="782"/>
      <c r="J1" s="782"/>
      <c r="K1" s="782"/>
      <c r="L1" s="782"/>
      <c r="M1" s="782"/>
      <c r="N1" s="782"/>
      <c r="O1" s="782"/>
      <c r="P1" s="782"/>
    </row>
    <row r="2" spans="1:19" ht="23.25" customHeight="1">
      <c r="A2" s="783" t="s">
        <v>590</v>
      </c>
      <c r="B2" s="783"/>
      <c r="C2" s="783"/>
      <c r="D2" s="783"/>
      <c r="E2" s="783"/>
      <c r="F2" s="783"/>
      <c r="G2" s="783"/>
      <c r="H2" s="783"/>
      <c r="I2" s="783"/>
      <c r="J2" s="783"/>
      <c r="K2" s="783"/>
      <c r="L2" s="783"/>
      <c r="M2" s="783"/>
      <c r="N2" s="783"/>
      <c r="O2" s="783"/>
      <c r="P2" s="783"/>
    </row>
    <row r="3" spans="1:19" s="186" customFormat="1" ht="13.5" customHeight="1">
      <c r="A3" s="234"/>
      <c r="B3" s="234"/>
      <c r="C3" s="234"/>
      <c r="D3" s="234"/>
      <c r="E3" s="234"/>
      <c r="F3" s="234"/>
      <c r="G3" s="234"/>
      <c r="H3" s="234"/>
      <c r="I3" s="234"/>
      <c r="J3" s="234"/>
      <c r="K3" s="234"/>
      <c r="L3" s="234"/>
      <c r="M3" s="234"/>
      <c r="N3" s="235"/>
      <c r="O3" s="806" t="s">
        <v>429</v>
      </c>
      <c r="P3" s="807"/>
    </row>
    <row r="4" spans="1:19" s="186" customFormat="1" ht="24.95" customHeight="1">
      <c r="A4" s="684" t="s">
        <v>430</v>
      </c>
      <c r="B4" s="809" t="s">
        <v>431</v>
      </c>
      <c r="C4" s="799" t="s">
        <v>424</v>
      </c>
      <c r="D4" s="800"/>
      <c r="E4" s="800"/>
      <c r="F4" s="800"/>
      <c r="G4" s="800"/>
      <c r="H4" s="800"/>
      <c r="I4" s="800"/>
      <c r="J4" s="800"/>
      <c r="K4" s="800"/>
      <c r="L4" s="800"/>
      <c r="M4" s="800"/>
      <c r="N4" s="800"/>
      <c r="O4" s="801"/>
      <c r="P4" s="682" t="s">
        <v>176</v>
      </c>
    </row>
    <row r="5" spans="1:19" s="186" customFormat="1" ht="24.95" customHeight="1">
      <c r="A5" s="808"/>
      <c r="B5" s="810"/>
      <c r="C5" s="788" t="s">
        <v>408</v>
      </c>
      <c r="D5" s="788"/>
      <c r="E5" s="788"/>
      <c r="F5" s="788"/>
      <c r="G5" s="788"/>
      <c r="H5" s="788"/>
      <c r="I5" s="788"/>
      <c r="J5" s="788"/>
      <c r="K5" s="788"/>
      <c r="L5" s="788"/>
      <c r="M5" s="788"/>
      <c r="N5" s="788"/>
      <c r="O5" s="788"/>
      <c r="P5" s="789"/>
    </row>
    <row r="6" spans="1:19" s="186" customFormat="1" ht="24.95" customHeight="1">
      <c r="A6" s="685"/>
      <c r="B6" s="811"/>
      <c r="C6" s="210" t="s">
        <v>409</v>
      </c>
      <c r="D6" s="211" t="s">
        <v>410</v>
      </c>
      <c r="E6" s="211" t="s">
        <v>411</v>
      </c>
      <c r="F6" s="211" t="s">
        <v>412</v>
      </c>
      <c r="G6" s="211" t="s">
        <v>413</v>
      </c>
      <c r="H6" s="211" t="s">
        <v>414</v>
      </c>
      <c r="I6" s="212" t="s">
        <v>415</v>
      </c>
      <c r="J6" s="212" t="s">
        <v>416</v>
      </c>
      <c r="K6" s="212" t="s">
        <v>417</v>
      </c>
      <c r="L6" s="212" t="s">
        <v>418</v>
      </c>
      <c r="M6" s="212" t="s">
        <v>419</v>
      </c>
      <c r="N6" s="212" t="s">
        <v>420</v>
      </c>
      <c r="O6" s="212" t="s">
        <v>182</v>
      </c>
      <c r="P6" s="790"/>
    </row>
    <row r="7" spans="1:19" s="186" customFormat="1" ht="12.95" customHeight="1">
      <c r="A7" s="221" t="s">
        <v>81</v>
      </c>
      <c r="B7" s="222" t="s">
        <v>0</v>
      </c>
      <c r="C7" s="236">
        <v>14513</v>
      </c>
      <c r="D7" s="236">
        <v>26808</v>
      </c>
      <c r="E7" s="236">
        <v>29193</v>
      </c>
      <c r="F7" s="236">
        <v>18432</v>
      </c>
      <c r="G7" s="236">
        <v>36635</v>
      </c>
      <c r="H7" s="236">
        <v>22940</v>
      </c>
      <c r="I7" s="236">
        <v>31285</v>
      </c>
      <c r="J7" s="236">
        <v>29664</v>
      </c>
      <c r="K7" s="236">
        <v>35728</v>
      </c>
      <c r="L7" s="236">
        <v>22811</v>
      </c>
      <c r="M7" s="236">
        <v>9566</v>
      </c>
      <c r="N7" s="236">
        <v>7738</v>
      </c>
      <c r="O7" s="236">
        <v>11642</v>
      </c>
      <c r="P7" s="237">
        <f>SUM(C7:O7)</f>
        <v>296955</v>
      </c>
      <c r="Q7" s="195"/>
      <c r="S7" s="233"/>
    </row>
    <row r="8" spans="1:19" s="186" customFormat="1" ht="12.95" customHeight="1">
      <c r="A8" s="221" t="s">
        <v>82</v>
      </c>
      <c r="B8" s="222" t="s">
        <v>1</v>
      </c>
      <c r="C8" s="192">
        <v>2597</v>
      </c>
      <c r="D8" s="192">
        <v>4184</v>
      </c>
      <c r="E8" s="192">
        <v>4350</v>
      </c>
      <c r="F8" s="192">
        <v>2856</v>
      </c>
      <c r="G8" s="192">
        <v>6818</v>
      </c>
      <c r="H8" s="192">
        <v>3890</v>
      </c>
      <c r="I8" s="192">
        <v>4872</v>
      </c>
      <c r="J8" s="192">
        <v>4627</v>
      </c>
      <c r="K8" s="192">
        <v>8014</v>
      </c>
      <c r="L8" s="192">
        <v>3270</v>
      </c>
      <c r="M8" s="192">
        <v>1311</v>
      </c>
      <c r="N8" s="192">
        <v>1717</v>
      </c>
      <c r="O8" s="192">
        <v>0</v>
      </c>
      <c r="P8" s="238">
        <f t="shared" ref="P8:P46" si="0">SUM(C8:O8)</f>
        <v>48506</v>
      </c>
      <c r="Q8" s="195"/>
      <c r="S8" s="233"/>
    </row>
    <row r="9" spans="1:19" s="186" customFormat="1" ht="12.95" customHeight="1">
      <c r="A9" s="221" t="s">
        <v>83</v>
      </c>
      <c r="B9" s="222" t="s">
        <v>2</v>
      </c>
      <c r="C9" s="192">
        <v>4443</v>
      </c>
      <c r="D9" s="192">
        <v>8227</v>
      </c>
      <c r="E9" s="192">
        <v>9513</v>
      </c>
      <c r="F9" s="192">
        <v>5903</v>
      </c>
      <c r="G9" s="192">
        <v>13227</v>
      </c>
      <c r="H9" s="192">
        <v>8027</v>
      </c>
      <c r="I9" s="192">
        <v>9456</v>
      </c>
      <c r="J9" s="192">
        <v>9687</v>
      </c>
      <c r="K9" s="192">
        <v>11377</v>
      </c>
      <c r="L9" s="192">
        <v>6978</v>
      </c>
      <c r="M9" s="192">
        <v>554</v>
      </c>
      <c r="N9" s="192">
        <v>0</v>
      </c>
      <c r="O9" s="192">
        <v>1055</v>
      </c>
      <c r="P9" s="238">
        <f t="shared" si="0"/>
        <v>88447</v>
      </c>
      <c r="Q9" s="195"/>
      <c r="S9" s="233"/>
    </row>
    <row r="10" spans="1:19" s="186" customFormat="1" ht="12.95" customHeight="1">
      <c r="A10" s="221" t="s">
        <v>84</v>
      </c>
      <c r="B10" s="222" t="s">
        <v>3</v>
      </c>
      <c r="C10" s="192">
        <v>712</v>
      </c>
      <c r="D10" s="192">
        <v>1618</v>
      </c>
      <c r="E10" s="192">
        <v>2153</v>
      </c>
      <c r="F10" s="192">
        <v>1691</v>
      </c>
      <c r="G10" s="192">
        <v>3394</v>
      </c>
      <c r="H10" s="192">
        <v>1591</v>
      </c>
      <c r="I10" s="192">
        <v>1890</v>
      </c>
      <c r="J10" s="192">
        <v>2912</v>
      </c>
      <c r="K10" s="192">
        <v>3468</v>
      </c>
      <c r="L10" s="192">
        <v>2145</v>
      </c>
      <c r="M10" s="192">
        <v>0</v>
      </c>
      <c r="N10" s="192">
        <v>0</v>
      </c>
      <c r="O10" s="192">
        <v>0</v>
      </c>
      <c r="P10" s="238">
        <f t="shared" si="0"/>
        <v>21574</v>
      </c>
      <c r="Q10" s="195"/>
      <c r="S10" s="233"/>
    </row>
    <row r="11" spans="1:19" s="186" customFormat="1" ht="12.95" customHeight="1">
      <c r="A11" s="221" t="s">
        <v>85</v>
      </c>
      <c r="B11" s="222" t="s">
        <v>4</v>
      </c>
      <c r="C11" s="192">
        <v>1963</v>
      </c>
      <c r="D11" s="192">
        <v>3982</v>
      </c>
      <c r="E11" s="192">
        <v>4242</v>
      </c>
      <c r="F11" s="192">
        <v>2892</v>
      </c>
      <c r="G11" s="192">
        <v>5493</v>
      </c>
      <c r="H11" s="192">
        <v>3330</v>
      </c>
      <c r="I11" s="192">
        <v>3507</v>
      </c>
      <c r="J11" s="192">
        <v>4039</v>
      </c>
      <c r="K11" s="192">
        <v>4222</v>
      </c>
      <c r="L11" s="192">
        <v>3623</v>
      </c>
      <c r="M11" s="192">
        <v>693</v>
      </c>
      <c r="N11" s="192">
        <v>750</v>
      </c>
      <c r="O11" s="192">
        <v>0</v>
      </c>
      <c r="P11" s="238">
        <f t="shared" si="0"/>
        <v>38736</v>
      </c>
      <c r="Q11" s="195"/>
      <c r="S11" s="233"/>
    </row>
    <row r="12" spans="1:19" s="186" customFormat="1" ht="12.95" customHeight="1">
      <c r="A12" s="221" t="s">
        <v>86</v>
      </c>
      <c r="B12" s="222" t="s">
        <v>5</v>
      </c>
      <c r="C12" s="192">
        <v>47253</v>
      </c>
      <c r="D12" s="192">
        <v>87639</v>
      </c>
      <c r="E12" s="192">
        <v>107144</v>
      </c>
      <c r="F12" s="192">
        <v>76088</v>
      </c>
      <c r="G12" s="192">
        <v>146877</v>
      </c>
      <c r="H12" s="192">
        <v>83159</v>
      </c>
      <c r="I12" s="192">
        <v>101812</v>
      </c>
      <c r="J12" s="192">
        <v>106069</v>
      </c>
      <c r="K12" s="192">
        <v>125430</v>
      </c>
      <c r="L12" s="192">
        <v>80480</v>
      </c>
      <c r="M12" s="192">
        <v>32133</v>
      </c>
      <c r="N12" s="192">
        <v>28446</v>
      </c>
      <c r="O12" s="192">
        <v>183989</v>
      </c>
      <c r="P12" s="238">
        <f t="shared" si="0"/>
        <v>1206519</v>
      </c>
      <c r="Q12" s="195"/>
      <c r="S12" s="233"/>
    </row>
    <row r="13" spans="1:19" s="186" customFormat="1" ht="12.95" customHeight="1">
      <c r="A13" s="221" t="s">
        <v>87</v>
      </c>
      <c r="B13" s="222" t="s">
        <v>6</v>
      </c>
      <c r="C13" s="192">
        <v>25192</v>
      </c>
      <c r="D13" s="192">
        <v>45068</v>
      </c>
      <c r="E13" s="192">
        <v>48135</v>
      </c>
      <c r="F13" s="192">
        <v>32152</v>
      </c>
      <c r="G13" s="192">
        <v>56729</v>
      </c>
      <c r="H13" s="192">
        <v>30695</v>
      </c>
      <c r="I13" s="192">
        <v>37697</v>
      </c>
      <c r="J13" s="192">
        <v>40491</v>
      </c>
      <c r="K13" s="192">
        <v>55554</v>
      </c>
      <c r="L13" s="192">
        <v>35622</v>
      </c>
      <c r="M13" s="192">
        <v>16027</v>
      </c>
      <c r="N13" s="192">
        <v>3437</v>
      </c>
      <c r="O13" s="192">
        <v>2244</v>
      </c>
      <c r="P13" s="238">
        <f t="shared" si="0"/>
        <v>429043</v>
      </c>
      <c r="Q13" s="195"/>
      <c r="S13" s="233"/>
    </row>
    <row r="14" spans="1:19" s="186" customFormat="1" ht="12.95" customHeight="1">
      <c r="A14" s="221" t="s">
        <v>88</v>
      </c>
      <c r="B14" s="222" t="s">
        <v>7</v>
      </c>
      <c r="C14" s="192">
        <v>1419</v>
      </c>
      <c r="D14" s="192">
        <v>2536</v>
      </c>
      <c r="E14" s="192">
        <v>2480</v>
      </c>
      <c r="F14" s="192">
        <v>1528</v>
      </c>
      <c r="G14" s="192">
        <v>3387</v>
      </c>
      <c r="H14" s="192">
        <v>1950</v>
      </c>
      <c r="I14" s="192">
        <v>2369</v>
      </c>
      <c r="J14" s="192">
        <v>1464</v>
      </c>
      <c r="K14" s="192">
        <v>2909</v>
      </c>
      <c r="L14" s="192">
        <v>768</v>
      </c>
      <c r="M14" s="192">
        <v>1811</v>
      </c>
      <c r="N14" s="192">
        <v>0</v>
      </c>
      <c r="O14" s="192">
        <v>0</v>
      </c>
      <c r="P14" s="238">
        <f t="shared" si="0"/>
        <v>22621</v>
      </c>
      <c r="Q14" s="195"/>
      <c r="S14" s="233"/>
    </row>
    <row r="15" spans="1:19" s="186" customFormat="1" ht="12.95" customHeight="1">
      <c r="A15" s="221" t="s">
        <v>89</v>
      </c>
      <c r="B15" s="222" t="s">
        <v>8</v>
      </c>
      <c r="C15" s="192">
        <v>10414</v>
      </c>
      <c r="D15" s="192">
        <v>16959</v>
      </c>
      <c r="E15" s="192">
        <v>17841</v>
      </c>
      <c r="F15" s="192">
        <v>11898</v>
      </c>
      <c r="G15" s="192">
        <v>22534</v>
      </c>
      <c r="H15" s="192">
        <v>11433</v>
      </c>
      <c r="I15" s="192">
        <v>13811</v>
      </c>
      <c r="J15" s="192">
        <v>15096</v>
      </c>
      <c r="K15" s="192">
        <v>15454</v>
      </c>
      <c r="L15" s="192">
        <v>7580</v>
      </c>
      <c r="M15" s="192">
        <v>2636</v>
      </c>
      <c r="N15" s="192">
        <v>5762</v>
      </c>
      <c r="O15" s="192">
        <v>1126</v>
      </c>
      <c r="P15" s="238">
        <f t="shared" si="0"/>
        <v>152544</v>
      </c>
      <c r="Q15" s="195"/>
      <c r="S15" s="233"/>
    </row>
    <row r="16" spans="1:19" s="186" customFormat="1" ht="12.95" customHeight="1">
      <c r="A16" s="226">
        <v>10</v>
      </c>
      <c r="B16" s="222" t="s">
        <v>9</v>
      </c>
      <c r="C16" s="192">
        <v>10306</v>
      </c>
      <c r="D16" s="192">
        <v>18972</v>
      </c>
      <c r="E16" s="192">
        <v>21387</v>
      </c>
      <c r="F16" s="192">
        <v>13769</v>
      </c>
      <c r="G16" s="192">
        <v>23108</v>
      </c>
      <c r="H16" s="192">
        <v>11881</v>
      </c>
      <c r="I16" s="192">
        <v>16063</v>
      </c>
      <c r="J16" s="192">
        <v>14468</v>
      </c>
      <c r="K16" s="192">
        <v>16096</v>
      </c>
      <c r="L16" s="192">
        <v>10264</v>
      </c>
      <c r="M16" s="192">
        <v>1321</v>
      </c>
      <c r="N16" s="192">
        <v>2349</v>
      </c>
      <c r="O16" s="192">
        <v>3238</v>
      </c>
      <c r="P16" s="238">
        <f t="shared" si="0"/>
        <v>163222</v>
      </c>
      <c r="Q16" s="195"/>
      <c r="S16" s="233"/>
    </row>
    <row r="17" spans="1:19" s="186" customFormat="1" ht="12.95" customHeight="1">
      <c r="A17" s="226">
        <v>11</v>
      </c>
      <c r="B17" s="222" t="s">
        <v>10</v>
      </c>
      <c r="C17" s="192">
        <v>1744</v>
      </c>
      <c r="D17" s="192">
        <v>2986</v>
      </c>
      <c r="E17" s="192">
        <v>3288</v>
      </c>
      <c r="F17" s="192">
        <v>2006</v>
      </c>
      <c r="G17" s="192">
        <v>3752</v>
      </c>
      <c r="H17" s="192">
        <v>2531</v>
      </c>
      <c r="I17" s="192">
        <v>3209</v>
      </c>
      <c r="J17" s="192">
        <v>4001</v>
      </c>
      <c r="K17" s="192">
        <v>6068</v>
      </c>
      <c r="L17" s="192">
        <v>3643</v>
      </c>
      <c r="M17" s="192">
        <v>3709</v>
      </c>
      <c r="N17" s="192">
        <v>1717</v>
      </c>
      <c r="O17" s="192">
        <v>3129</v>
      </c>
      <c r="P17" s="238">
        <f t="shared" si="0"/>
        <v>41783</v>
      </c>
      <c r="Q17" s="195"/>
      <c r="S17" s="233"/>
    </row>
    <row r="18" spans="1:19" s="186" customFormat="1" ht="12.95" customHeight="1">
      <c r="A18" s="226">
        <v>12</v>
      </c>
      <c r="B18" s="222" t="s">
        <v>11</v>
      </c>
      <c r="C18" s="192">
        <v>637</v>
      </c>
      <c r="D18" s="192">
        <v>1369</v>
      </c>
      <c r="E18" s="192">
        <v>1903</v>
      </c>
      <c r="F18" s="192">
        <v>1326</v>
      </c>
      <c r="G18" s="192">
        <v>3246</v>
      </c>
      <c r="H18" s="192">
        <v>2110</v>
      </c>
      <c r="I18" s="192">
        <v>2149</v>
      </c>
      <c r="J18" s="192">
        <v>2760</v>
      </c>
      <c r="K18" s="192">
        <v>2859</v>
      </c>
      <c r="L18" s="192">
        <v>1577</v>
      </c>
      <c r="M18" s="192">
        <v>616</v>
      </c>
      <c r="N18" s="192">
        <v>0</v>
      </c>
      <c r="O18" s="192">
        <v>2094</v>
      </c>
      <c r="P18" s="238">
        <f t="shared" si="0"/>
        <v>22646</v>
      </c>
      <c r="Q18" s="195"/>
      <c r="S18" s="233"/>
    </row>
    <row r="19" spans="1:19" s="186" customFormat="1" ht="12.95" customHeight="1">
      <c r="A19" s="226">
        <v>13</v>
      </c>
      <c r="B19" s="222" t="s">
        <v>12</v>
      </c>
      <c r="C19" s="192">
        <v>930</v>
      </c>
      <c r="D19" s="192">
        <v>1736</v>
      </c>
      <c r="E19" s="192">
        <v>1795</v>
      </c>
      <c r="F19" s="192">
        <v>1111</v>
      </c>
      <c r="G19" s="192">
        <v>2999</v>
      </c>
      <c r="H19" s="192">
        <v>1566</v>
      </c>
      <c r="I19" s="192">
        <v>1563</v>
      </c>
      <c r="J19" s="192">
        <v>3246</v>
      </c>
      <c r="K19" s="192">
        <v>4148</v>
      </c>
      <c r="L19" s="192">
        <v>433</v>
      </c>
      <c r="M19" s="192">
        <v>0</v>
      </c>
      <c r="N19" s="192">
        <v>0</v>
      </c>
      <c r="O19" s="192">
        <v>0</v>
      </c>
      <c r="P19" s="238">
        <f t="shared" si="0"/>
        <v>19527</v>
      </c>
      <c r="Q19" s="195"/>
      <c r="S19" s="233"/>
    </row>
    <row r="20" spans="1:19" s="186" customFormat="1" ht="12.95" customHeight="1">
      <c r="A20" s="226">
        <v>14</v>
      </c>
      <c r="B20" s="222" t="s">
        <v>13</v>
      </c>
      <c r="C20" s="192">
        <v>2370</v>
      </c>
      <c r="D20" s="192">
        <v>4711</v>
      </c>
      <c r="E20" s="192">
        <v>5506</v>
      </c>
      <c r="F20" s="192">
        <v>3698</v>
      </c>
      <c r="G20" s="192">
        <v>6643</v>
      </c>
      <c r="H20" s="192">
        <v>4265</v>
      </c>
      <c r="I20" s="192">
        <v>4536</v>
      </c>
      <c r="J20" s="192">
        <v>4820</v>
      </c>
      <c r="K20" s="192">
        <v>8842</v>
      </c>
      <c r="L20" s="192">
        <v>3448</v>
      </c>
      <c r="M20" s="192">
        <v>570</v>
      </c>
      <c r="N20" s="192">
        <v>1698</v>
      </c>
      <c r="O20" s="192">
        <v>5234</v>
      </c>
      <c r="P20" s="238">
        <f t="shared" si="0"/>
        <v>56341</v>
      </c>
      <c r="Q20" s="195"/>
      <c r="S20" s="233"/>
    </row>
    <row r="21" spans="1:19" s="186" customFormat="1" ht="12.95" customHeight="1">
      <c r="A21" s="226">
        <v>15</v>
      </c>
      <c r="B21" s="222" t="s">
        <v>14</v>
      </c>
      <c r="C21" s="192">
        <v>2157</v>
      </c>
      <c r="D21" s="192">
        <v>4025</v>
      </c>
      <c r="E21" s="192">
        <v>4138</v>
      </c>
      <c r="F21" s="192">
        <v>2621</v>
      </c>
      <c r="G21" s="192">
        <v>4932</v>
      </c>
      <c r="H21" s="192">
        <v>2965</v>
      </c>
      <c r="I21" s="192">
        <v>3408</v>
      </c>
      <c r="J21" s="192">
        <v>3926</v>
      </c>
      <c r="K21" s="192">
        <v>5260</v>
      </c>
      <c r="L21" s="192">
        <v>903</v>
      </c>
      <c r="M21" s="192">
        <v>0</v>
      </c>
      <c r="N21" s="192">
        <v>0</v>
      </c>
      <c r="O21" s="192">
        <v>0</v>
      </c>
      <c r="P21" s="238">
        <f t="shared" si="0"/>
        <v>34335</v>
      </c>
      <c r="Q21" s="195"/>
      <c r="S21" s="233"/>
    </row>
    <row r="22" spans="1:19" s="186" customFormat="1" ht="12.95" customHeight="1">
      <c r="A22" s="226">
        <v>16</v>
      </c>
      <c r="B22" s="222" t="s">
        <v>15</v>
      </c>
      <c r="C22" s="192">
        <v>24916</v>
      </c>
      <c r="D22" s="192">
        <v>48362</v>
      </c>
      <c r="E22" s="192">
        <v>55435</v>
      </c>
      <c r="F22" s="192">
        <v>37929</v>
      </c>
      <c r="G22" s="192">
        <v>75278</v>
      </c>
      <c r="H22" s="192">
        <v>45489</v>
      </c>
      <c r="I22" s="192">
        <v>60988</v>
      </c>
      <c r="J22" s="192">
        <v>62850</v>
      </c>
      <c r="K22" s="192">
        <v>90573</v>
      </c>
      <c r="L22" s="192">
        <v>53224</v>
      </c>
      <c r="M22" s="192">
        <v>32040</v>
      </c>
      <c r="N22" s="192">
        <v>13552</v>
      </c>
      <c r="O22" s="192">
        <v>63397</v>
      </c>
      <c r="P22" s="238">
        <f t="shared" si="0"/>
        <v>664033</v>
      </c>
      <c r="Q22" s="195"/>
      <c r="S22" s="233"/>
    </row>
    <row r="23" spans="1:19" s="186" customFormat="1" ht="12.95" customHeight="1">
      <c r="A23" s="226">
        <v>17</v>
      </c>
      <c r="B23" s="222" t="s">
        <v>16</v>
      </c>
      <c r="C23" s="192">
        <v>5379</v>
      </c>
      <c r="D23" s="192">
        <v>9934</v>
      </c>
      <c r="E23" s="192">
        <v>10221</v>
      </c>
      <c r="F23" s="192">
        <v>6026</v>
      </c>
      <c r="G23" s="192">
        <v>10124</v>
      </c>
      <c r="H23" s="192">
        <v>5412</v>
      </c>
      <c r="I23" s="192">
        <v>6641</v>
      </c>
      <c r="J23" s="192">
        <v>5794</v>
      </c>
      <c r="K23" s="192">
        <v>6248</v>
      </c>
      <c r="L23" s="192">
        <v>3753</v>
      </c>
      <c r="M23" s="192">
        <v>1209</v>
      </c>
      <c r="N23" s="192">
        <v>875</v>
      </c>
      <c r="O23" s="192">
        <v>8736</v>
      </c>
      <c r="P23" s="238">
        <f t="shared" si="0"/>
        <v>80352</v>
      </c>
      <c r="Q23" s="195"/>
      <c r="S23" s="233"/>
    </row>
    <row r="24" spans="1:19" s="186" customFormat="1" ht="12.95" customHeight="1">
      <c r="A24" s="226">
        <v>18</v>
      </c>
      <c r="B24" s="222" t="s">
        <v>17</v>
      </c>
      <c r="C24" s="192">
        <v>1138</v>
      </c>
      <c r="D24" s="192">
        <v>1960</v>
      </c>
      <c r="E24" s="192">
        <v>2175</v>
      </c>
      <c r="F24" s="192">
        <v>1277</v>
      </c>
      <c r="G24" s="192">
        <v>2788</v>
      </c>
      <c r="H24" s="192">
        <v>1655</v>
      </c>
      <c r="I24" s="192">
        <v>2174</v>
      </c>
      <c r="J24" s="192">
        <v>2379</v>
      </c>
      <c r="K24" s="192">
        <v>3618</v>
      </c>
      <c r="L24" s="192">
        <v>2202</v>
      </c>
      <c r="M24" s="192">
        <v>1173</v>
      </c>
      <c r="N24" s="192">
        <v>0</v>
      </c>
      <c r="O24" s="192">
        <v>2187</v>
      </c>
      <c r="P24" s="238">
        <f t="shared" si="0"/>
        <v>24726</v>
      </c>
      <c r="Q24" s="195"/>
      <c r="S24" s="233"/>
    </row>
    <row r="25" spans="1:19" s="186" customFormat="1" ht="12.95" customHeight="1">
      <c r="A25" s="226">
        <v>19</v>
      </c>
      <c r="B25" s="222" t="s">
        <v>18</v>
      </c>
      <c r="C25" s="192">
        <v>2819</v>
      </c>
      <c r="D25" s="192">
        <v>5843</v>
      </c>
      <c r="E25" s="192">
        <v>6356</v>
      </c>
      <c r="F25" s="192">
        <v>4116</v>
      </c>
      <c r="G25" s="192">
        <v>8714</v>
      </c>
      <c r="H25" s="192">
        <v>4247</v>
      </c>
      <c r="I25" s="192">
        <v>5580</v>
      </c>
      <c r="J25" s="192">
        <v>5994</v>
      </c>
      <c r="K25" s="192">
        <v>7262</v>
      </c>
      <c r="L25" s="192">
        <v>5586</v>
      </c>
      <c r="M25" s="192">
        <v>685</v>
      </c>
      <c r="N25" s="192">
        <v>0</v>
      </c>
      <c r="O25" s="192">
        <v>0</v>
      </c>
      <c r="P25" s="238">
        <f t="shared" si="0"/>
        <v>57202</v>
      </c>
      <c r="Q25" s="195"/>
      <c r="S25" s="233"/>
    </row>
    <row r="26" spans="1:19" s="186" customFormat="1" ht="12.95" customHeight="1">
      <c r="A26" s="226">
        <v>20</v>
      </c>
      <c r="B26" s="222" t="s">
        <v>19</v>
      </c>
      <c r="C26" s="192">
        <v>8675</v>
      </c>
      <c r="D26" s="192">
        <v>15731</v>
      </c>
      <c r="E26" s="192">
        <v>18135</v>
      </c>
      <c r="F26" s="192">
        <v>12455</v>
      </c>
      <c r="G26" s="192">
        <v>24617</v>
      </c>
      <c r="H26" s="192">
        <v>15931</v>
      </c>
      <c r="I26" s="192">
        <v>18861</v>
      </c>
      <c r="J26" s="192">
        <v>20829</v>
      </c>
      <c r="K26" s="192">
        <v>27860</v>
      </c>
      <c r="L26" s="192">
        <v>13228</v>
      </c>
      <c r="M26" s="192">
        <v>7073</v>
      </c>
      <c r="N26" s="192">
        <v>0</v>
      </c>
      <c r="O26" s="192">
        <v>3664</v>
      </c>
      <c r="P26" s="238">
        <f t="shared" si="0"/>
        <v>187059</v>
      </c>
      <c r="Q26" s="195"/>
      <c r="S26" s="233"/>
    </row>
    <row r="27" spans="1:19" s="186" customFormat="1" ht="12.95" customHeight="1">
      <c r="A27" s="226">
        <v>21</v>
      </c>
      <c r="B27" s="222" t="s">
        <v>20</v>
      </c>
      <c r="C27" s="192">
        <v>4971</v>
      </c>
      <c r="D27" s="192">
        <v>8441</v>
      </c>
      <c r="E27" s="192">
        <v>9391</v>
      </c>
      <c r="F27" s="192">
        <v>6290</v>
      </c>
      <c r="G27" s="192">
        <v>17453</v>
      </c>
      <c r="H27" s="192">
        <v>10172</v>
      </c>
      <c r="I27" s="192">
        <v>15176</v>
      </c>
      <c r="J27" s="192">
        <v>17112</v>
      </c>
      <c r="K27" s="192">
        <v>21829</v>
      </c>
      <c r="L27" s="192">
        <v>13121</v>
      </c>
      <c r="M27" s="192">
        <v>1722</v>
      </c>
      <c r="N27" s="192">
        <v>1825</v>
      </c>
      <c r="O27" s="192">
        <v>1513</v>
      </c>
      <c r="P27" s="238">
        <f t="shared" si="0"/>
        <v>129016</v>
      </c>
      <c r="Q27" s="195"/>
      <c r="S27" s="233"/>
    </row>
    <row r="28" spans="1:19" s="186" customFormat="1" ht="12.95" customHeight="1">
      <c r="A28" s="226">
        <v>22</v>
      </c>
      <c r="B28" s="222" t="s">
        <v>21</v>
      </c>
      <c r="C28" s="192">
        <v>3703</v>
      </c>
      <c r="D28" s="192">
        <v>6364</v>
      </c>
      <c r="E28" s="192">
        <v>6896</v>
      </c>
      <c r="F28" s="192">
        <v>4202</v>
      </c>
      <c r="G28" s="192">
        <v>7237</v>
      </c>
      <c r="H28" s="192">
        <v>3584</v>
      </c>
      <c r="I28" s="192">
        <v>4564</v>
      </c>
      <c r="J28" s="192">
        <v>4945</v>
      </c>
      <c r="K28" s="192">
        <v>5587</v>
      </c>
      <c r="L28" s="192">
        <v>4025</v>
      </c>
      <c r="M28" s="192">
        <v>2551</v>
      </c>
      <c r="N28" s="192">
        <v>769</v>
      </c>
      <c r="O28" s="192">
        <v>2437</v>
      </c>
      <c r="P28" s="238">
        <f t="shared" si="0"/>
        <v>56864</v>
      </c>
      <c r="Q28" s="195"/>
      <c r="S28" s="233"/>
    </row>
    <row r="29" spans="1:19" s="186" customFormat="1" ht="12.95" customHeight="1">
      <c r="A29" s="226">
        <v>23</v>
      </c>
      <c r="B29" s="222" t="s">
        <v>22</v>
      </c>
      <c r="C29" s="192">
        <v>2414</v>
      </c>
      <c r="D29" s="192">
        <v>4717</v>
      </c>
      <c r="E29" s="192">
        <v>5313</v>
      </c>
      <c r="F29" s="192">
        <v>3642</v>
      </c>
      <c r="G29" s="192">
        <v>10152</v>
      </c>
      <c r="H29" s="192">
        <v>5375</v>
      </c>
      <c r="I29" s="192">
        <v>6180</v>
      </c>
      <c r="J29" s="192">
        <v>5447</v>
      </c>
      <c r="K29" s="192">
        <v>6388</v>
      </c>
      <c r="L29" s="192">
        <v>3819</v>
      </c>
      <c r="M29" s="192">
        <v>1097</v>
      </c>
      <c r="N29" s="192">
        <v>867</v>
      </c>
      <c r="O29" s="192">
        <v>3346</v>
      </c>
      <c r="P29" s="238">
        <f t="shared" si="0"/>
        <v>58757</v>
      </c>
      <c r="Q29" s="195"/>
      <c r="S29" s="233"/>
    </row>
    <row r="30" spans="1:19" s="186" customFormat="1" ht="12.95" customHeight="1">
      <c r="A30" s="226">
        <v>24</v>
      </c>
      <c r="B30" s="222" t="s">
        <v>23</v>
      </c>
      <c r="C30" s="192">
        <v>1172</v>
      </c>
      <c r="D30" s="192">
        <v>2437</v>
      </c>
      <c r="E30" s="192">
        <v>2699</v>
      </c>
      <c r="F30" s="192">
        <v>1809</v>
      </c>
      <c r="G30" s="192">
        <v>4216</v>
      </c>
      <c r="H30" s="192">
        <v>2155</v>
      </c>
      <c r="I30" s="192">
        <v>2397</v>
      </c>
      <c r="J30" s="192">
        <v>2574</v>
      </c>
      <c r="K30" s="192">
        <v>3886</v>
      </c>
      <c r="L30" s="192">
        <v>1184</v>
      </c>
      <c r="M30" s="192">
        <v>699</v>
      </c>
      <c r="N30" s="192">
        <v>826</v>
      </c>
      <c r="O30" s="192">
        <v>0</v>
      </c>
      <c r="P30" s="238">
        <f t="shared" si="0"/>
        <v>26054</v>
      </c>
      <c r="Q30" s="195"/>
      <c r="S30" s="233"/>
    </row>
    <row r="31" spans="1:19" s="186" customFormat="1" ht="12.95" customHeight="1">
      <c r="A31" s="226">
        <v>25</v>
      </c>
      <c r="B31" s="222" t="s">
        <v>24</v>
      </c>
      <c r="C31" s="192">
        <v>3579</v>
      </c>
      <c r="D31" s="192">
        <v>6152</v>
      </c>
      <c r="E31" s="192">
        <v>7074</v>
      </c>
      <c r="F31" s="192">
        <v>5203</v>
      </c>
      <c r="G31" s="192">
        <v>10957</v>
      </c>
      <c r="H31" s="192">
        <v>5685</v>
      </c>
      <c r="I31" s="192">
        <v>7129</v>
      </c>
      <c r="J31" s="192">
        <v>9994</v>
      </c>
      <c r="K31" s="192">
        <v>8982</v>
      </c>
      <c r="L31" s="192">
        <v>5493</v>
      </c>
      <c r="M31" s="192">
        <v>2886</v>
      </c>
      <c r="N31" s="192">
        <v>1688</v>
      </c>
      <c r="O31" s="192">
        <v>2216</v>
      </c>
      <c r="P31" s="238">
        <f t="shared" si="0"/>
        <v>77038</v>
      </c>
      <c r="Q31" s="195"/>
      <c r="S31" s="233"/>
    </row>
    <row r="32" spans="1:19" s="186" customFormat="1" ht="12.95" customHeight="1">
      <c r="A32" s="226">
        <v>26</v>
      </c>
      <c r="B32" s="222" t="s">
        <v>25</v>
      </c>
      <c r="C32" s="192">
        <v>7491</v>
      </c>
      <c r="D32" s="192">
        <v>13171</v>
      </c>
      <c r="E32" s="192">
        <v>14551</v>
      </c>
      <c r="F32" s="192">
        <v>9070</v>
      </c>
      <c r="G32" s="192">
        <v>17734</v>
      </c>
      <c r="H32" s="192">
        <v>10099</v>
      </c>
      <c r="I32" s="192">
        <v>12330</v>
      </c>
      <c r="J32" s="192">
        <v>12914</v>
      </c>
      <c r="K32" s="192">
        <v>19390</v>
      </c>
      <c r="L32" s="192">
        <v>15686</v>
      </c>
      <c r="M32" s="192">
        <v>7026</v>
      </c>
      <c r="N32" s="192">
        <v>4022</v>
      </c>
      <c r="O32" s="192">
        <v>25726</v>
      </c>
      <c r="P32" s="238">
        <f t="shared" si="0"/>
        <v>169210</v>
      </c>
      <c r="Q32" s="195"/>
      <c r="S32" s="233"/>
    </row>
    <row r="33" spans="1:19" s="186" customFormat="1" ht="12.95" customHeight="1">
      <c r="A33" s="226">
        <v>27</v>
      </c>
      <c r="B33" s="222" t="s">
        <v>26</v>
      </c>
      <c r="C33" s="192">
        <v>12518</v>
      </c>
      <c r="D33" s="192">
        <v>21492</v>
      </c>
      <c r="E33" s="192">
        <v>21755</v>
      </c>
      <c r="F33" s="192">
        <v>13478</v>
      </c>
      <c r="G33" s="192">
        <v>27357</v>
      </c>
      <c r="H33" s="192">
        <v>17200</v>
      </c>
      <c r="I33" s="192">
        <v>21097</v>
      </c>
      <c r="J33" s="192">
        <v>24958</v>
      </c>
      <c r="K33" s="192">
        <v>39307</v>
      </c>
      <c r="L33" s="192">
        <v>32628</v>
      </c>
      <c r="M33" s="192">
        <v>21608</v>
      </c>
      <c r="N33" s="192">
        <v>4100</v>
      </c>
      <c r="O33" s="192">
        <v>9529</v>
      </c>
      <c r="P33" s="238">
        <f t="shared" si="0"/>
        <v>267027</v>
      </c>
      <c r="Q33" s="195"/>
      <c r="S33" s="233"/>
    </row>
    <row r="34" spans="1:19" s="186" customFormat="1" ht="12.95" customHeight="1">
      <c r="A34" s="226">
        <v>28</v>
      </c>
      <c r="B34" s="222" t="s">
        <v>27</v>
      </c>
      <c r="C34" s="192">
        <v>2938</v>
      </c>
      <c r="D34" s="192">
        <v>5692</v>
      </c>
      <c r="E34" s="192">
        <v>5940</v>
      </c>
      <c r="F34" s="192">
        <v>3596</v>
      </c>
      <c r="G34" s="192">
        <v>8784</v>
      </c>
      <c r="H34" s="192">
        <v>4791</v>
      </c>
      <c r="I34" s="192">
        <v>5128</v>
      </c>
      <c r="J34" s="192">
        <v>3885</v>
      </c>
      <c r="K34" s="192">
        <v>4540</v>
      </c>
      <c r="L34" s="192">
        <v>2727</v>
      </c>
      <c r="M34" s="192">
        <v>1208</v>
      </c>
      <c r="N34" s="192">
        <v>809</v>
      </c>
      <c r="O34" s="192">
        <v>0</v>
      </c>
      <c r="P34" s="238">
        <f t="shared" si="0"/>
        <v>50038</v>
      </c>
      <c r="Q34" s="195"/>
      <c r="S34" s="233"/>
    </row>
    <row r="35" spans="1:19" s="186" customFormat="1" ht="12.95" customHeight="1">
      <c r="A35" s="226">
        <v>29</v>
      </c>
      <c r="B35" s="222" t="s">
        <v>28</v>
      </c>
      <c r="C35" s="192">
        <v>792</v>
      </c>
      <c r="D35" s="192">
        <v>1492</v>
      </c>
      <c r="E35" s="192">
        <v>1682</v>
      </c>
      <c r="F35" s="192">
        <v>980</v>
      </c>
      <c r="G35" s="192">
        <v>1862</v>
      </c>
      <c r="H35" s="192">
        <v>1086</v>
      </c>
      <c r="I35" s="192">
        <v>1015</v>
      </c>
      <c r="J35" s="192">
        <v>1857</v>
      </c>
      <c r="K35" s="192">
        <v>1303</v>
      </c>
      <c r="L35" s="192">
        <v>899</v>
      </c>
      <c r="M35" s="192">
        <v>504</v>
      </c>
      <c r="N35" s="192">
        <v>0</v>
      </c>
      <c r="O35" s="192">
        <v>0</v>
      </c>
      <c r="P35" s="238">
        <f t="shared" si="0"/>
        <v>13472</v>
      </c>
      <c r="Q35" s="195"/>
      <c r="S35" s="233"/>
    </row>
    <row r="36" spans="1:19" s="186" customFormat="1" ht="12.95" customHeight="1">
      <c r="A36" s="226">
        <v>30</v>
      </c>
      <c r="B36" s="222" t="s">
        <v>29</v>
      </c>
      <c r="C36" s="192">
        <v>374</v>
      </c>
      <c r="D36" s="192">
        <v>827</v>
      </c>
      <c r="E36" s="192">
        <v>971</v>
      </c>
      <c r="F36" s="192">
        <v>621</v>
      </c>
      <c r="G36" s="192">
        <v>1775</v>
      </c>
      <c r="H36" s="192">
        <v>949</v>
      </c>
      <c r="I36" s="192">
        <v>971</v>
      </c>
      <c r="J36" s="192">
        <v>1864</v>
      </c>
      <c r="K36" s="192">
        <v>3144</v>
      </c>
      <c r="L36" s="192">
        <v>999</v>
      </c>
      <c r="M36" s="192">
        <v>0</v>
      </c>
      <c r="N36" s="192">
        <v>0</v>
      </c>
      <c r="O36" s="192">
        <v>1999</v>
      </c>
      <c r="P36" s="238">
        <f t="shared" si="0"/>
        <v>14494</v>
      </c>
      <c r="Q36" s="195"/>
      <c r="S36" s="233"/>
    </row>
    <row r="37" spans="1:19" s="186" customFormat="1" ht="12.95" customHeight="1">
      <c r="A37" s="226">
        <v>31</v>
      </c>
      <c r="B37" s="222" t="s">
        <v>30</v>
      </c>
      <c r="C37" s="192">
        <v>7274</v>
      </c>
      <c r="D37" s="192">
        <v>15434</v>
      </c>
      <c r="E37" s="192">
        <v>17598</v>
      </c>
      <c r="F37" s="192">
        <v>10749</v>
      </c>
      <c r="G37" s="192">
        <v>22143</v>
      </c>
      <c r="H37" s="192">
        <v>11643</v>
      </c>
      <c r="I37" s="192">
        <v>16089</v>
      </c>
      <c r="J37" s="192">
        <v>16295</v>
      </c>
      <c r="K37" s="192">
        <v>16211</v>
      </c>
      <c r="L37" s="192">
        <v>11097</v>
      </c>
      <c r="M37" s="192">
        <v>4686</v>
      </c>
      <c r="N37" s="192">
        <v>2634</v>
      </c>
      <c r="O37" s="192">
        <v>5606</v>
      </c>
      <c r="P37" s="238">
        <f t="shared" si="0"/>
        <v>157459</v>
      </c>
      <c r="Q37" s="195"/>
      <c r="S37" s="233"/>
    </row>
    <row r="38" spans="1:19" s="186" customFormat="1" ht="12.95" customHeight="1">
      <c r="A38" s="226">
        <v>32</v>
      </c>
      <c r="B38" s="222" t="s">
        <v>31</v>
      </c>
      <c r="C38" s="192">
        <v>3246</v>
      </c>
      <c r="D38" s="192">
        <v>6240</v>
      </c>
      <c r="E38" s="192">
        <v>6580</v>
      </c>
      <c r="F38" s="192">
        <v>3813</v>
      </c>
      <c r="G38" s="192">
        <v>7799</v>
      </c>
      <c r="H38" s="192">
        <v>4837</v>
      </c>
      <c r="I38" s="192">
        <v>5375</v>
      </c>
      <c r="J38" s="192">
        <v>5571</v>
      </c>
      <c r="K38" s="192">
        <v>7101</v>
      </c>
      <c r="L38" s="192">
        <v>2797</v>
      </c>
      <c r="M38" s="192">
        <v>4100</v>
      </c>
      <c r="N38" s="192">
        <v>0</v>
      </c>
      <c r="O38" s="192">
        <v>1102</v>
      </c>
      <c r="P38" s="238">
        <f t="shared" si="0"/>
        <v>58561</v>
      </c>
      <c r="Q38" s="195"/>
      <c r="S38" s="233"/>
    </row>
    <row r="39" spans="1:19" s="186" customFormat="1" ht="12.95" customHeight="1">
      <c r="A39" s="226">
        <v>33</v>
      </c>
      <c r="B39" s="222" t="s">
        <v>32</v>
      </c>
      <c r="C39" s="192">
        <v>13138</v>
      </c>
      <c r="D39" s="192">
        <v>24058</v>
      </c>
      <c r="E39" s="192">
        <v>25333</v>
      </c>
      <c r="F39" s="192">
        <v>17247</v>
      </c>
      <c r="G39" s="192">
        <v>32782</v>
      </c>
      <c r="H39" s="192">
        <v>19360</v>
      </c>
      <c r="I39" s="192">
        <v>24659</v>
      </c>
      <c r="J39" s="192">
        <v>22808</v>
      </c>
      <c r="K39" s="192">
        <v>28853</v>
      </c>
      <c r="L39" s="192">
        <v>12760</v>
      </c>
      <c r="M39" s="192">
        <v>5967</v>
      </c>
      <c r="N39" s="192">
        <v>5168</v>
      </c>
      <c r="O39" s="192">
        <v>3840</v>
      </c>
      <c r="P39" s="238">
        <f t="shared" si="0"/>
        <v>235973</v>
      </c>
      <c r="Q39" s="195"/>
      <c r="S39" s="233"/>
    </row>
    <row r="40" spans="1:19" s="186" customFormat="1" ht="12.95" customHeight="1">
      <c r="A40" s="226">
        <v>34</v>
      </c>
      <c r="B40" s="222" t="s">
        <v>33</v>
      </c>
      <c r="C40" s="192">
        <v>162768</v>
      </c>
      <c r="D40" s="192">
        <v>339214</v>
      </c>
      <c r="E40" s="192">
        <v>407734</v>
      </c>
      <c r="F40" s="192">
        <v>284201</v>
      </c>
      <c r="G40" s="192">
        <v>520247</v>
      </c>
      <c r="H40" s="192">
        <v>311102</v>
      </c>
      <c r="I40" s="192">
        <v>388887</v>
      </c>
      <c r="J40" s="192">
        <v>397042</v>
      </c>
      <c r="K40" s="192">
        <v>449498</v>
      </c>
      <c r="L40" s="192">
        <v>283354</v>
      </c>
      <c r="M40" s="192">
        <v>131646</v>
      </c>
      <c r="N40" s="192">
        <v>78054</v>
      </c>
      <c r="O40" s="192">
        <v>296325</v>
      </c>
      <c r="P40" s="238">
        <f t="shared" si="0"/>
        <v>4050072</v>
      </c>
      <c r="Q40" s="195"/>
      <c r="S40" s="233"/>
    </row>
    <row r="41" spans="1:19" s="186" customFormat="1" ht="12.95" customHeight="1">
      <c r="A41" s="226">
        <v>35</v>
      </c>
      <c r="B41" s="222" t="s">
        <v>34</v>
      </c>
      <c r="C41" s="192">
        <v>44739</v>
      </c>
      <c r="D41" s="192">
        <v>81729</v>
      </c>
      <c r="E41" s="192">
        <v>91331</v>
      </c>
      <c r="F41" s="192">
        <v>61445</v>
      </c>
      <c r="G41" s="192">
        <v>113677</v>
      </c>
      <c r="H41" s="192">
        <v>62363</v>
      </c>
      <c r="I41" s="192">
        <v>77460</v>
      </c>
      <c r="J41" s="192">
        <v>85847</v>
      </c>
      <c r="K41" s="192">
        <v>105932</v>
      </c>
      <c r="L41" s="192">
        <v>61357</v>
      </c>
      <c r="M41" s="192">
        <v>18918</v>
      </c>
      <c r="N41" s="192">
        <v>12814</v>
      </c>
      <c r="O41" s="192">
        <v>47566</v>
      </c>
      <c r="P41" s="238">
        <f t="shared" si="0"/>
        <v>865178</v>
      </c>
      <c r="Q41" s="195"/>
      <c r="S41" s="233"/>
    </row>
    <row r="42" spans="1:19" s="186" customFormat="1" ht="12.95" customHeight="1">
      <c r="A42" s="226">
        <v>36</v>
      </c>
      <c r="B42" s="222" t="s">
        <v>35</v>
      </c>
      <c r="C42" s="192">
        <v>919</v>
      </c>
      <c r="D42" s="192">
        <v>1963</v>
      </c>
      <c r="E42" s="192">
        <v>2421</v>
      </c>
      <c r="F42" s="192">
        <v>1472</v>
      </c>
      <c r="G42" s="192">
        <v>3232</v>
      </c>
      <c r="H42" s="192">
        <v>1579</v>
      </c>
      <c r="I42" s="192">
        <v>2298</v>
      </c>
      <c r="J42" s="192">
        <v>2025</v>
      </c>
      <c r="K42" s="192">
        <v>2452</v>
      </c>
      <c r="L42" s="192">
        <v>558</v>
      </c>
      <c r="M42" s="192">
        <v>1086</v>
      </c>
      <c r="N42" s="192">
        <v>0</v>
      </c>
      <c r="O42" s="192">
        <v>1964</v>
      </c>
      <c r="P42" s="238">
        <f t="shared" si="0"/>
        <v>21969</v>
      </c>
      <c r="Q42" s="195"/>
      <c r="S42" s="233"/>
    </row>
    <row r="43" spans="1:19" s="186" customFormat="1" ht="12.95" customHeight="1">
      <c r="A43" s="226">
        <v>37</v>
      </c>
      <c r="B43" s="222" t="s">
        <v>36</v>
      </c>
      <c r="C43" s="192">
        <v>2863</v>
      </c>
      <c r="D43" s="192">
        <v>4551</v>
      </c>
      <c r="E43" s="192">
        <v>5048</v>
      </c>
      <c r="F43" s="192">
        <v>3204</v>
      </c>
      <c r="G43" s="192">
        <v>6447</v>
      </c>
      <c r="H43" s="192">
        <v>4236</v>
      </c>
      <c r="I43" s="192">
        <v>4338</v>
      </c>
      <c r="J43" s="192">
        <v>4920</v>
      </c>
      <c r="K43" s="192">
        <v>4744</v>
      </c>
      <c r="L43" s="192">
        <v>3546</v>
      </c>
      <c r="M43" s="192">
        <v>556</v>
      </c>
      <c r="N43" s="192">
        <v>0</v>
      </c>
      <c r="O43" s="192">
        <v>0</v>
      </c>
      <c r="P43" s="238">
        <f t="shared" si="0"/>
        <v>44453</v>
      </c>
      <c r="Q43" s="195"/>
      <c r="S43" s="233"/>
    </row>
    <row r="44" spans="1:19" s="186" customFormat="1" ht="12.95" customHeight="1">
      <c r="A44" s="226">
        <v>38</v>
      </c>
      <c r="B44" s="222" t="s">
        <v>37</v>
      </c>
      <c r="C44" s="192">
        <v>12344</v>
      </c>
      <c r="D44" s="192">
        <v>17913</v>
      </c>
      <c r="E44" s="192">
        <v>20612</v>
      </c>
      <c r="F44" s="192">
        <v>13891</v>
      </c>
      <c r="G44" s="192">
        <v>26430</v>
      </c>
      <c r="H44" s="192">
        <v>15426</v>
      </c>
      <c r="I44" s="192">
        <v>19101</v>
      </c>
      <c r="J44" s="192">
        <v>22614</v>
      </c>
      <c r="K44" s="192">
        <v>22443</v>
      </c>
      <c r="L44" s="192">
        <v>13380</v>
      </c>
      <c r="M44" s="192">
        <v>8215</v>
      </c>
      <c r="N44" s="192">
        <v>4183</v>
      </c>
      <c r="O44" s="192">
        <v>16272</v>
      </c>
      <c r="P44" s="238">
        <f t="shared" si="0"/>
        <v>212824</v>
      </c>
      <c r="Q44" s="195"/>
      <c r="S44" s="233"/>
    </row>
    <row r="45" spans="1:19" s="186" customFormat="1" ht="12.95" customHeight="1">
      <c r="A45" s="226">
        <v>39</v>
      </c>
      <c r="B45" s="222" t="s">
        <v>38</v>
      </c>
      <c r="C45" s="192">
        <v>2925</v>
      </c>
      <c r="D45" s="192">
        <v>5328</v>
      </c>
      <c r="E45" s="192">
        <v>6207</v>
      </c>
      <c r="F45" s="192">
        <v>3700</v>
      </c>
      <c r="G45" s="192">
        <v>7700</v>
      </c>
      <c r="H45" s="192">
        <v>3781</v>
      </c>
      <c r="I45" s="192">
        <v>3595</v>
      </c>
      <c r="J45" s="192">
        <v>5670</v>
      </c>
      <c r="K45" s="192">
        <v>8480</v>
      </c>
      <c r="L45" s="192">
        <v>6214</v>
      </c>
      <c r="M45" s="192">
        <v>3205</v>
      </c>
      <c r="N45" s="192">
        <v>2761</v>
      </c>
      <c r="O45" s="192">
        <v>5793</v>
      </c>
      <c r="P45" s="238">
        <f t="shared" si="0"/>
        <v>65359</v>
      </c>
      <c r="Q45" s="195"/>
      <c r="S45" s="233"/>
    </row>
    <row r="46" spans="1:19" s="186" customFormat="1" ht="12.95" customHeight="1">
      <c r="A46" s="227">
        <v>40</v>
      </c>
      <c r="B46" s="228" t="s">
        <v>39</v>
      </c>
      <c r="C46" s="199">
        <v>1450</v>
      </c>
      <c r="D46" s="199">
        <v>2418</v>
      </c>
      <c r="E46" s="199">
        <v>2855</v>
      </c>
      <c r="F46" s="199">
        <v>1616</v>
      </c>
      <c r="G46" s="199">
        <v>3690</v>
      </c>
      <c r="H46" s="199">
        <v>1829</v>
      </c>
      <c r="I46" s="199">
        <v>2343</v>
      </c>
      <c r="J46" s="199">
        <v>2215</v>
      </c>
      <c r="K46" s="199">
        <v>1976</v>
      </c>
      <c r="L46" s="199">
        <v>2040</v>
      </c>
      <c r="M46" s="199">
        <v>0</v>
      </c>
      <c r="N46" s="199">
        <v>0</v>
      </c>
      <c r="O46" s="199">
        <v>2806</v>
      </c>
      <c r="P46" s="239">
        <f t="shared" si="0"/>
        <v>25238</v>
      </c>
      <c r="Q46" s="195"/>
      <c r="S46" s="233"/>
    </row>
    <row r="47" spans="1:19" s="186" customFormat="1" ht="12.95" customHeight="1">
      <c r="A47" s="226"/>
      <c r="B47" s="222"/>
      <c r="C47" s="192"/>
      <c r="D47" s="192"/>
      <c r="E47" s="192"/>
      <c r="F47" s="192"/>
      <c r="G47" s="192"/>
      <c r="H47" s="192"/>
      <c r="I47" s="192"/>
      <c r="J47" s="192"/>
      <c r="K47" s="192"/>
      <c r="L47" s="192"/>
      <c r="M47" s="192"/>
      <c r="N47" s="192"/>
      <c r="O47" s="192"/>
      <c r="P47" s="238"/>
      <c r="Q47" s="195"/>
    </row>
    <row r="48" spans="1:19" s="186" customFormat="1" ht="12.75" customHeight="1">
      <c r="A48" s="240"/>
      <c r="B48" s="230"/>
      <c r="C48" s="153"/>
      <c r="D48" s="153"/>
      <c r="E48" s="153"/>
      <c r="F48" s="153"/>
      <c r="G48" s="153"/>
      <c r="H48" s="153"/>
      <c r="I48" s="153"/>
      <c r="J48" s="153"/>
      <c r="K48" s="153"/>
      <c r="L48" s="153"/>
      <c r="M48" s="153"/>
      <c r="N48" s="153"/>
      <c r="O48" s="806" t="s">
        <v>555</v>
      </c>
      <c r="P48" s="807"/>
    </row>
    <row r="49" spans="1:19" s="186" customFormat="1" ht="24.95" customHeight="1">
      <c r="A49" s="761" t="s">
        <v>430</v>
      </c>
      <c r="B49" s="813" t="s">
        <v>431</v>
      </c>
      <c r="C49" s="819" t="s">
        <v>424</v>
      </c>
      <c r="D49" s="820"/>
      <c r="E49" s="820"/>
      <c r="F49" s="820"/>
      <c r="G49" s="820"/>
      <c r="H49" s="820"/>
      <c r="I49" s="820"/>
      <c r="J49" s="820"/>
      <c r="K49" s="820"/>
      <c r="L49" s="820"/>
      <c r="M49" s="820"/>
      <c r="N49" s="820"/>
      <c r="O49" s="821"/>
      <c r="P49" s="796" t="s">
        <v>176</v>
      </c>
    </row>
    <row r="50" spans="1:19" s="186" customFormat="1" ht="24.95" customHeight="1">
      <c r="A50" s="808"/>
      <c r="B50" s="810"/>
      <c r="C50" s="788" t="s">
        <v>408</v>
      </c>
      <c r="D50" s="788"/>
      <c r="E50" s="788"/>
      <c r="F50" s="788"/>
      <c r="G50" s="788"/>
      <c r="H50" s="788"/>
      <c r="I50" s="788"/>
      <c r="J50" s="788"/>
      <c r="K50" s="788"/>
      <c r="L50" s="788"/>
      <c r="M50" s="788"/>
      <c r="N50" s="788"/>
      <c r="O50" s="788"/>
      <c r="P50" s="789"/>
    </row>
    <row r="51" spans="1:19" s="186" customFormat="1" ht="24.95" customHeight="1">
      <c r="A51" s="685"/>
      <c r="B51" s="811"/>
      <c r="C51" s="210" t="s">
        <v>409</v>
      </c>
      <c r="D51" s="211" t="s">
        <v>410</v>
      </c>
      <c r="E51" s="211" t="s">
        <v>411</v>
      </c>
      <c r="F51" s="211" t="s">
        <v>412</v>
      </c>
      <c r="G51" s="211" t="s">
        <v>413</v>
      </c>
      <c r="H51" s="211" t="s">
        <v>414</v>
      </c>
      <c r="I51" s="212" t="s">
        <v>415</v>
      </c>
      <c r="J51" s="212" t="s">
        <v>416</v>
      </c>
      <c r="K51" s="212" t="s">
        <v>417</v>
      </c>
      <c r="L51" s="212" t="s">
        <v>418</v>
      </c>
      <c r="M51" s="212" t="s">
        <v>419</v>
      </c>
      <c r="N51" s="212" t="s">
        <v>420</v>
      </c>
      <c r="O51" s="212" t="s">
        <v>182</v>
      </c>
      <c r="P51" s="790"/>
    </row>
    <row r="52" spans="1:19" s="186" customFormat="1" ht="12.95" customHeight="1">
      <c r="A52" s="241">
        <v>41</v>
      </c>
      <c r="B52" s="222" t="s">
        <v>40</v>
      </c>
      <c r="C52" s="236">
        <v>13406</v>
      </c>
      <c r="D52" s="236">
        <v>28539</v>
      </c>
      <c r="E52" s="236">
        <v>35996</v>
      </c>
      <c r="F52" s="236">
        <v>26318</v>
      </c>
      <c r="G52" s="236">
        <v>51545</v>
      </c>
      <c r="H52" s="236">
        <v>30728</v>
      </c>
      <c r="I52" s="236">
        <v>44483</v>
      </c>
      <c r="J52" s="236">
        <v>50334</v>
      </c>
      <c r="K52" s="236">
        <v>70339</v>
      </c>
      <c r="L52" s="236">
        <v>54747</v>
      </c>
      <c r="M52" s="236">
        <v>28219</v>
      </c>
      <c r="N52" s="236">
        <v>12570</v>
      </c>
      <c r="O52" s="236">
        <v>30758</v>
      </c>
      <c r="P52" s="237">
        <f>SUM(C52:O52)</f>
        <v>477982</v>
      </c>
      <c r="Q52" s="195"/>
      <c r="S52" s="233"/>
    </row>
    <row r="53" spans="1:19" s="186" customFormat="1" ht="12.95" customHeight="1">
      <c r="A53" s="226">
        <v>42</v>
      </c>
      <c r="B53" s="222" t="s">
        <v>41</v>
      </c>
      <c r="C53" s="192">
        <v>16340</v>
      </c>
      <c r="D53" s="192">
        <v>28821</v>
      </c>
      <c r="E53" s="192">
        <v>31460</v>
      </c>
      <c r="F53" s="192">
        <v>20768</v>
      </c>
      <c r="G53" s="192">
        <v>41119</v>
      </c>
      <c r="H53" s="192">
        <v>23653</v>
      </c>
      <c r="I53" s="192">
        <v>30182</v>
      </c>
      <c r="J53" s="192">
        <v>30992</v>
      </c>
      <c r="K53" s="192">
        <v>31495</v>
      </c>
      <c r="L53" s="192">
        <v>18385</v>
      </c>
      <c r="M53" s="192">
        <v>9993</v>
      </c>
      <c r="N53" s="192">
        <v>6850</v>
      </c>
      <c r="O53" s="192">
        <v>3726</v>
      </c>
      <c r="P53" s="238">
        <f t="shared" ref="P53:P92" si="1">SUM(C53:O53)</f>
        <v>293784</v>
      </c>
      <c r="Q53" s="195"/>
      <c r="S53" s="233"/>
    </row>
    <row r="54" spans="1:19" s="186" customFormat="1" ht="12.95" customHeight="1">
      <c r="A54" s="226">
        <v>43</v>
      </c>
      <c r="B54" s="222" t="s">
        <v>42</v>
      </c>
      <c r="C54" s="192">
        <v>3808</v>
      </c>
      <c r="D54" s="192">
        <v>6765</v>
      </c>
      <c r="E54" s="192">
        <v>7225</v>
      </c>
      <c r="F54" s="192">
        <v>4920</v>
      </c>
      <c r="G54" s="192">
        <v>10050</v>
      </c>
      <c r="H54" s="192">
        <v>5356</v>
      </c>
      <c r="I54" s="192">
        <v>6072</v>
      </c>
      <c r="J54" s="192">
        <v>7194</v>
      </c>
      <c r="K54" s="192">
        <v>10628</v>
      </c>
      <c r="L54" s="192">
        <v>8241</v>
      </c>
      <c r="M54" s="192">
        <v>6037</v>
      </c>
      <c r="N54" s="192">
        <v>3509</v>
      </c>
      <c r="O54" s="192">
        <v>2978</v>
      </c>
      <c r="P54" s="238">
        <f t="shared" si="1"/>
        <v>82783</v>
      </c>
      <c r="Q54" s="195"/>
      <c r="S54" s="233"/>
    </row>
    <row r="55" spans="1:19" s="186" customFormat="1" ht="12.95" customHeight="1">
      <c r="A55" s="226">
        <v>44</v>
      </c>
      <c r="B55" s="222" t="s">
        <v>43</v>
      </c>
      <c r="C55" s="192">
        <v>4288</v>
      </c>
      <c r="D55" s="192">
        <v>7240</v>
      </c>
      <c r="E55" s="192">
        <v>7163</v>
      </c>
      <c r="F55" s="192">
        <v>4956</v>
      </c>
      <c r="G55" s="192">
        <v>12925</v>
      </c>
      <c r="H55" s="192">
        <v>7432</v>
      </c>
      <c r="I55" s="192">
        <v>8595</v>
      </c>
      <c r="J55" s="192">
        <v>9289</v>
      </c>
      <c r="K55" s="192">
        <v>11703</v>
      </c>
      <c r="L55" s="192">
        <v>7702</v>
      </c>
      <c r="M55" s="192">
        <v>1808</v>
      </c>
      <c r="N55" s="192">
        <v>1557</v>
      </c>
      <c r="O55" s="192">
        <v>5268</v>
      </c>
      <c r="P55" s="238">
        <f t="shared" si="1"/>
        <v>89926</v>
      </c>
      <c r="Q55" s="195"/>
      <c r="S55" s="233"/>
    </row>
    <row r="56" spans="1:19" s="186" customFormat="1" ht="12.95" customHeight="1">
      <c r="A56" s="226">
        <v>45</v>
      </c>
      <c r="B56" s="222" t="s">
        <v>44</v>
      </c>
      <c r="C56" s="192">
        <v>9806</v>
      </c>
      <c r="D56" s="192">
        <v>18373</v>
      </c>
      <c r="E56" s="192">
        <v>20197</v>
      </c>
      <c r="F56" s="192">
        <v>12558</v>
      </c>
      <c r="G56" s="192">
        <v>22924</v>
      </c>
      <c r="H56" s="192">
        <v>11886</v>
      </c>
      <c r="I56" s="192">
        <v>16619</v>
      </c>
      <c r="J56" s="192">
        <v>20721</v>
      </c>
      <c r="K56" s="192">
        <v>35774</v>
      </c>
      <c r="L56" s="192">
        <v>18488</v>
      </c>
      <c r="M56" s="192">
        <v>11823</v>
      </c>
      <c r="N56" s="192">
        <v>9261</v>
      </c>
      <c r="O56" s="192">
        <v>26107</v>
      </c>
      <c r="P56" s="238">
        <f t="shared" si="1"/>
        <v>234537</v>
      </c>
      <c r="Q56" s="195"/>
      <c r="S56" s="233"/>
    </row>
    <row r="57" spans="1:19" s="186" customFormat="1" ht="12.95" customHeight="1">
      <c r="A57" s="226">
        <v>46</v>
      </c>
      <c r="B57" s="222" t="s">
        <v>186</v>
      </c>
      <c r="C57" s="192">
        <v>5763</v>
      </c>
      <c r="D57" s="192">
        <v>8980</v>
      </c>
      <c r="E57" s="192">
        <v>9487</v>
      </c>
      <c r="F57" s="192">
        <v>6372</v>
      </c>
      <c r="G57" s="192">
        <v>16491</v>
      </c>
      <c r="H57" s="192">
        <v>8768</v>
      </c>
      <c r="I57" s="192">
        <v>10815</v>
      </c>
      <c r="J57" s="192">
        <v>14191</v>
      </c>
      <c r="K57" s="192">
        <v>23990</v>
      </c>
      <c r="L57" s="192">
        <v>19541</v>
      </c>
      <c r="M57" s="192">
        <v>7791</v>
      </c>
      <c r="N57" s="192">
        <v>2474</v>
      </c>
      <c r="O57" s="192">
        <v>3166</v>
      </c>
      <c r="P57" s="238">
        <f t="shared" si="1"/>
        <v>137829</v>
      </c>
      <c r="Q57" s="195"/>
      <c r="S57" s="233"/>
    </row>
    <row r="58" spans="1:19" s="186" customFormat="1" ht="12.95" customHeight="1">
      <c r="A58" s="226">
        <v>47</v>
      </c>
      <c r="B58" s="222" t="s">
        <v>45</v>
      </c>
      <c r="C58" s="192">
        <v>1467</v>
      </c>
      <c r="D58" s="192">
        <v>2824</v>
      </c>
      <c r="E58" s="192">
        <v>3706</v>
      </c>
      <c r="F58" s="192">
        <v>2760</v>
      </c>
      <c r="G58" s="192">
        <v>11033</v>
      </c>
      <c r="H58" s="192">
        <v>7231</v>
      </c>
      <c r="I58" s="192">
        <v>8456</v>
      </c>
      <c r="J58" s="192">
        <v>4836</v>
      </c>
      <c r="K58" s="192">
        <v>9769</v>
      </c>
      <c r="L58" s="192">
        <v>4094</v>
      </c>
      <c r="M58" s="192">
        <v>2614</v>
      </c>
      <c r="N58" s="192">
        <v>0</v>
      </c>
      <c r="O58" s="192">
        <v>1411</v>
      </c>
      <c r="P58" s="238">
        <f t="shared" si="1"/>
        <v>60201</v>
      </c>
      <c r="Q58" s="195"/>
      <c r="S58" s="233"/>
    </row>
    <row r="59" spans="1:19" s="186" customFormat="1" ht="12.95" customHeight="1">
      <c r="A59" s="226">
        <v>48</v>
      </c>
      <c r="B59" s="222" t="s">
        <v>46</v>
      </c>
      <c r="C59" s="192">
        <v>13242</v>
      </c>
      <c r="D59" s="192">
        <v>22263</v>
      </c>
      <c r="E59" s="192">
        <v>23885</v>
      </c>
      <c r="F59" s="192">
        <v>13576</v>
      </c>
      <c r="G59" s="192">
        <v>24401</v>
      </c>
      <c r="H59" s="192">
        <v>12213</v>
      </c>
      <c r="I59" s="192">
        <v>13922</v>
      </c>
      <c r="J59" s="192">
        <v>15373</v>
      </c>
      <c r="K59" s="192">
        <v>16114</v>
      </c>
      <c r="L59" s="192">
        <v>9245</v>
      </c>
      <c r="M59" s="192">
        <v>1570</v>
      </c>
      <c r="N59" s="192">
        <v>0</v>
      </c>
      <c r="O59" s="192">
        <v>1219</v>
      </c>
      <c r="P59" s="238">
        <f t="shared" si="1"/>
        <v>167023</v>
      </c>
      <c r="Q59" s="195"/>
      <c r="S59" s="233"/>
    </row>
    <row r="60" spans="1:19" s="186" customFormat="1" ht="12.95" customHeight="1">
      <c r="A60" s="226">
        <v>49</v>
      </c>
      <c r="B60" s="222" t="s">
        <v>47</v>
      </c>
      <c r="C60" s="192">
        <v>642</v>
      </c>
      <c r="D60" s="192">
        <v>1291</v>
      </c>
      <c r="E60" s="192">
        <v>1811</v>
      </c>
      <c r="F60" s="192">
        <v>1389</v>
      </c>
      <c r="G60" s="192">
        <v>3023</v>
      </c>
      <c r="H60" s="192">
        <v>2041</v>
      </c>
      <c r="I60" s="192">
        <v>1458</v>
      </c>
      <c r="J60" s="192">
        <v>2620</v>
      </c>
      <c r="K60" s="192">
        <v>3608</v>
      </c>
      <c r="L60" s="192">
        <v>1712</v>
      </c>
      <c r="M60" s="192">
        <v>685</v>
      </c>
      <c r="N60" s="192">
        <v>0</v>
      </c>
      <c r="O60" s="192">
        <v>0</v>
      </c>
      <c r="P60" s="238">
        <f t="shared" si="1"/>
        <v>20280</v>
      </c>
      <c r="Q60" s="195"/>
      <c r="S60" s="233"/>
    </row>
    <row r="61" spans="1:19" s="186" customFormat="1" ht="12.95" customHeight="1">
      <c r="A61" s="226">
        <v>50</v>
      </c>
      <c r="B61" s="222" t="s">
        <v>48</v>
      </c>
      <c r="C61" s="192">
        <v>2173</v>
      </c>
      <c r="D61" s="192">
        <v>3942</v>
      </c>
      <c r="E61" s="192">
        <v>4291</v>
      </c>
      <c r="F61" s="192">
        <v>2638</v>
      </c>
      <c r="G61" s="192">
        <v>6374</v>
      </c>
      <c r="H61" s="192">
        <v>3463</v>
      </c>
      <c r="I61" s="192">
        <v>3592</v>
      </c>
      <c r="J61" s="192">
        <v>3547</v>
      </c>
      <c r="K61" s="192">
        <v>3860</v>
      </c>
      <c r="L61" s="192">
        <v>945</v>
      </c>
      <c r="M61" s="192">
        <v>618</v>
      </c>
      <c r="N61" s="192">
        <v>0</v>
      </c>
      <c r="O61" s="192">
        <v>0</v>
      </c>
      <c r="P61" s="238">
        <f t="shared" si="1"/>
        <v>35443</v>
      </c>
      <c r="Q61" s="195"/>
      <c r="S61" s="233"/>
    </row>
    <row r="62" spans="1:19" s="186" customFormat="1" ht="12.95" customHeight="1">
      <c r="A62" s="226">
        <v>51</v>
      </c>
      <c r="B62" s="222" t="s">
        <v>49</v>
      </c>
      <c r="C62" s="192">
        <v>2378</v>
      </c>
      <c r="D62" s="192">
        <v>3266</v>
      </c>
      <c r="E62" s="192">
        <v>3649</v>
      </c>
      <c r="F62" s="192">
        <v>2530</v>
      </c>
      <c r="G62" s="192">
        <v>6120</v>
      </c>
      <c r="H62" s="192">
        <v>2920</v>
      </c>
      <c r="I62" s="192">
        <v>4087</v>
      </c>
      <c r="J62" s="192">
        <v>3538</v>
      </c>
      <c r="K62" s="192">
        <v>6571</v>
      </c>
      <c r="L62" s="192">
        <v>1913</v>
      </c>
      <c r="M62" s="192">
        <v>0</v>
      </c>
      <c r="N62" s="192">
        <v>0</v>
      </c>
      <c r="O62" s="192">
        <v>0</v>
      </c>
      <c r="P62" s="238">
        <f t="shared" si="1"/>
        <v>36972</v>
      </c>
      <c r="Q62" s="195"/>
      <c r="S62" s="233"/>
    </row>
    <row r="63" spans="1:19" s="186" customFormat="1" ht="12.95" customHeight="1">
      <c r="A63" s="226">
        <v>52</v>
      </c>
      <c r="B63" s="222" t="s">
        <v>50</v>
      </c>
      <c r="C63" s="192">
        <v>4392</v>
      </c>
      <c r="D63" s="192">
        <v>8223</v>
      </c>
      <c r="E63" s="192">
        <v>8568</v>
      </c>
      <c r="F63" s="192">
        <v>5452</v>
      </c>
      <c r="G63" s="192">
        <v>12091</v>
      </c>
      <c r="H63" s="192">
        <v>6657</v>
      </c>
      <c r="I63" s="192">
        <v>6911</v>
      </c>
      <c r="J63" s="192">
        <v>7520</v>
      </c>
      <c r="K63" s="192">
        <v>8468</v>
      </c>
      <c r="L63" s="192">
        <v>7411</v>
      </c>
      <c r="M63" s="192">
        <v>1867</v>
      </c>
      <c r="N63" s="192">
        <v>0</v>
      </c>
      <c r="O63" s="192">
        <v>1260</v>
      </c>
      <c r="P63" s="238">
        <f t="shared" si="1"/>
        <v>78820</v>
      </c>
      <c r="Q63" s="195"/>
      <c r="S63" s="233"/>
    </row>
    <row r="64" spans="1:19" s="186" customFormat="1" ht="12.95" customHeight="1">
      <c r="A64" s="226">
        <v>53</v>
      </c>
      <c r="B64" s="222" t="s">
        <v>51</v>
      </c>
      <c r="C64" s="192">
        <v>2297</v>
      </c>
      <c r="D64" s="192">
        <v>4345</v>
      </c>
      <c r="E64" s="192">
        <v>4658</v>
      </c>
      <c r="F64" s="192">
        <v>3083</v>
      </c>
      <c r="G64" s="192">
        <v>7630</v>
      </c>
      <c r="H64" s="192">
        <v>3996</v>
      </c>
      <c r="I64" s="192">
        <v>4048</v>
      </c>
      <c r="J64" s="192">
        <v>2657</v>
      </c>
      <c r="K64" s="192">
        <v>9589</v>
      </c>
      <c r="L64" s="192">
        <v>3509</v>
      </c>
      <c r="M64" s="192">
        <v>1096</v>
      </c>
      <c r="N64" s="192">
        <v>0</v>
      </c>
      <c r="O64" s="192">
        <v>0</v>
      </c>
      <c r="P64" s="238">
        <f t="shared" si="1"/>
        <v>46908</v>
      </c>
      <c r="Q64" s="195"/>
      <c r="S64" s="233"/>
    </row>
    <row r="65" spans="1:19" s="186" customFormat="1" ht="12.95" customHeight="1">
      <c r="A65" s="226">
        <v>54</v>
      </c>
      <c r="B65" s="222" t="s">
        <v>52</v>
      </c>
      <c r="C65" s="192">
        <v>7888</v>
      </c>
      <c r="D65" s="192">
        <v>14878</v>
      </c>
      <c r="E65" s="192">
        <v>17209</v>
      </c>
      <c r="F65" s="192">
        <v>11745</v>
      </c>
      <c r="G65" s="192">
        <v>19789</v>
      </c>
      <c r="H65" s="192">
        <v>12014</v>
      </c>
      <c r="I65" s="192">
        <v>14240</v>
      </c>
      <c r="J65" s="192">
        <v>16684</v>
      </c>
      <c r="K65" s="192">
        <v>19629</v>
      </c>
      <c r="L65" s="192">
        <v>12962</v>
      </c>
      <c r="M65" s="192">
        <v>8518</v>
      </c>
      <c r="N65" s="192">
        <v>4944</v>
      </c>
      <c r="O65" s="192">
        <v>19134</v>
      </c>
      <c r="P65" s="238">
        <f t="shared" si="1"/>
        <v>179634</v>
      </c>
      <c r="Q65" s="195"/>
      <c r="S65" s="233"/>
    </row>
    <row r="66" spans="1:19" s="186" customFormat="1" ht="12.95" customHeight="1">
      <c r="A66" s="226">
        <v>55</v>
      </c>
      <c r="B66" s="222" t="s">
        <v>53</v>
      </c>
      <c r="C66" s="192">
        <v>7959</v>
      </c>
      <c r="D66" s="192">
        <v>16665</v>
      </c>
      <c r="E66" s="192">
        <v>20640</v>
      </c>
      <c r="F66" s="192">
        <v>13353</v>
      </c>
      <c r="G66" s="192">
        <v>23720</v>
      </c>
      <c r="H66" s="192">
        <v>13258</v>
      </c>
      <c r="I66" s="192">
        <v>14604</v>
      </c>
      <c r="J66" s="192">
        <v>15182</v>
      </c>
      <c r="K66" s="192">
        <v>18417</v>
      </c>
      <c r="L66" s="192">
        <v>8725</v>
      </c>
      <c r="M66" s="192">
        <v>2825</v>
      </c>
      <c r="N66" s="192">
        <v>2590</v>
      </c>
      <c r="O66" s="192">
        <v>2745</v>
      </c>
      <c r="P66" s="238">
        <f t="shared" si="1"/>
        <v>160683</v>
      </c>
      <c r="Q66" s="195"/>
      <c r="S66" s="233"/>
    </row>
    <row r="67" spans="1:19" s="186" customFormat="1" ht="12.95" customHeight="1">
      <c r="A67" s="226">
        <v>56</v>
      </c>
      <c r="B67" s="222" t="s">
        <v>54</v>
      </c>
      <c r="C67" s="192">
        <v>582</v>
      </c>
      <c r="D67" s="192">
        <v>1431</v>
      </c>
      <c r="E67" s="192">
        <v>1644</v>
      </c>
      <c r="F67" s="192">
        <v>1172</v>
      </c>
      <c r="G67" s="192">
        <v>3377</v>
      </c>
      <c r="H67" s="192">
        <v>2101</v>
      </c>
      <c r="I67" s="192">
        <v>2411</v>
      </c>
      <c r="J67" s="192">
        <v>3167</v>
      </c>
      <c r="K67" s="192">
        <v>3071</v>
      </c>
      <c r="L67" s="192">
        <v>1329</v>
      </c>
      <c r="M67" s="192">
        <v>0</v>
      </c>
      <c r="N67" s="192">
        <v>0</v>
      </c>
      <c r="O67" s="192">
        <v>0</v>
      </c>
      <c r="P67" s="238">
        <f t="shared" si="1"/>
        <v>20285</v>
      </c>
      <c r="Q67" s="195"/>
      <c r="S67" s="233"/>
    </row>
    <row r="68" spans="1:19" s="186" customFormat="1" ht="12.95" customHeight="1">
      <c r="A68" s="226">
        <v>57</v>
      </c>
      <c r="B68" s="222" t="s">
        <v>55</v>
      </c>
      <c r="C68" s="192">
        <v>1459</v>
      </c>
      <c r="D68" s="192">
        <v>2703</v>
      </c>
      <c r="E68" s="192">
        <v>3079</v>
      </c>
      <c r="F68" s="192">
        <v>1802</v>
      </c>
      <c r="G68" s="192">
        <v>3231</v>
      </c>
      <c r="H68" s="192">
        <v>1616</v>
      </c>
      <c r="I68" s="192">
        <v>2169</v>
      </c>
      <c r="J68" s="192">
        <v>2755</v>
      </c>
      <c r="K68" s="192">
        <v>3278</v>
      </c>
      <c r="L68" s="192">
        <v>974</v>
      </c>
      <c r="M68" s="192">
        <v>0</v>
      </c>
      <c r="N68" s="192">
        <v>0</v>
      </c>
      <c r="O68" s="192">
        <v>0</v>
      </c>
      <c r="P68" s="238">
        <f t="shared" si="1"/>
        <v>23066</v>
      </c>
      <c r="Q68" s="195"/>
      <c r="S68" s="233"/>
    </row>
    <row r="69" spans="1:19" s="186" customFormat="1" ht="12.95" customHeight="1">
      <c r="A69" s="226">
        <v>58</v>
      </c>
      <c r="B69" s="222" t="s">
        <v>56</v>
      </c>
      <c r="C69" s="192">
        <v>3281</v>
      </c>
      <c r="D69" s="192">
        <v>6266</v>
      </c>
      <c r="E69" s="192">
        <v>7368</v>
      </c>
      <c r="F69" s="192">
        <v>4581</v>
      </c>
      <c r="G69" s="192">
        <v>11277</v>
      </c>
      <c r="H69" s="192">
        <v>6054</v>
      </c>
      <c r="I69" s="192">
        <v>6230</v>
      </c>
      <c r="J69" s="192">
        <v>6712</v>
      </c>
      <c r="K69" s="192">
        <v>7519</v>
      </c>
      <c r="L69" s="192">
        <v>7021</v>
      </c>
      <c r="M69" s="192">
        <v>1859</v>
      </c>
      <c r="N69" s="192">
        <v>1833</v>
      </c>
      <c r="O69" s="192">
        <v>3135</v>
      </c>
      <c r="P69" s="238">
        <f t="shared" si="1"/>
        <v>73136</v>
      </c>
      <c r="Q69" s="195"/>
      <c r="S69" s="233"/>
    </row>
    <row r="70" spans="1:19" s="186" customFormat="1" ht="12.95" customHeight="1">
      <c r="A70" s="226">
        <v>59</v>
      </c>
      <c r="B70" s="222" t="s">
        <v>57</v>
      </c>
      <c r="C70" s="192">
        <v>7822</v>
      </c>
      <c r="D70" s="192">
        <v>14806</v>
      </c>
      <c r="E70" s="192">
        <v>18147</v>
      </c>
      <c r="F70" s="192">
        <v>12067</v>
      </c>
      <c r="G70" s="192">
        <v>22871</v>
      </c>
      <c r="H70" s="192">
        <v>13812</v>
      </c>
      <c r="I70" s="192">
        <v>19078</v>
      </c>
      <c r="J70" s="192">
        <v>23261</v>
      </c>
      <c r="K70" s="192">
        <v>51609</v>
      </c>
      <c r="L70" s="192">
        <v>32603</v>
      </c>
      <c r="M70" s="192">
        <v>12044</v>
      </c>
      <c r="N70" s="192">
        <v>6460</v>
      </c>
      <c r="O70" s="192">
        <v>21101</v>
      </c>
      <c r="P70" s="238">
        <f t="shared" si="1"/>
        <v>255681</v>
      </c>
      <c r="Q70" s="195"/>
      <c r="S70" s="233"/>
    </row>
    <row r="71" spans="1:19" s="186" customFormat="1" ht="12.95" customHeight="1">
      <c r="A71" s="226">
        <v>60</v>
      </c>
      <c r="B71" s="222" t="s">
        <v>58</v>
      </c>
      <c r="C71" s="192">
        <v>2997</v>
      </c>
      <c r="D71" s="192">
        <v>5431</v>
      </c>
      <c r="E71" s="192">
        <v>5922</v>
      </c>
      <c r="F71" s="192">
        <v>3669</v>
      </c>
      <c r="G71" s="192">
        <v>8646</v>
      </c>
      <c r="H71" s="192">
        <v>4382</v>
      </c>
      <c r="I71" s="192">
        <v>4515</v>
      </c>
      <c r="J71" s="192">
        <v>5551</v>
      </c>
      <c r="K71" s="192">
        <v>8314</v>
      </c>
      <c r="L71" s="192">
        <v>4109</v>
      </c>
      <c r="M71" s="192">
        <v>1096</v>
      </c>
      <c r="N71" s="192">
        <v>0</v>
      </c>
      <c r="O71" s="192">
        <v>0</v>
      </c>
      <c r="P71" s="238">
        <f t="shared" si="1"/>
        <v>54632</v>
      </c>
      <c r="Q71" s="195"/>
      <c r="S71" s="233"/>
    </row>
    <row r="72" spans="1:19" s="186" customFormat="1" ht="12.95" customHeight="1">
      <c r="A72" s="226">
        <v>61</v>
      </c>
      <c r="B72" s="222" t="s">
        <v>59</v>
      </c>
      <c r="C72" s="192">
        <v>5822</v>
      </c>
      <c r="D72" s="192">
        <v>11443</v>
      </c>
      <c r="E72" s="192">
        <v>12870</v>
      </c>
      <c r="F72" s="192">
        <v>8649</v>
      </c>
      <c r="G72" s="192">
        <v>21468</v>
      </c>
      <c r="H72" s="192">
        <v>11181</v>
      </c>
      <c r="I72" s="192">
        <v>12828</v>
      </c>
      <c r="J72" s="192">
        <v>10276</v>
      </c>
      <c r="K72" s="192">
        <v>11222</v>
      </c>
      <c r="L72" s="192">
        <v>7318</v>
      </c>
      <c r="M72" s="192">
        <v>3272</v>
      </c>
      <c r="N72" s="192">
        <v>2662</v>
      </c>
      <c r="O72" s="192">
        <v>0</v>
      </c>
      <c r="P72" s="238">
        <f t="shared" si="1"/>
        <v>119011</v>
      </c>
      <c r="Q72" s="195"/>
      <c r="S72" s="233"/>
    </row>
    <row r="73" spans="1:19" s="186" customFormat="1" ht="12.95" customHeight="1">
      <c r="A73" s="226">
        <v>62</v>
      </c>
      <c r="B73" s="222" t="s">
        <v>60</v>
      </c>
      <c r="C73" s="192">
        <v>425</v>
      </c>
      <c r="D73" s="192">
        <v>804</v>
      </c>
      <c r="E73" s="192">
        <v>895</v>
      </c>
      <c r="F73" s="192">
        <v>568</v>
      </c>
      <c r="G73" s="192">
        <v>1115</v>
      </c>
      <c r="H73" s="192">
        <v>589</v>
      </c>
      <c r="I73" s="192">
        <v>622</v>
      </c>
      <c r="J73" s="192">
        <v>868</v>
      </c>
      <c r="K73" s="192">
        <v>252</v>
      </c>
      <c r="L73" s="192">
        <v>0</v>
      </c>
      <c r="M73" s="192">
        <v>0</v>
      </c>
      <c r="N73" s="192">
        <v>0</v>
      </c>
      <c r="O73" s="192">
        <v>0</v>
      </c>
      <c r="P73" s="238">
        <f t="shared" si="1"/>
        <v>6138</v>
      </c>
      <c r="Q73" s="195"/>
      <c r="S73" s="233"/>
    </row>
    <row r="74" spans="1:19" s="186" customFormat="1" ht="12.95" customHeight="1">
      <c r="A74" s="226">
        <v>63</v>
      </c>
      <c r="B74" s="222" t="s">
        <v>61</v>
      </c>
      <c r="C74" s="192">
        <v>3815</v>
      </c>
      <c r="D74" s="192">
        <v>7163</v>
      </c>
      <c r="E74" s="192">
        <v>9113</v>
      </c>
      <c r="F74" s="192">
        <v>6786</v>
      </c>
      <c r="G74" s="192">
        <v>18800</v>
      </c>
      <c r="H74" s="192">
        <v>9567</v>
      </c>
      <c r="I74" s="192">
        <v>10885</v>
      </c>
      <c r="J74" s="192">
        <v>13071</v>
      </c>
      <c r="K74" s="192">
        <v>20430</v>
      </c>
      <c r="L74" s="192">
        <v>14537</v>
      </c>
      <c r="M74" s="192">
        <v>4326</v>
      </c>
      <c r="N74" s="192">
        <v>2488</v>
      </c>
      <c r="O74" s="192">
        <v>3173</v>
      </c>
      <c r="P74" s="238">
        <f t="shared" si="1"/>
        <v>124154</v>
      </c>
      <c r="Q74" s="195"/>
      <c r="S74" s="233"/>
    </row>
    <row r="75" spans="1:19" s="186" customFormat="1" ht="12.95" customHeight="1">
      <c r="A75" s="226">
        <v>64</v>
      </c>
      <c r="B75" s="222" t="s">
        <v>62</v>
      </c>
      <c r="C75" s="192">
        <v>3229</v>
      </c>
      <c r="D75" s="192">
        <v>5427</v>
      </c>
      <c r="E75" s="192">
        <v>6029</v>
      </c>
      <c r="F75" s="192">
        <v>3612</v>
      </c>
      <c r="G75" s="192">
        <v>7710</v>
      </c>
      <c r="H75" s="192">
        <v>4435</v>
      </c>
      <c r="I75" s="192">
        <v>6246</v>
      </c>
      <c r="J75" s="192">
        <v>5914</v>
      </c>
      <c r="K75" s="192">
        <v>6815</v>
      </c>
      <c r="L75" s="192">
        <v>5416</v>
      </c>
      <c r="M75" s="192">
        <v>1860</v>
      </c>
      <c r="N75" s="192">
        <v>1736</v>
      </c>
      <c r="O75" s="192">
        <v>2230</v>
      </c>
      <c r="P75" s="238">
        <f t="shared" si="1"/>
        <v>60659</v>
      </c>
      <c r="Q75" s="195"/>
      <c r="S75" s="233"/>
    </row>
    <row r="76" spans="1:19" s="186" customFormat="1" ht="12.95" customHeight="1">
      <c r="A76" s="226">
        <v>65</v>
      </c>
      <c r="B76" s="222" t="s">
        <v>63</v>
      </c>
      <c r="C76" s="192">
        <v>2826</v>
      </c>
      <c r="D76" s="192">
        <v>4998</v>
      </c>
      <c r="E76" s="192">
        <v>5508</v>
      </c>
      <c r="F76" s="192">
        <v>3720</v>
      </c>
      <c r="G76" s="192">
        <v>10661</v>
      </c>
      <c r="H76" s="192">
        <v>4714</v>
      </c>
      <c r="I76" s="192">
        <v>6518</v>
      </c>
      <c r="J76" s="192">
        <v>7704</v>
      </c>
      <c r="K76" s="192">
        <v>15085</v>
      </c>
      <c r="L76" s="192">
        <v>6098</v>
      </c>
      <c r="M76" s="192">
        <v>2273</v>
      </c>
      <c r="N76" s="192">
        <v>2572</v>
      </c>
      <c r="O76" s="192">
        <v>0</v>
      </c>
      <c r="P76" s="238">
        <f t="shared" si="1"/>
        <v>72677</v>
      </c>
      <c r="Q76" s="195"/>
      <c r="S76" s="233"/>
    </row>
    <row r="77" spans="1:19" s="186" customFormat="1" ht="12.95" customHeight="1">
      <c r="A77" s="226">
        <v>66</v>
      </c>
      <c r="B77" s="222" t="s">
        <v>64</v>
      </c>
      <c r="C77" s="192">
        <v>2139</v>
      </c>
      <c r="D77" s="192">
        <v>3869</v>
      </c>
      <c r="E77" s="192">
        <v>4098</v>
      </c>
      <c r="F77" s="192">
        <v>2366</v>
      </c>
      <c r="G77" s="192">
        <v>5639</v>
      </c>
      <c r="H77" s="192">
        <v>2539</v>
      </c>
      <c r="I77" s="192">
        <v>3329</v>
      </c>
      <c r="J77" s="192">
        <v>4060</v>
      </c>
      <c r="K77" s="192">
        <v>4597</v>
      </c>
      <c r="L77" s="192">
        <v>2194</v>
      </c>
      <c r="M77" s="192">
        <v>741</v>
      </c>
      <c r="N77" s="192">
        <v>0</v>
      </c>
      <c r="O77" s="192">
        <v>1051</v>
      </c>
      <c r="P77" s="238">
        <f t="shared" si="1"/>
        <v>36622</v>
      </c>
      <c r="Q77" s="195"/>
      <c r="S77" s="233"/>
    </row>
    <row r="78" spans="1:19" s="186" customFormat="1" ht="12.95" customHeight="1">
      <c r="A78" s="226">
        <v>67</v>
      </c>
      <c r="B78" s="222" t="s">
        <v>65</v>
      </c>
      <c r="C78" s="192">
        <v>4038</v>
      </c>
      <c r="D78" s="192">
        <v>7325</v>
      </c>
      <c r="E78" s="192">
        <v>8410</v>
      </c>
      <c r="F78" s="192">
        <v>5324</v>
      </c>
      <c r="G78" s="192">
        <v>10195</v>
      </c>
      <c r="H78" s="192">
        <v>6118</v>
      </c>
      <c r="I78" s="192">
        <v>5851</v>
      </c>
      <c r="J78" s="192">
        <v>6974</v>
      </c>
      <c r="K78" s="192">
        <v>8320</v>
      </c>
      <c r="L78" s="192">
        <v>6930</v>
      </c>
      <c r="M78" s="192">
        <v>3146</v>
      </c>
      <c r="N78" s="192">
        <v>3199</v>
      </c>
      <c r="O78" s="192">
        <v>8824</v>
      </c>
      <c r="P78" s="238">
        <f t="shared" si="1"/>
        <v>84654</v>
      </c>
      <c r="Q78" s="195"/>
      <c r="S78" s="233"/>
    </row>
    <row r="79" spans="1:19" s="186" customFormat="1" ht="12.95" customHeight="1">
      <c r="A79" s="226">
        <v>68</v>
      </c>
      <c r="B79" s="222" t="s">
        <v>66</v>
      </c>
      <c r="C79" s="192">
        <v>2618</v>
      </c>
      <c r="D79" s="192">
        <v>4193</v>
      </c>
      <c r="E79" s="192">
        <v>4884</v>
      </c>
      <c r="F79" s="192">
        <v>3000</v>
      </c>
      <c r="G79" s="192">
        <v>7556</v>
      </c>
      <c r="H79" s="192">
        <v>3864</v>
      </c>
      <c r="I79" s="192">
        <v>4371</v>
      </c>
      <c r="J79" s="192">
        <v>3016</v>
      </c>
      <c r="K79" s="192">
        <v>5031</v>
      </c>
      <c r="L79" s="192">
        <v>937</v>
      </c>
      <c r="M79" s="192">
        <v>0</v>
      </c>
      <c r="N79" s="192">
        <v>811</v>
      </c>
      <c r="O79" s="192">
        <v>4224</v>
      </c>
      <c r="P79" s="238">
        <f t="shared" si="1"/>
        <v>44505</v>
      </c>
      <c r="Q79" s="195"/>
      <c r="S79" s="233"/>
    </row>
    <row r="80" spans="1:19" s="186" customFormat="1" ht="12.95" customHeight="1">
      <c r="A80" s="226">
        <v>69</v>
      </c>
      <c r="B80" s="222" t="s">
        <v>67</v>
      </c>
      <c r="C80" s="192">
        <v>381</v>
      </c>
      <c r="D80" s="192">
        <v>775</v>
      </c>
      <c r="E80" s="192">
        <v>870</v>
      </c>
      <c r="F80" s="192">
        <v>437</v>
      </c>
      <c r="G80" s="192">
        <v>1107</v>
      </c>
      <c r="H80" s="192">
        <v>596</v>
      </c>
      <c r="I80" s="192">
        <v>826</v>
      </c>
      <c r="J80" s="192">
        <v>769</v>
      </c>
      <c r="K80" s="192">
        <v>459</v>
      </c>
      <c r="L80" s="192">
        <v>609</v>
      </c>
      <c r="M80" s="192">
        <v>0</v>
      </c>
      <c r="N80" s="192">
        <v>0</v>
      </c>
      <c r="O80" s="192">
        <v>0</v>
      </c>
      <c r="P80" s="238">
        <f t="shared" si="1"/>
        <v>6829</v>
      </c>
      <c r="Q80" s="195"/>
      <c r="S80" s="233"/>
    </row>
    <row r="81" spans="1:19" s="186" customFormat="1" ht="12.95" customHeight="1">
      <c r="A81" s="226">
        <v>70</v>
      </c>
      <c r="B81" s="222" t="s">
        <v>68</v>
      </c>
      <c r="C81" s="192">
        <v>1549</v>
      </c>
      <c r="D81" s="192">
        <v>2845</v>
      </c>
      <c r="E81" s="192">
        <v>3286</v>
      </c>
      <c r="F81" s="192">
        <v>1930</v>
      </c>
      <c r="G81" s="192">
        <v>4706</v>
      </c>
      <c r="H81" s="192">
        <v>1974</v>
      </c>
      <c r="I81" s="192">
        <v>3213</v>
      </c>
      <c r="J81" s="192">
        <v>3294</v>
      </c>
      <c r="K81" s="192">
        <v>4977</v>
      </c>
      <c r="L81" s="192">
        <v>1644</v>
      </c>
      <c r="M81" s="192">
        <v>1387</v>
      </c>
      <c r="N81" s="192">
        <v>761</v>
      </c>
      <c r="O81" s="192">
        <v>9167</v>
      </c>
      <c r="P81" s="238">
        <f t="shared" si="1"/>
        <v>40733</v>
      </c>
      <c r="Q81" s="195"/>
      <c r="S81" s="233"/>
    </row>
    <row r="82" spans="1:19" s="186" customFormat="1" ht="12.95" customHeight="1">
      <c r="A82" s="226">
        <v>71</v>
      </c>
      <c r="B82" s="222" t="s">
        <v>69</v>
      </c>
      <c r="C82" s="192">
        <v>1663</v>
      </c>
      <c r="D82" s="192">
        <v>3284</v>
      </c>
      <c r="E82" s="192">
        <v>3620</v>
      </c>
      <c r="F82" s="192">
        <v>2405</v>
      </c>
      <c r="G82" s="192">
        <v>4617</v>
      </c>
      <c r="H82" s="192">
        <v>2477</v>
      </c>
      <c r="I82" s="192">
        <v>3229</v>
      </c>
      <c r="J82" s="192">
        <v>3773</v>
      </c>
      <c r="K82" s="192">
        <v>4577</v>
      </c>
      <c r="L82" s="192">
        <v>2136</v>
      </c>
      <c r="M82" s="192">
        <v>2422</v>
      </c>
      <c r="N82" s="192">
        <v>859</v>
      </c>
      <c r="O82" s="192">
        <v>2509</v>
      </c>
      <c r="P82" s="238">
        <f t="shared" si="1"/>
        <v>37571</v>
      </c>
      <c r="Q82" s="195"/>
      <c r="S82" s="233"/>
    </row>
    <row r="83" spans="1:19" s="186" customFormat="1" ht="12.95" customHeight="1">
      <c r="A83" s="226">
        <v>72</v>
      </c>
      <c r="B83" s="222" t="s">
        <v>70</v>
      </c>
      <c r="C83" s="192">
        <v>899</v>
      </c>
      <c r="D83" s="192">
        <v>2240</v>
      </c>
      <c r="E83" s="192">
        <v>3101</v>
      </c>
      <c r="F83" s="192">
        <v>2311</v>
      </c>
      <c r="G83" s="192">
        <v>6978</v>
      </c>
      <c r="H83" s="192">
        <v>4363</v>
      </c>
      <c r="I83" s="192">
        <v>4994</v>
      </c>
      <c r="J83" s="192">
        <v>5015</v>
      </c>
      <c r="K83" s="192">
        <v>10635</v>
      </c>
      <c r="L83" s="192">
        <v>5317</v>
      </c>
      <c r="M83" s="192">
        <v>1821</v>
      </c>
      <c r="N83" s="192">
        <v>0</v>
      </c>
      <c r="O83" s="192">
        <v>1003</v>
      </c>
      <c r="P83" s="238">
        <f t="shared" si="1"/>
        <v>48677</v>
      </c>
      <c r="Q83" s="195"/>
      <c r="S83" s="233"/>
    </row>
    <row r="84" spans="1:19" s="186" customFormat="1" ht="12.95" customHeight="1">
      <c r="A84" s="226">
        <v>73</v>
      </c>
      <c r="B84" s="222" t="s">
        <v>71</v>
      </c>
      <c r="C84" s="192">
        <v>458</v>
      </c>
      <c r="D84" s="192">
        <v>1007</v>
      </c>
      <c r="E84" s="192">
        <v>1730</v>
      </c>
      <c r="F84" s="192">
        <v>1255</v>
      </c>
      <c r="G84" s="192">
        <v>5518</v>
      </c>
      <c r="H84" s="192">
        <v>3483</v>
      </c>
      <c r="I84" s="192">
        <v>4313</v>
      </c>
      <c r="J84" s="192">
        <v>3084</v>
      </c>
      <c r="K84" s="192">
        <v>4016</v>
      </c>
      <c r="L84" s="192">
        <v>2647</v>
      </c>
      <c r="M84" s="192">
        <v>1346</v>
      </c>
      <c r="N84" s="192">
        <v>770</v>
      </c>
      <c r="O84" s="192">
        <v>2929</v>
      </c>
      <c r="P84" s="238">
        <f t="shared" si="1"/>
        <v>32556</v>
      </c>
      <c r="Q84" s="195"/>
      <c r="S84" s="233"/>
    </row>
    <row r="85" spans="1:19" s="186" customFormat="1" ht="12.95" customHeight="1">
      <c r="A85" s="226">
        <v>74</v>
      </c>
      <c r="B85" s="222" t="s">
        <v>72</v>
      </c>
      <c r="C85" s="192">
        <v>1615</v>
      </c>
      <c r="D85" s="192">
        <v>2805</v>
      </c>
      <c r="E85" s="192">
        <v>2659</v>
      </c>
      <c r="F85" s="192">
        <v>1635</v>
      </c>
      <c r="G85" s="192">
        <v>3929</v>
      </c>
      <c r="H85" s="192">
        <v>2077</v>
      </c>
      <c r="I85" s="192">
        <v>2378</v>
      </c>
      <c r="J85" s="192">
        <v>2408</v>
      </c>
      <c r="K85" s="192">
        <v>3993</v>
      </c>
      <c r="L85" s="192">
        <v>2042</v>
      </c>
      <c r="M85" s="192">
        <v>1764</v>
      </c>
      <c r="N85" s="192">
        <v>0</v>
      </c>
      <c r="O85" s="192">
        <v>0</v>
      </c>
      <c r="P85" s="238">
        <f t="shared" si="1"/>
        <v>27305</v>
      </c>
      <c r="Q85" s="195"/>
      <c r="S85" s="233"/>
    </row>
    <row r="86" spans="1:19" s="186" customFormat="1" ht="12.95" customHeight="1">
      <c r="A86" s="226">
        <v>75</v>
      </c>
      <c r="B86" s="222" t="s">
        <v>73</v>
      </c>
      <c r="C86" s="192">
        <v>378</v>
      </c>
      <c r="D86" s="192">
        <v>858</v>
      </c>
      <c r="E86" s="192">
        <v>1059</v>
      </c>
      <c r="F86" s="192">
        <v>677</v>
      </c>
      <c r="G86" s="192">
        <v>1044</v>
      </c>
      <c r="H86" s="192">
        <v>759</v>
      </c>
      <c r="I86" s="192">
        <v>600</v>
      </c>
      <c r="J86" s="192">
        <v>1366</v>
      </c>
      <c r="K86" s="192">
        <v>235</v>
      </c>
      <c r="L86" s="192">
        <v>269</v>
      </c>
      <c r="M86" s="192">
        <v>748</v>
      </c>
      <c r="N86" s="192">
        <v>0</v>
      </c>
      <c r="O86" s="192">
        <v>0</v>
      </c>
      <c r="P86" s="238">
        <f t="shared" si="1"/>
        <v>7993</v>
      </c>
      <c r="Q86" s="195"/>
      <c r="S86" s="233"/>
    </row>
    <row r="87" spans="1:19" s="186" customFormat="1" ht="12.95" customHeight="1">
      <c r="A87" s="226">
        <v>76</v>
      </c>
      <c r="B87" s="222" t="s">
        <v>74</v>
      </c>
      <c r="C87" s="192">
        <v>474</v>
      </c>
      <c r="D87" s="192">
        <v>1219</v>
      </c>
      <c r="E87" s="192">
        <v>1608</v>
      </c>
      <c r="F87" s="192">
        <v>1092</v>
      </c>
      <c r="G87" s="192">
        <v>2141</v>
      </c>
      <c r="H87" s="192">
        <v>1414</v>
      </c>
      <c r="I87" s="192">
        <v>1615</v>
      </c>
      <c r="J87" s="192">
        <v>1850</v>
      </c>
      <c r="K87" s="192">
        <v>2670</v>
      </c>
      <c r="L87" s="192">
        <v>733</v>
      </c>
      <c r="M87" s="192">
        <v>0</v>
      </c>
      <c r="N87" s="192">
        <v>0</v>
      </c>
      <c r="O87" s="192">
        <v>0</v>
      </c>
      <c r="P87" s="238">
        <f t="shared" si="1"/>
        <v>14816</v>
      </c>
      <c r="Q87" s="195"/>
      <c r="S87" s="233"/>
    </row>
    <row r="88" spans="1:19" s="186" customFormat="1" ht="12.95" customHeight="1">
      <c r="A88" s="226">
        <v>77</v>
      </c>
      <c r="B88" s="222" t="s">
        <v>75</v>
      </c>
      <c r="C88" s="192">
        <v>2437</v>
      </c>
      <c r="D88" s="192">
        <v>4543</v>
      </c>
      <c r="E88" s="192">
        <v>5062</v>
      </c>
      <c r="F88" s="192">
        <v>3311</v>
      </c>
      <c r="G88" s="192">
        <v>6764</v>
      </c>
      <c r="H88" s="192">
        <v>3680</v>
      </c>
      <c r="I88" s="192">
        <v>3940</v>
      </c>
      <c r="J88" s="192">
        <v>3579</v>
      </c>
      <c r="K88" s="192">
        <v>4961</v>
      </c>
      <c r="L88" s="192">
        <v>3518</v>
      </c>
      <c r="M88" s="192">
        <v>4287</v>
      </c>
      <c r="N88" s="192">
        <v>0</v>
      </c>
      <c r="O88" s="192">
        <v>6344</v>
      </c>
      <c r="P88" s="238">
        <f t="shared" si="1"/>
        <v>52426</v>
      </c>
      <c r="Q88" s="195"/>
      <c r="S88" s="233"/>
    </row>
    <row r="89" spans="1:19" s="186" customFormat="1" ht="12.95" customHeight="1">
      <c r="A89" s="226">
        <v>78</v>
      </c>
      <c r="B89" s="222" t="s">
        <v>76</v>
      </c>
      <c r="C89" s="192">
        <v>1953</v>
      </c>
      <c r="D89" s="192">
        <v>3503</v>
      </c>
      <c r="E89" s="192">
        <v>3762</v>
      </c>
      <c r="F89" s="192">
        <v>2265</v>
      </c>
      <c r="G89" s="192">
        <v>4731</v>
      </c>
      <c r="H89" s="192">
        <v>2621</v>
      </c>
      <c r="I89" s="192">
        <v>3470</v>
      </c>
      <c r="J89" s="192">
        <v>3011</v>
      </c>
      <c r="K89" s="192">
        <v>3873</v>
      </c>
      <c r="L89" s="192">
        <v>1484</v>
      </c>
      <c r="M89" s="192">
        <v>668</v>
      </c>
      <c r="N89" s="192">
        <v>2784</v>
      </c>
      <c r="O89" s="192">
        <v>2904</v>
      </c>
      <c r="P89" s="238">
        <f t="shared" si="1"/>
        <v>37029</v>
      </c>
      <c r="Q89" s="195"/>
      <c r="S89" s="233"/>
    </row>
    <row r="90" spans="1:19" s="186" customFormat="1" ht="12.95" customHeight="1">
      <c r="A90" s="226">
        <v>79</v>
      </c>
      <c r="B90" s="222" t="s">
        <v>77</v>
      </c>
      <c r="C90" s="192">
        <v>516</v>
      </c>
      <c r="D90" s="192">
        <v>924</v>
      </c>
      <c r="E90" s="192">
        <v>1161</v>
      </c>
      <c r="F90" s="192">
        <v>710</v>
      </c>
      <c r="G90" s="192">
        <v>1847</v>
      </c>
      <c r="H90" s="192">
        <v>1071</v>
      </c>
      <c r="I90" s="192">
        <v>1193</v>
      </c>
      <c r="J90" s="192">
        <v>1514</v>
      </c>
      <c r="K90" s="192">
        <v>3243</v>
      </c>
      <c r="L90" s="192">
        <v>806</v>
      </c>
      <c r="M90" s="192">
        <v>0</v>
      </c>
      <c r="N90" s="192">
        <v>2410</v>
      </c>
      <c r="O90" s="192">
        <v>0</v>
      </c>
      <c r="P90" s="238">
        <f t="shared" si="1"/>
        <v>15395</v>
      </c>
      <c r="Q90" s="195"/>
      <c r="S90" s="233"/>
    </row>
    <row r="91" spans="1:19" s="186" customFormat="1" ht="12.95" customHeight="1">
      <c r="A91" s="226">
        <v>80</v>
      </c>
      <c r="B91" s="222" t="s">
        <v>78</v>
      </c>
      <c r="C91" s="192">
        <v>2359</v>
      </c>
      <c r="D91" s="192">
        <v>4186</v>
      </c>
      <c r="E91" s="192">
        <v>4499</v>
      </c>
      <c r="F91" s="192">
        <v>3168</v>
      </c>
      <c r="G91" s="192">
        <v>7313</v>
      </c>
      <c r="H91" s="192">
        <v>4010</v>
      </c>
      <c r="I91" s="192">
        <v>4410</v>
      </c>
      <c r="J91" s="192">
        <v>5449</v>
      </c>
      <c r="K91" s="192">
        <v>8291</v>
      </c>
      <c r="L91" s="192">
        <v>4235</v>
      </c>
      <c r="M91" s="192">
        <v>1382</v>
      </c>
      <c r="N91" s="192">
        <v>0</v>
      </c>
      <c r="O91" s="192">
        <v>1875</v>
      </c>
      <c r="P91" s="238">
        <f t="shared" si="1"/>
        <v>51177</v>
      </c>
      <c r="Q91" s="195"/>
      <c r="S91" s="233"/>
    </row>
    <row r="92" spans="1:19" s="186" customFormat="1" ht="12.95" customHeight="1">
      <c r="A92" s="226">
        <v>81</v>
      </c>
      <c r="B92" s="222" t="s">
        <v>79</v>
      </c>
      <c r="C92" s="217">
        <v>2479</v>
      </c>
      <c r="D92" s="217">
        <v>4894</v>
      </c>
      <c r="E92" s="217">
        <v>5925</v>
      </c>
      <c r="F92" s="217">
        <v>4009</v>
      </c>
      <c r="G92" s="217">
        <v>9129</v>
      </c>
      <c r="H92" s="217">
        <v>5751</v>
      </c>
      <c r="I92" s="217">
        <v>6389</v>
      </c>
      <c r="J92" s="217">
        <v>7000</v>
      </c>
      <c r="K92" s="217">
        <v>11763</v>
      </c>
      <c r="L92" s="217">
        <v>6739</v>
      </c>
      <c r="M92" s="217">
        <v>3034</v>
      </c>
      <c r="N92" s="217">
        <v>803</v>
      </c>
      <c r="O92" s="192">
        <v>1514</v>
      </c>
      <c r="P92" s="238">
        <f t="shared" si="1"/>
        <v>69429</v>
      </c>
      <c r="Q92" s="195"/>
      <c r="S92" s="233"/>
    </row>
    <row r="93" spans="1:19" s="186" customFormat="1" ht="20.100000000000001" customHeight="1">
      <c r="A93" s="818" t="s">
        <v>302</v>
      </c>
      <c r="B93" s="818"/>
      <c r="C93" s="242">
        <f t="shared" ref="C93:O93" si="2">SUM(C7:C92)</f>
        <v>615258</v>
      </c>
      <c r="D93" s="242">
        <f t="shared" si="2"/>
        <v>1167640</v>
      </c>
      <c r="E93" s="242">
        <f t="shared" si="2"/>
        <v>1343635</v>
      </c>
      <c r="F93" s="242">
        <f t="shared" si="2"/>
        <v>904942</v>
      </c>
      <c r="G93" s="242">
        <f t="shared" si="2"/>
        <v>1774574</v>
      </c>
      <c r="H93" s="242">
        <f t="shared" si="2"/>
        <v>1019183</v>
      </c>
      <c r="I93" s="242">
        <f t="shared" si="2"/>
        <v>1265710</v>
      </c>
      <c r="J93" s="242">
        <f>SUM(J7:J92)</f>
        <v>1335792</v>
      </c>
      <c r="K93" s="242">
        <f t="shared" si="2"/>
        <v>1692226</v>
      </c>
      <c r="L93" s="242">
        <f t="shared" si="2"/>
        <v>1038487</v>
      </c>
      <c r="M93" s="242">
        <f t="shared" si="2"/>
        <v>465747</v>
      </c>
      <c r="N93" s="242">
        <f t="shared" si="2"/>
        <v>262464</v>
      </c>
      <c r="O93" s="242">
        <f t="shared" si="2"/>
        <v>889530</v>
      </c>
      <c r="P93" s="242">
        <f>SUM(P7:P92)</f>
        <v>13775188</v>
      </c>
      <c r="Q93" s="195"/>
      <c r="S93" s="233"/>
    </row>
    <row r="94" spans="1:19" s="186" customFormat="1" ht="12"/>
    <row r="95" spans="1:19" s="186" customFormat="1" ht="12"/>
    <row r="96" spans="1:19" s="186" customFormat="1" ht="12"/>
    <row r="97" s="186" customFormat="1" ht="12"/>
    <row r="98" s="186" customFormat="1" ht="12"/>
    <row r="99" s="186" customFormat="1" ht="12"/>
    <row r="100" s="186" customFormat="1" ht="12"/>
    <row r="101" s="186" customFormat="1" ht="12"/>
    <row r="102" s="186" customFormat="1" ht="12"/>
    <row r="103" s="186" customFormat="1" ht="12"/>
    <row r="104" s="186" customFormat="1" ht="12"/>
    <row r="105" s="186" customFormat="1" ht="12"/>
    <row r="106" s="186" customFormat="1" ht="12"/>
    <row r="107" s="186" customFormat="1" ht="12"/>
    <row r="108" s="186" customFormat="1" ht="12"/>
    <row r="109" s="186" customFormat="1" ht="12"/>
    <row r="110" s="186" customFormat="1" ht="12"/>
    <row r="111" s="186" customFormat="1" ht="12"/>
    <row r="112" s="186" customFormat="1" ht="12"/>
    <row r="113" s="186" customFormat="1" ht="12"/>
    <row r="114" s="186" customFormat="1" ht="12"/>
    <row r="115" s="186" customFormat="1" ht="12"/>
    <row r="116" s="186" customFormat="1" ht="12"/>
    <row r="117" s="186" customFormat="1" ht="12"/>
    <row r="118" s="186" customFormat="1" ht="12"/>
    <row r="119" s="186" customFormat="1" ht="12"/>
    <row r="120" s="186" customFormat="1" ht="12"/>
    <row r="121" s="186" customFormat="1" ht="12"/>
    <row r="122" s="186" customFormat="1" ht="12"/>
    <row r="123" s="186" customFormat="1" ht="12"/>
    <row r="124" s="186" customFormat="1" ht="12"/>
    <row r="125" s="186" customFormat="1" ht="12"/>
    <row r="126" s="186" customFormat="1" ht="12"/>
    <row r="127" s="186" customFormat="1" ht="12"/>
    <row r="128" s="186" customFormat="1" ht="12"/>
    <row r="129" s="186" customFormat="1" ht="12"/>
    <row r="130" s="186" customFormat="1" ht="12"/>
    <row r="131" s="186" customFormat="1" ht="12"/>
    <row r="132" s="186" customFormat="1" ht="12"/>
    <row r="133" s="186" customFormat="1" ht="12"/>
    <row r="134" s="186" customFormat="1" ht="12"/>
    <row r="135" s="186" customFormat="1" ht="12"/>
    <row r="136" s="186" customFormat="1" ht="12"/>
    <row r="137" s="186" customFormat="1" ht="12"/>
    <row r="138" s="186" customFormat="1" ht="12"/>
    <row r="139" s="186" customFormat="1" ht="12"/>
    <row r="140" s="186" customFormat="1" ht="12"/>
    <row r="141" s="186" customFormat="1" ht="12"/>
    <row r="142" s="186" customFormat="1" ht="12"/>
    <row r="143" s="186" customFormat="1" ht="12"/>
    <row r="144" s="186" customFormat="1" ht="12"/>
    <row r="145" s="186" customFormat="1" ht="12"/>
    <row r="146" s="186" customFormat="1" ht="12"/>
    <row r="147" s="186" customFormat="1" ht="12"/>
    <row r="148" s="186" customFormat="1" ht="12"/>
    <row r="149" s="186" customFormat="1" ht="12"/>
    <row r="150" s="186" customFormat="1" ht="12"/>
  </sheetData>
  <mergeCells count="15">
    <mergeCell ref="A93:B93"/>
    <mergeCell ref="O48:P48"/>
    <mergeCell ref="A49:A51"/>
    <mergeCell ref="B49:B51"/>
    <mergeCell ref="C49:O49"/>
    <mergeCell ref="P49:P51"/>
    <mergeCell ref="C50:O50"/>
    <mergeCell ref="A1:P1"/>
    <mergeCell ref="A2:P2"/>
    <mergeCell ref="O3:P3"/>
    <mergeCell ref="A4:A6"/>
    <mergeCell ref="B4:B6"/>
    <mergeCell ref="C4:O4"/>
    <mergeCell ref="P4:P6"/>
    <mergeCell ref="C5:O5"/>
  </mergeCells>
  <printOptions horizontalCentered="1" verticalCentered="1"/>
  <pageMargins left="0" right="0" top="0" bottom="0" header="0" footer="0"/>
  <pageSetup paperSize="9" scale="85" orientation="landscape" horizontalDpi="4294967293" r:id="rId1"/>
  <headerFooter alignWithMargins="0"/>
  <rowBreaks count="1" manualBreakCount="1">
    <brk id="47" max="1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AP103"/>
  <sheetViews>
    <sheetView showGridLines="0" zoomScaleNormal="100" zoomScaleSheetLayoutView="80" workbookViewId="0">
      <selection activeCell="F20" sqref="F20"/>
    </sheetView>
  </sheetViews>
  <sheetFormatPr defaultColWidth="9.140625" defaultRowHeight="12"/>
  <cols>
    <col min="1" max="1" width="4.28515625" style="186" customWidth="1"/>
    <col min="2" max="2" width="37.7109375" style="186" customWidth="1"/>
    <col min="3" max="3" width="9.5703125" style="186" customWidth="1"/>
    <col min="4" max="4" width="9.28515625" style="186" customWidth="1"/>
    <col min="5" max="5" width="8.7109375" style="186" customWidth="1"/>
    <col min="6" max="7" width="9.5703125" style="186" customWidth="1"/>
    <col min="8" max="8" width="10.7109375" style="186" customWidth="1"/>
    <col min="9" max="9" width="10" style="186" customWidth="1"/>
    <col min="10" max="10" width="8.85546875" style="186" customWidth="1"/>
    <col min="11" max="11" width="11" style="186" customWidth="1"/>
    <col min="12" max="12" width="10.140625" style="186" customWidth="1"/>
    <col min="13" max="13" width="9.85546875" style="186" customWidth="1"/>
    <col min="14" max="14" width="11.7109375" style="186" customWidth="1"/>
    <col min="15" max="15" width="10.28515625" style="186" customWidth="1"/>
    <col min="16" max="16" width="10.5703125" style="186" customWidth="1"/>
    <col min="17" max="19" width="6.7109375" style="186" customWidth="1"/>
    <col min="20" max="20" width="8" style="186" customWidth="1"/>
    <col min="21" max="21" width="9.28515625" style="186" customWidth="1"/>
    <col min="22" max="22" width="9.140625" style="186"/>
    <col min="23" max="23" width="9.7109375" style="186" customWidth="1"/>
    <col min="24" max="24" width="9.85546875" style="186" bestFit="1" customWidth="1"/>
    <col min="25" max="16384" width="9.140625" style="186"/>
  </cols>
  <sheetData>
    <row r="1" spans="1:42" s="243" customFormat="1" ht="25.5" customHeight="1">
      <c r="A1" s="823" t="s">
        <v>637</v>
      </c>
      <c r="B1" s="823"/>
      <c r="C1" s="823"/>
      <c r="D1" s="823"/>
      <c r="E1" s="823"/>
      <c r="F1" s="823"/>
      <c r="G1" s="823"/>
      <c r="H1" s="823"/>
      <c r="I1" s="823"/>
      <c r="J1" s="823"/>
      <c r="K1" s="823"/>
      <c r="L1" s="823"/>
      <c r="M1" s="823"/>
      <c r="N1" s="823"/>
      <c r="O1" s="823"/>
      <c r="P1" s="823"/>
      <c r="Q1" s="824"/>
      <c r="R1" s="824"/>
      <c r="S1" s="824"/>
      <c r="T1" s="824"/>
      <c r="U1" s="824"/>
    </row>
    <row r="2" spans="1:42" s="244" customFormat="1" ht="19.5" customHeight="1">
      <c r="A2" s="797" t="s">
        <v>638</v>
      </c>
      <c r="B2" s="797"/>
      <c r="C2" s="797"/>
      <c r="D2" s="797"/>
      <c r="E2" s="797"/>
      <c r="F2" s="797"/>
      <c r="G2" s="797"/>
      <c r="H2" s="797"/>
      <c r="I2" s="797"/>
      <c r="J2" s="797"/>
      <c r="K2" s="797"/>
      <c r="L2" s="797"/>
      <c r="M2" s="797"/>
      <c r="N2" s="797"/>
      <c r="O2" s="797"/>
      <c r="P2" s="797"/>
      <c r="Q2" s="797"/>
      <c r="R2" s="797"/>
      <c r="S2" s="797"/>
      <c r="T2" s="797"/>
      <c r="U2" s="797"/>
    </row>
    <row r="3" spans="1:42" s="247" customFormat="1" ht="18" customHeight="1">
      <c r="A3" s="245"/>
      <c r="B3" s="245"/>
      <c r="C3" s="245"/>
      <c r="D3" s="245"/>
      <c r="E3" s="245"/>
      <c r="F3" s="245"/>
      <c r="G3" s="245"/>
      <c r="H3" s="245"/>
      <c r="I3" s="245"/>
      <c r="J3" s="245"/>
      <c r="K3" s="245"/>
      <c r="L3" s="245"/>
      <c r="M3" s="245"/>
      <c r="N3" s="245"/>
      <c r="O3" s="245"/>
      <c r="P3" s="246"/>
      <c r="Q3" s="246"/>
      <c r="R3" s="246"/>
      <c r="S3" s="246"/>
      <c r="T3" s="784" t="s">
        <v>432</v>
      </c>
      <c r="U3" s="798"/>
    </row>
    <row r="4" spans="1:42" ht="30" customHeight="1">
      <c r="A4" s="684" t="s">
        <v>308</v>
      </c>
      <c r="B4" s="785" t="s">
        <v>406</v>
      </c>
      <c r="C4" s="822" t="s">
        <v>434</v>
      </c>
      <c r="D4" s="822"/>
      <c r="E4" s="822"/>
      <c r="F4" s="822"/>
      <c r="G4" s="822"/>
      <c r="H4" s="680" t="s">
        <v>435</v>
      </c>
      <c r="I4" s="825"/>
      <c r="J4" s="825"/>
      <c r="K4" s="825"/>
      <c r="L4" s="825"/>
      <c r="M4" s="825"/>
      <c r="N4" s="825"/>
      <c r="O4" s="826" t="s">
        <v>436</v>
      </c>
      <c r="P4" s="827"/>
      <c r="Q4" s="827"/>
      <c r="R4" s="827"/>
      <c r="S4" s="827"/>
      <c r="T4" s="827"/>
      <c r="U4" s="827"/>
      <c r="V4" s="154"/>
    </row>
    <row r="5" spans="1:42" ht="24.75" customHeight="1">
      <c r="A5" s="761"/>
      <c r="B5" s="786"/>
      <c r="C5" s="828" t="s">
        <v>437</v>
      </c>
      <c r="D5" s="822" t="s">
        <v>641</v>
      </c>
      <c r="E5" s="822" t="s">
        <v>438</v>
      </c>
      <c r="F5" s="822" t="s">
        <v>439</v>
      </c>
      <c r="G5" s="822" t="s">
        <v>440</v>
      </c>
      <c r="H5" s="828" t="s">
        <v>437</v>
      </c>
      <c r="I5" s="822" t="s">
        <v>641</v>
      </c>
      <c r="J5" s="822" t="s">
        <v>438</v>
      </c>
      <c r="K5" s="822" t="s">
        <v>439</v>
      </c>
      <c r="L5" s="822" t="s">
        <v>441</v>
      </c>
      <c r="M5" s="822" t="s">
        <v>442</v>
      </c>
      <c r="N5" s="822" t="s">
        <v>440</v>
      </c>
      <c r="O5" s="828" t="s">
        <v>443</v>
      </c>
      <c r="P5" s="822" t="s">
        <v>641</v>
      </c>
      <c r="Q5" s="822" t="s">
        <v>444</v>
      </c>
      <c r="R5" s="822" t="s">
        <v>445</v>
      </c>
      <c r="S5" s="822" t="s">
        <v>193</v>
      </c>
      <c r="T5" s="830" t="s">
        <v>194</v>
      </c>
      <c r="U5" s="830" t="s">
        <v>446</v>
      </c>
      <c r="V5" s="154"/>
    </row>
    <row r="6" spans="1:42" ht="21" customHeight="1">
      <c r="A6" s="694"/>
      <c r="B6" s="787"/>
      <c r="C6" s="811"/>
      <c r="D6" s="829"/>
      <c r="E6" s="811" t="s">
        <v>447</v>
      </c>
      <c r="F6" s="811"/>
      <c r="G6" s="811" t="s">
        <v>448</v>
      </c>
      <c r="H6" s="811"/>
      <c r="I6" s="829"/>
      <c r="J6" s="811" t="s">
        <v>447</v>
      </c>
      <c r="K6" s="811"/>
      <c r="L6" s="811" t="s">
        <v>449</v>
      </c>
      <c r="M6" s="811" t="s">
        <v>450</v>
      </c>
      <c r="N6" s="811" t="s">
        <v>448</v>
      </c>
      <c r="O6" s="811"/>
      <c r="P6" s="829"/>
      <c r="Q6" s="811" t="s">
        <v>447</v>
      </c>
      <c r="R6" s="811"/>
      <c r="S6" s="811" t="s">
        <v>449</v>
      </c>
      <c r="T6" s="831" t="s">
        <v>450</v>
      </c>
      <c r="U6" s="831" t="s">
        <v>451</v>
      </c>
      <c r="V6" s="154"/>
    </row>
    <row r="7" spans="1:42" ht="15" customHeight="1">
      <c r="A7" s="248" t="s">
        <v>81</v>
      </c>
      <c r="B7" s="249" t="s">
        <v>314</v>
      </c>
      <c r="C7" s="250">
        <v>15945</v>
      </c>
      <c r="D7" s="250">
        <v>411</v>
      </c>
      <c r="E7" s="250">
        <v>1073</v>
      </c>
      <c r="F7" s="250">
        <v>15283</v>
      </c>
      <c r="G7" s="251">
        <f t="shared" ref="G7:G49" si="0">+E7+F7</f>
        <v>16356</v>
      </c>
      <c r="H7" s="250">
        <v>96034</v>
      </c>
      <c r="I7" s="250">
        <v>8503</v>
      </c>
      <c r="J7" s="250">
        <v>10494</v>
      </c>
      <c r="K7" s="250">
        <v>94043</v>
      </c>
      <c r="L7" s="252">
        <v>74570</v>
      </c>
      <c r="M7" s="252">
        <v>29967</v>
      </c>
      <c r="N7" s="251">
        <f t="shared" ref="N7:N49" si="1">+L7+M7</f>
        <v>104537</v>
      </c>
      <c r="O7" s="253">
        <v>78.010805319435022</v>
      </c>
      <c r="P7" s="253">
        <v>71.343965576482901</v>
      </c>
      <c r="Q7" s="253">
        <v>135.06509574799429</v>
      </c>
      <c r="R7" s="253">
        <v>71.136077949332929</v>
      </c>
      <c r="S7" s="253">
        <v>80.438013987070519</v>
      </c>
      <c r="T7" s="253">
        <v>69.646495275171588</v>
      </c>
      <c r="U7" s="254">
        <v>77.557296206478938</v>
      </c>
      <c r="V7" s="233"/>
      <c r="W7" s="233"/>
      <c r="X7" s="255"/>
      <c r="Y7" s="255"/>
      <c r="Z7" s="255"/>
      <c r="AA7" s="255"/>
      <c r="AB7" s="545"/>
      <c r="AC7" s="545"/>
      <c r="AD7" s="545"/>
      <c r="AE7" s="545"/>
      <c r="AF7" s="545"/>
      <c r="AG7" s="545"/>
      <c r="AH7" s="545"/>
      <c r="AI7" s="545"/>
      <c r="AJ7" s="545"/>
      <c r="AK7" s="545"/>
      <c r="AL7" s="545"/>
      <c r="AM7" s="545"/>
      <c r="AN7" s="545"/>
      <c r="AO7" s="545"/>
      <c r="AP7" s="256"/>
    </row>
    <row r="8" spans="1:42" ht="15" customHeight="1">
      <c r="A8" s="257" t="s">
        <v>82</v>
      </c>
      <c r="B8" s="191" t="s">
        <v>315</v>
      </c>
      <c r="C8" s="258">
        <v>1208</v>
      </c>
      <c r="D8" s="258">
        <v>1786</v>
      </c>
      <c r="E8" s="258">
        <v>1011</v>
      </c>
      <c r="F8" s="258">
        <v>1983</v>
      </c>
      <c r="G8" s="194">
        <f t="shared" si="0"/>
        <v>2994</v>
      </c>
      <c r="H8" s="258">
        <v>19253</v>
      </c>
      <c r="I8" s="258">
        <v>15413</v>
      </c>
      <c r="J8" s="258">
        <v>25980</v>
      </c>
      <c r="K8" s="258">
        <v>8686</v>
      </c>
      <c r="L8" s="259">
        <v>29785</v>
      </c>
      <c r="M8" s="259">
        <v>4881</v>
      </c>
      <c r="N8" s="194">
        <f t="shared" si="1"/>
        <v>34666</v>
      </c>
      <c r="O8" s="260">
        <v>121.03469936145008</v>
      </c>
      <c r="P8" s="260">
        <v>93.994647636039247</v>
      </c>
      <c r="Q8" s="260">
        <v>121.61259550547162</v>
      </c>
      <c r="R8" s="260">
        <v>63.74521762074383</v>
      </c>
      <c r="S8" s="260">
        <v>113.51167961278111</v>
      </c>
      <c r="T8" s="260">
        <v>89.086669197946051</v>
      </c>
      <c r="U8" s="261">
        <v>110.36158295508734</v>
      </c>
      <c r="V8" s="233"/>
      <c r="W8" s="233"/>
      <c r="X8" s="255"/>
      <c r="Y8" s="255"/>
      <c r="Z8" s="255"/>
      <c r="AA8" s="255"/>
      <c r="AB8" s="545"/>
      <c r="AC8" s="545"/>
      <c r="AD8" s="545"/>
      <c r="AE8" s="545"/>
      <c r="AF8" s="545"/>
      <c r="AG8" s="545"/>
      <c r="AH8" s="545"/>
      <c r="AI8" s="545"/>
      <c r="AJ8" s="545"/>
      <c r="AK8" s="545"/>
      <c r="AL8" s="545"/>
      <c r="AM8" s="545"/>
      <c r="AN8" s="545"/>
      <c r="AO8" s="545"/>
    </row>
    <row r="9" spans="1:42" ht="15" customHeight="1">
      <c r="A9" s="257" t="s">
        <v>83</v>
      </c>
      <c r="B9" s="191" t="s">
        <v>316</v>
      </c>
      <c r="C9" s="258">
        <v>1207</v>
      </c>
      <c r="D9" s="258">
        <v>16</v>
      </c>
      <c r="E9" s="258">
        <v>15</v>
      </c>
      <c r="F9" s="258">
        <v>1208</v>
      </c>
      <c r="G9" s="194">
        <f t="shared" si="0"/>
        <v>1223</v>
      </c>
      <c r="H9" s="258">
        <v>8343</v>
      </c>
      <c r="I9" s="258">
        <v>124</v>
      </c>
      <c r="J9" s="258">
        <v>132</v>
      </c>
      <c r="K9" s="258">
        <v>8335</v>
      </c>
      <c r="L9" s="259">
        <v>7161</v>
      </c>
      <c r="M9" s="259">
        <v>1306</v>
      </c>
      <c r="N9" s="194">
        <f t="shared" si="1"/>
        <v>8467</v>
      </c>
      <c r="O9" s="260">
        <v>81.509948752810757</v>
      </c>
      <c r="P9" s="260">
        <v>63.388192703982178</v>
      </c>
      <c r="Q9" s="260">
        <v>162.27573027573027</v>
      </c>
      <c r="R9" s="260">
        <v>79.93665759969312</v>
      </c>
      <c r="S9" s="260">
        <v>82.869446766509881</v>
      </c>
      <c r="T9" s="260">
        <v>71.795500014497378</v>
      </c>
      <c r="U9" s="261">
        <v>81.230736226063755</v>
      </c>
      <c r="V9" s="233"/>
      <c r="W9" s="233"/>
      <c r="X9" s="255"/>
      <c r="Y9" s="255"/>
      <c r="Z9" s="255"/>
      <c r="AA9" s="255"/>
      <c r="AB9" s="545"/>
      <c r="AC9" s="545"/>
      <c r="AD9" s="545"/>
      <c r="AE9" s="545"/>
      <c r="AF9" s="545"/>
      <c r="AG9" s="545"/>
      <c r="AH9" s="545"/>
      <c r="AI9" s="545"/>
      <c r="AJ9" s="545"/>
      <c r="AK9" s="545"/>
      <c r="AL9" s="545"/>
      <c r="AM9" s="545"/>
      <c r="AN9" s="545"/>
      <c r="AO9" s="545"/>
    </row>
    <row r="10" spans="1:42" ht="15" customHeight="1">
      <c r="A10" s="257" t="s">
        <v>85</v>
      </c>
      <c r="B10" s="191" t="s">
        <v>317</v>
      </c>
      <c r="C10" s="258">
        <v>565</v>
      </c>
      <c r="D10" s="258">
        <v>49</v>
      </c>
      <c r="E10" s="258">
        <v>29</v>
      </c>
      <c r="F10" s="258">
        <v>585</v>
      </c>
      <c r="G10" s="194">
        <f t="shared" si="0"/>
        <v>614</v>
      </c>
      <c r="H10" s="258">
        <v>32447</v>
      </c>
      <c r="I10" s="258">
        <v>5135</v>
      </c>
      <c r="J10" s="258">
        <v>10252</v>
      </c>
      <c r="K10" s="258">
        <v>27330</v>
      </c>
      <c r="L10" s="259">
        <v>37070</v>
      </c>
      <c r="M10" s="259">
        <v>512</v>
      </c>
      <c r="N10" s="194">
        <f t="shared" si="1"/>
        <v>37582</v>
      </c>
      <c r="O10" s="260">
        <v>173.7918889351659</v>
      </c>
      <c r="P10" s="260">
        <v>148.32941323919536</v>
      </c>
      <c r="Q10" s="260">
        <v>289.20380883938196</v>
      </c>
      <c r="R10" s="260">
        <v>124.06718330786042</v>
      </c>
      <c r="S10" s="260">
        <v>171.13593407116022</v>
      </c>
      <c r="T10" s="260">
        <v>106.4666081486358</v>
      </c>
      <c r="U10" s="261">
        <v>170.28909553120036</v>
      </c>
      <c r="V10" s="233"/>
      <c r="W10" s="233"/>
      <c r="X10" s="255"/>
      <c r="Y10" s="255"/>
      <c r="Z10" s="255"/>
      <c r="AA10" s="255"/>
      <c r="AB10" s="545"/>
      <c r="AC10" s="545"/>
      <c r="AD10" s="545"/>
      <c r="AE10" s="545"/>
      <c r="AF10" s="545"/>
      <c r="AG10" s="545"/>
      <c r="AH10" s="545"/>
      <c r="AI10" s="545"/>
      <c r="AJ10" s="545"/>
      <c r="AK10" s="545"/>
      <c r="AL10" s="545"/>
      <c r="AM10" s="545"/>
      <c r="AN10" s="545"/>
      <c r="AO10" s="545"/>
    </row>
    <row r="11" spans="1:42" ht="15" customHeight="1">
      <c r="A11" s="257" t="s">
        <v>86</v>
      </c>
      <c r="B11" s="191" t="s">
        <v>318</v>
      </c>
      <c r="C11" s="258">
        <v>38</v>
      </c>
      <c r="D11" s="258">
        <v>6</v>
      </c>
      <c r="E11" s="258">
        <v>12</v>
      </c>
      <c r="F11" s="258">
        <v>32</v>
      </c>
      <c r="G11" s="194">
        <f t="shared" si="0"/>
        <v>44</v>
      </c>
      <c r="H11" s="258">
        <v>2516</v>
      </c>
      <c r="I11" s="258">
        <v>317</v>
      </c>
      <c r="J11" s="258">
        <v>1960</v>
      </c>
      <c r="K11" s="258">
        <v>873</v>
      </c>
      <c r="L11" s="259">
        <v>2696</v>
      </c>
      <c r="M11" s="259">
        <v>137</v>
      </c>
      <c r="N11" s="194">
        <f t="shared" si="1"/>
        <v>2833</v>
      </c>
      <c r="O11" s="260">
        <v>231.26921675774136</v>
      </c>
      <c r="P11" s="260">
        <v>205.05729223396145</v>
      </c>
      <c r="Q11" s="260">
        <v>261.84843680747332</v>
      </c>
      <c r="R11" s="260">
        <v>148.6805228545912</v>
      </c>
      <c r="S11" s="260">
        <v>229.3347747702316</v>
      </c>
      <c r="T11" s="260">
        <v>209.33970329394015</v>
      </c>
      <c r="U11" s="261">
        <v>228.38010228582405</v>
      </c>
      <c r="V11" s="233"/>
      <c r="W11" s="233"/>
      <c r="X11" s="255"/>
      <c r="Y11" s="255"/>
      <c r="Z11" s="255"/>
      <c r="AA11" s="255"/>
      <c r="AB11" s="545"/>
      <c r="AC11" s="545"/>
      <c r="AD11" s="545"/>
      <c r="AE11" s="545"/>
      <c r="AF11" s="545"/>
      <c r="AG11" s="545"/>
      <c r="AH11" s="545"/>
      <c r="AI11" s="545"/>
      <c r="AJ11" s="545"/>
      <c r="AK11" s="545"/>
      <c r="AL11" s="545"/>
      <c r="AM11" s="545"/>
      <c r="AN11" s="545"/>
      <c r="AO11" s="545"/>
    </row>
    <row r="12" spans="1:42" ht="15" customHeight="1">
      <c r="A12" s="257" t="s">
        <v>87</v>
      </c>
      <c r="B12" s="191" t="s">
        <v>319</v>
      </c>
      <c r="C12" s="258">
        <v>776</v>
      </c>
      <c r="D12" s="258">
        <v>105</v>
      </c>
      <c r="E12" s="258">
        <v>2</v>
      </c>
      <c r="F12" s="258">
        <v>879</v>
      </c>
      <c r="G12" s="194">
        <f t="shared" si="0"/>
        <v>881</v>
      </c>
      <c r="H12" s="258">
        <v>20143</v>
      </c>
      <c r="I12" s="258">
        <v>2848</v>
      </c>
      <c r="J12" s="258">
        <v>8</v>
      </c>
      <c r="K12" s="258">
        <v>22983</v>
      </c>
      <c r="L12" s="259">
        <v>22105</v>
      </c>
      <c r="M12" s="259">
        <v>886</v>
      </c>
      <c r="N12" s="194">
        <f t="shared" si="1"/>
        <v>22991</v>
      </c>
      <c r="O12" s="260">
        <v>114.35868653435692</v>
      </c>
      <c r="P12" s="260">
        <v>99.102135660095058</v>
      </c>
      <c r="Q12" s="260">
        <v>113.36864406779661</v>
      </c>
      <c r="R12" s="260">
        <v>112.51499855967737</v>
      </c>
      <c r="S12" s="260">
        <v>111.99776563638602</v>
      </c>
      <c r="T12" s="260">
        <v>125.46100707449023</v>
      </c>
      <c r="U12" s="261">
        <v>112.51532084671794</v>
      </c>
      <c r="V12" s="233"/>
      <c r="W12" s="233"/>
      <c r="X12" s="255"/>
      <c r="Y12" s="255"/>
      <c r="Z12" s="255"/>
      <c r="AA12" s="255"/>
      <c r="AB12" s="545"/>
      <c r="AC12" s="545"/>
      <c r="AD12" s="545"/>
      <c r="AE12" s="545"/>
      <c r="AF12" s="545"/>
      <c r="AG12" s="545"/>
      <c r="AH12" s="545"/>
      <c r="AI12" s="545"/>
      <c r="AJ12" s="545"/>
      <c r="AK12" s="545"/>
      <c r="AL12" s="545"/>
      <c r="AM12" s="545"/>
      <c r="AN12" s="545"/>
      <c r="AO12" s="545"/>
    </row>
    <row r="13" spans="1:42" ht="15" customHeight="1">
      <c r="A13" s="257" t="s">
        <v>88</v>
      </c>
      <c r="B13" s="191" t="s">
        <v>320</v>
      </c>
      <c r="C13" s="258">
        <v>4412</v>
      </c>
      <c r="D13" s="258">
        <v>348</v>
      </c>
      <c r="E13" s="258">
        <v>39</v>
      </c>
      <c r="F13" s="258">
        <v>4721</v>
      </c>
      <c r="G13" s="194">
        <f t="shared" si="0"/>
        <v>4760</v>
      </c>
      <c r="H13" s="258">
        <v>55990</v>
      </c>
      <c r="I13" s="258">
        <v>5499</v>
      </c>
      <c r="J13" s="258">
        <v>2223</v>
      </c>
      <c r="K13" s="258">
        <v>59266</v>
      </c>
      <c r="L13" s="259">
        <v>58046</v>
      </c>
      <c r="M13" s="259">
        <v>3443</v>
      </c>
      <c r="N13" s="194">
        <f t="shared" si="1"/>
        <v>61489</v>
      </c>
      <c r="O13" s="260">
        <v>88.140114420123581</v>
      </c>
      <c r="P13" s="260">
        <v>81.090545048473246</v>
      </c>
      <c r="Q13" s="260">
        <v>159.16975652638024</v>
      </c>
      <c r="R13" s="260">
        <v>84.626753521054994</v>
      </c>
      <c r="S13" s="260">
        <v>88.110162627964229</v>
      </c>
      <c r="T13" s="260">
        <v>77.674692923676716</v>
      </c>
      <c r="U13" s="261">
        <v>87.533438167776325</v>
      </c>
      <c r="V13" s="233"/>
      <c r="W13" s="233"/>
      <c r="X13" s="255"/>
      <c r="Y13" s="255"/>
      <c r="Z13" s="255"/>
      <c r="AA13" s="255"/>
      <c r="AB13" s="545"/>
      <c r="AC13" s="545"/>
      <c r="AD13" s="545"/>
      <c r="AE13" s="545"/>
      <c r="AF13" s="545"/>
      <c r="AG13" s="545"/>
      <c r="AH13" s="545"/>
      <c r="AI13" s="545"/>
      <c r="AJ13" s="545"/>
      <c r="AK13" s="545"/>
      <c r="AL13" s="545"/>
      <c r="AM13" s="545"/>
      <c r="AN13" s="545"/>
      <c r="AO13" s="545"/>
    </row>
    <row r="14" spans="1:42" ht="15" customHeight="1">
      <c r="A14" s="257" t="s">
        <v>89</v>
      </c>
      <c r="B14" s="191" t="s">
        <v>321</v>
      </c>
      <c r="C14" s="258">
        <v>402</v>
      </c>
      <c r="D14" s="258">
        <v>120</v>
      </c>
      <c r="E14" s="258">
        <v>30</v>
      </c>
      <c r="F14" s="258">
        <v>492</v>
      </c>
      <c r="G14" s="194">
        <f t="shared" si="0"/>
        <v>522</v>
      </c>
      <c r="H14" s="258">
        <v>5079</v>
      </c>
      <c r="I14" s="258">
        <v>2516</v>
      </c>
      <c r="J14" s="258">
        <v>1765</v>
      </c>
      <c r="K14" s="258">
        <v>5830</v>
      </c>
      <c r="L14" s="259">
        <v>7122</v>
      </c>
      <c r="M14" s="259">
        <v>473</v>
      </c>
      <c r="N14" s="194">
        <f t="shared" si="1"/>
        <v>7595</v>
      </c>
      <c r="O14" s="260">
        <v>152.60547611367954</v>
      </c>
      <c r="P14" s="260">
        <v>87.525331930302372</v>
      </c>
      <c r="Q14" s="260">
        <v>226.58558909046235</v>
      </c>
      <c r="R14" s="260">
        <v>102.25968615380653</v>
      </c>
      <c r="S14" s="260">
        <v>132.79296592871722</v>
      </c>
      <c r="T14" s="260">
        <v>120.46085559041862</v>
      </c>
      <c r="U14" s="261">
        <v>132.00357602982311</v>
      </c>
      <c r="V14" s="233"/>
      <c r="W14" s="233"/>
      <c r="X14" s="255"/>
      <c r="Y14" s="255"/>
      <c r="Z14" s="255"/>
      <c r="AA14" s="255"/>
      <c r="AB14" s="545"/>
      <c r="AC14" s="545"/>
      <c r="AD14" s="545"/>
      <c r="AE14" s="545"/>
      <c r="AF14" s="545"/>
      <c r="AG14" s="545"/>
      <c r="AH14" s="545"/>
      <c r="AI14" s="545"/>
      <c r="AJ14" s="545"/>
      <c r="AK14" s="545"/>
      <c r="AL14" s="545"/>
      <c r="AM14" s="545"/>
      <c r="AN14" s="545"/>
      <c r="AO14" s="545"/>
    </row>
    <row r="15" spans="1:42" ht="15" customHeight="1">
      <c r="A15" s="257">
        <v>10</v>
      </c>
      <c r="B15" s="191" t="s">
        <v>322</v>
      </c>
      <c r="C15" s="258">
        <v>41337</v>
      </c>
      <c r="D15" s="258">
        <v>559</v>
      </c>
      <c r="E15" s="258">
        <v>311</v>
      </c>
      <c r="F15" s="258">
        <v>41585</v>
      </c>
      <c r="G15" s="194">
        <f t="shared" si="0"/>
        <v>41896</v>
      </c>
      <c r="H15" s="258">
        <v>427288</v>
      </c>
      <c r="I15" s="258">
        <v>7535</v>
      </c>
      <c r="J15" s="258">
        <v>23007</v>
      </c>
      <c r="K15" s="258">
        <v>411816</v>
      </c>
      <c r="L15" s="259">
        <v>307485</v>
      </c>
      <c r="M15" s="259">
        <v>127338</v>
      </c>
      <c r="N15" s="194">
        <f t="shared" si="1"/>
        <v>434823</v>
      </c>
      <c r="O15" s="260">
        <v>81.675948679313549</v>
      </c>
      <c r="P15" s="260">
        <v>70.755745541951953</v>
      </c>
      <c r="Q15" s="260">
        <v>142.29014235216039</v>
      </c>
      <c r="R15" s="260">
        <v>78.080903725470904</v>
      </c>
      <c r="S15" s="260">
        <v>85.817892849503409</v>
      </c>
      <c r="T15" s="260">
        <v>70.320191239372463</v>
      </c>
      <c r="U15" s="261">
        <v>81.505263567461185</v>
      </c>
      <c r="V15" s="233"/>
      <c r="W15" s="233"/>
      <c r="X15" s="255"/>
      <c r="Y15" s="255"/>
      <c r="Z15" s="255"/>
      <c r="AA15" s="255"/>
      <c r="AB15" s="545"/>
      <c r="AC15" s="545"/>
      <c r="AD15" s="545"/>
      <c r="AE15" s="545"/>
      <c r="AF15" s="545"/>
      <c r="AG15" s="545"/>
      <c r="AH15" s="545"/>
      <c r="AI15" s="545"/>
      <c r="AJ15" s="545"/>
      <c r="AK15" s="545"/>
      <c r="AL15" s="545"/>
      <c r="AM15" s="545"/>
      <c r="AN15" s="545"/>
      <c r="AO15" s="545"/>
    </row>
    <row r="16" spans="1:42" ht="15" customHeight="1">
      <c r="A16" s="257">
        <v>11</v>
      </c>
      <c r="B16" s="191" t="s">
        <v>323</v>
      </c>
      <c r="C16" s="258">
        <v>655</v>
      </c>
      <c r="D16" s="258">
        <v>3</v>
      </c>
      <c r="E16" s="258">
        <v>12</v>
      </c>
      <c r="F16" s="258">
        <v>646</v>
      </c>
      <c r="G16" s="194">
        <f t="shared" si="0"/>
        <v>658</v>
      </c>
      <c r="H16" s="258">
        <v>14595</v>
      </c>
      <c r="I16" s="258">
        <v>100</v>
      </c>
      <c r="J16" s="258">
        <v>223</v>
      </c>
      <c r="K16" s="258">
        <v>14472</v>
      </c>
      <c r="L16" s="259">
        <v>12331</v>
      </c>
      <c r="M16" s="259">
        <v>2364</v>
      </c>
      <c r="N16" s="194">
        <f t="shared" si="1"/>
        <v>14695</v>
      </c>
      <c r="O16" s="260">
        <v>117.81516757641786</v>
      </c>
      <c r="P16" s="260">
        <v>86.071161048689135</v>
      </c>
      <c r="Q16" s="260">
        <v>123.37937831690675</v>
      </c>
      <c r="R16" s="260">
        <v>117.49088640135774</v>
      </c>
      <c r="S16" s="260">
        <v>121.4858996517253</v>
      </c>
      <c r="T16" s="260">
        <v>95.805151755251202</v>
      </c>
      <c r="U16" s="261">
        <v>117.58624220399744</v>
      </c>
      <c r="V16" s="233"/>
      <c r="W16" s="233"/>
      <c r="X16" s="255"/>
      <c r="Y16" s="255"/>
      <c r="Z16" s="255"/>
      <c r="AA16" s="255"/>
      <c r="AB16" s="545"/>
      <c r="AC16" s="545"/>
      <c r="AD16" s="545"/>
      <c r="AE16" s="545"/>
      <c r="AF16" s="545"/>
      <c r="AG16" s="545"/>
      <c r="AH16" s="545"/>
      <c r="AI16" s="545"/>
      <c r="AJ16" s="545"/>
      <c r="AK16" s="545"/>
      <c r="AL16" s="545"/>
      <c r="AM16" s="545"/>
      <c r="AN16" s="545"/>
      <c r="AO16" s="545"/>
    </row>
    <row r="17" spans="1:41" ht="15" customHeight="1">
      <c r="A17" s="257">
        <v>12</v>
      </c>
      <c r="B17" s="191" t="s">
        <v>324</v>
      </c>
      <c r="C17" s="258">
        <v>48</v>
      </c>
      <c r="D17" s="258">
        <v>1</v>
      </c>
      <c r="E17" s="258">
        <v>0</v>
      </c>
      <c r="F17" s="258">
        <v>49</v>
      </c>
      <c r="G17" s="194">
        <f t="shared" si="0"/>
        <v>49</v>
      </c>
      <c r="H17" s="258">
        <v>3704</v>
      </c>
      <c r="I17" s="258">
        <v>103</v>
      </c>
      <c r="J17" s="258">
        <v>0</v>
      </c>
      <c r="K17" s="258">
        <v>3807</v>
      </c>
      <c r="L17" s="259">
        <v>3135</v>
      </c>
      <c r="M17" s="259">
        <v>672</v>
      </c>
      <c r="N17" s="194">
        <f t="shared" si="1"/>
        <v>3807</v>
      </c>
      <c r="O17" s="260">
        <v>211.21562120444133</v>
      </c>
      <c r="P17" s="260">
        <v>182.37350910232266</v>
      </c>
      <c r="Q17" s="260">
        <v>0</v>
      </c>
      <c r="R17" s="260">
        <v>210.78281020385094</v>
      </c>
      <c r="S17" s="260">
        <v>216.69805752014079</v>
      </c>
      <c r="T17" s="260">
        <v>173.9083475298126</v>
      </c>
      <c r="U17" s="261">
        <v>210.78281020385094</v>
      </c>
      <c r="V17" s="233"/>
      <c r="W17" s="233"/>
      <c r="X17" s="255"/>
      <c r="Y17" s="255"/>
      <c r="Z17" s="255"/>
      <c r="AA17" s="255"/>
      <c r="AB17" s="545"/>
      <c r="AC17" s="545"/>
      <c r="AD17" s="545"/>
      <c r="AE17" s="545"/>
      <c r="AF17" s="545"/>
      <c r="AG17" s="545"/>
      <c r="AH17" s="545"/>
      <c r="AI17" s="545"/>
      <c r="AJ17" s="545"/>
      <c r="AK17" s="545"/>
      <c r="AL17" s="545"/>
      <c r="AM17" s="545"/>
      <c r="AN17" s="545"/>
      <c r="AO17" s="545"/>
    </row>
    <row r="18" spans="1:41" ht="15" customHeight="1">
      <c r="A18" s="257">
        <v>13</v>
      </c>
      <c r="B18" s="191" t="s">
        <v>325</v>
      </c>
      <c r="C18" s="258">
        <v>16549</v>
      </c>
      <c r="D18" s="258">
        <v>19</v>
      </c>
      <c r="E18" s="258">
        <v>64</v>
      </c>
      <c r="F18" s="258">
        <v>16504</v>
      </c>
      <c r="G18" s="194">
        <f t="shared" si="0"/>
        <v>16568</v>
      </c>
      <c r="H18" s="258">
        <v>408018</v>
      </c>
      <c r="I18" s="258">
        <v>536</v>
      </c>
      <c r="J18" s="258">
        <v>1886</v>
      </c>
      <c r="K18" s="258">
        <v>406668</v>
      </c>
      <c r="L18" s="259">
        <v>293449</v>
      </c>
      <c r="M18" s="259">
        <v>115105</v>
      </c>
      <c r="N18" s="194">
        <f t="shared" si="1"/>
        <v>408554</v>
      </c>
      <c r="O18" s="260">
        <v>76.978997874635581</v>
      </c>
      <c r="P18" s="260">
        <v>64.198763045999229</v>
      </c>
      <c r="Q18" s="260">
        <v>55.674260581651062</v>
      </c>
      <c r="R18" s="260">
        <v>77.040071692396438</v>
      </c>
      <c r="S18" s="260">
        <v>79.125290275954143</v>
      </c>
      <c r="T18" s="260">
        <v>71.254812598128652</v>
      </c>
      <c r="U18" s="261">
        <v>76.964561936468442</v>
      </c>
      <c r="V18" s="233"/>
      <c r="W18" s="233"/>
      <c r="X18" s="255"/>
      <c r="Y18" s="255"/>
      <c r="Z18" s="255"/>
      <c r="AA18" s="255"/>
      <c r="AB18" s="545"/>
      <c r="AC18" s="545"/>
      <c r="AD18" s="545"/>
      <c r="AE18" s="545"/>
      <c r="AF18" s="545"/>
      <c r="AG18" s="545"/>
      <c r="AH18" s="545"/>
      <c r="AI18" s="545"/>
      <c r="AJ18" s="545"/>
      <c r="AK18" s="545"/>
      <c r="AL18" s="545"/>
      <c r="AM18" s="545"/>
      <c r="AN18" s="545"/>
      <c r="AO18" s="545"/>
    </row>
    <row r="19" spans="1:41" ht="15" customHeight="1">
      <c r="A19" s="257">
        <v>14</v>
      </c>
      <c r="B19" s="191" t="s">
        <v>326</v>
      </c>
      <c r="C19" s="258">
        <v>32106</v>
      </c>
      <c r="D19" s="258">
        <v>122</v>
      </c>
      <c r="E19" s="258">
        <v>328</v>
      </c>
      <c r="F19" s="258">
        <v>31900</v>
      </c>
      <c r="G19" s="194">
        <f t="shared" si="0"/>
        <v>32228</v>
      </c>
      <c r="H19" s="258">
        <v>463271</v>
      </c>
      <c r="I19" s="258">
        <v>3558</v>
      </c>
      <c r="J19" s="258">
        <v>10711</v>
      </c>
      <c r="K19" s="258">
        <v>456118</v>
      </c>
      <c r="L19" s="259">
        <v>234588</v>
      </c>
      <c r="M19" s="259">
        <v>232241</v>
      </c>
      <c r="N19" s="194">
        <f t="shared" si="1"/>
        <v>466829</v>
      </c>
      <c r="O19" s="260">
        <v>65.814473700972968</v>
      </c>
      <c r="P19" s="260">
        <v>63.968086571343328</v>
      </c>
      <c r="Q19" s="260">
        <v>88.627952153383418</v>
      </c>
      <c r="R19" s="260">
        <v>65.353660533925847</v>
      </c>
      <c r="S19" s="260">
        <v>67.337826219309619</v>
      </c>
      <c r="T19" s="260">
        <v>64.212302989996246</v>
      </c>
      <c r="U19" s="261">
        <v>65.801829431931978</v>
      </c>
      <c r="V19" s="233"/>
      <c r="W19" s="233"/>
      <c r="X19" s="255"/>
      <c r="Y19" s="255"/>
      <c r="Z19" s="255"/>
      <c r="AA19" s="255"/>
      <c r="AB19" s="545"/>
      <c r="AC19" s="545"/>
      <c r="AD19" s="545"/>
      <c r="AE19" s="545"/>
      <c r="AF19" s="545"/>
      <c r="AG19" s="545"/>
      <c r="AH19" s="545"/>
      <c r="AI19" s="545"/>
      <c r="AJ19" s="545"/>
      <c r="AK19" s="545"/>
      <c r="AL19" s="545"/>
      <c r="AM19" s="545"/>
      <c r="AN19" s="545"/>
      <c r="AO19" s="545"/>
    </row>
    <row r="20" spans="1:41" ht="15" customHeight="1">
      <c r="A20" s="257">
        <v>15</v>
      </c>
      <c r="B20" s="191" t="s">
        <v>327</v>
      </c>
      <c r="C20" s="258">
        <v>6331</v>
      </c>
      <c r="D20" s="258">
        <v>3</v>
      </c>
      <c r="E20" s="258">
        <v>12</v>
      </c>
      <c r="F20" s="258">
        <v>6322</v>
      </c>
      <c r="G20" s="194">
        <f t="shared" si="0"/>
        <v>6334</v>
      </c>
      <c r="H20" s="258">
        <v>60256</v>
      </c>
      <c r="I20" s="258">
        <v>15</v>
      </c>
      <c r="J20" s="258">
        <v>651</v>
      </c>
      <c r="K20" s="258">
        <v>59620</v>
      </c>
      <c r="L20" s="259">
        <v>47377</v>
      </c>
      <c r="M20" s="259">
        <v>12894</v>
      </c>
      <c r="N20" s="194">
        <f t="shared" si="1"/>
        <v>60271</v>
      </c>
      <c r="O20" s="260">
        <v>63.957037914861111</v>
      </c>
      <c r="P20" s="260">
        <v>55.06666666666667</v>
      </c>
      <c r="Q20" s="260">
        <v>54.748095567867033</v>
      </c>
      <c r="R20" s="260">
        <v>64.018993808475997</v>
      </c>
      <c r="S20" s="260">
        <v>64.500697371110803</v>
      </c>
      <c r="T20" s="260">
        <v>61.921774322830679</v>
      </c>
      <c r="U20" s="261">
        <v>63.955292299676316</v>
      </c>
      <c r="V20" s="233"/>
      <c r="W20" s="233"/>
      <c r="X20" s="255"/>
      <c r="Y20" s="255"/>
      <c r="Z20" s="255"/>
      <c r="AA20" s="255"/>
      <c r="AB20" s="545"/>
      <c r="AC20" s="545"/>
      <c r="AD20" s="545"/>
      <c r="AE20" s="545"/>
      <c r="AF20" s="545"/>
      <c r="AG20" s="545"/>
      <c r="AH20" s="545"/>
      <c r="AI20" s="545"/>
      <c r="AJ20" s="545"/>
      <c r="AK20" s="545"/>
      <c r="AL20" s="545"/>
      <c r="AM20" s="545"/>
      <c r="AN20" s="545"/>
      <c r="AO20" s="545"/>
    </row>
    <row r="21" spans="1:41" ht="15" customHeight="1">
      <c r="A21" s="257">
        <v>16</v>
      </c>
      <c r="B21" s="191" t="s">
        <v>328</v>
      </c>
      <c r="C21" s="258">
        <v>10210</v>
      </c>
      <c r="D21" s="258">
        <v>175</v>
      </c>
      <c r="E21" s="258">
        <v>58</v>
      </c>
      <c r="F21" s="258">
        <v>10327</v>
      </c>
      <c r="G21" s="194">
        <f t="shared" si="0"/>
        <v>10385</v>
      </c>
      <c r="H21" s="258">
        <v>63111</v>
      </c>
      <c r="I21" s="258">
        <v>875</v>
      </c>
      <c r="J21" s="258">
        <v>1034</v>
      </c>
      <c r="K21" s="258">
        <v>62952</v>
      </c>
      <c r="L21" s="259">
        <v>55829</v>
      </c>
      <c r="M21" s="259">
        <v>8157</v>
      </c>
      <c r="N21" s="194">
        <f t="shared" si="1"/>
        <v>63986</v>
      </c>
      <c r="O21" s="260">
        <v>74.541870840930073</v>
      </c>
      <c r="P21" s="260">
        <v>62.217130941560178</v>
      </c>
      <c r="Q21" s="260">
        <v>85.856033007066671</v>
      </c>
      <c r="R21" s="260">
        <v>74.260910319144529</v>
      </c>
      <c r="S21" s="260">
        <v>75.728729977428927</v>
      </c>
      <c r="T21" s="260">
        <v>65.255776583115534</v>
      </c>
      <c r="U21" s="261">
        <v>74.410949412130208</v>
      </c>
      <c r="V21" s="233"/>
      <c r="W21" s="233"/>
      <c r="X21" s="255"/>
      <c r="Y21" s="255"/>
      <c r="Z21" s="255"/>
      <c r="AA21" s="255"/>
      <c r="AB21" s="545"/>
      <c r="AC21" s="545"/>
      <c r="AD21" s="545"/>
      <c r="AE21" s="545"/>
      <c r="AF21" s="545"/>
      <c r="AG21" s="545"/>
      <c r="AH21" s="545"/>
      <c r="AI21" s="545"/>
      <c r="AJ21" s="545"/>
      <c r="AK21" s="545"/>
      <c r="AL21" s="545"/>
      <c r="AM21" s="545"/>
      <c r="AN21" s="545"/>
      <c r="AO21" s="545"/>
    </row>
    <row r="22" spans="1:41" ht="15" customHeight="1">
      <c r="A22" s="257">
        <v>17</v>
      </c>
      <c r="B22" s="191" t="s">
        <v>329</v>
      </c>
      <c r="C22" s="258">
        <v>2433</v>
      </c>
      <c r="D22" s="258">
        <v>2</v>
      </c>
      <c r="E22" s="258">
        <v>5</v>
      </c>
      <c r="F22" s="258">
        <v>2430</v>
      </c>
      <c r="G22" s="194">
        <f t="shared" si="0"/>
        <v>2435</v>
      </c>
      <c r="H22" s="258">
        <v>53109</v>
      </c>
      <c r="I22" s="258">
        <v>8</v>
      </c>
      <c r="J22" s="258">
        <v>32</v>
      </c>
      <c r="K22" s="258">
        <v>53085</v>
      </c>
      <c r="L22" s="259">
        <v>43486</v>
      </c>
      <c r="M22" s="259">
        <v>9631</v>
      </c>
      <c r="N22" s="194">
        <f t="shared" si="1"/>
        <v>53117</v>
      </c>
      <c r="O22" s="260">
        <v>99.175055776712327</v>
      </c>
      <c r="P22" s="260">
        <v>68.735849056603769</v>
      </c>
      <c r="Q22" s="260">
        <v>127.33438155136268</v>
      </c>
      <c r="R22" s="260">
        <v>99.152896299892916</v>
      </c>
      <c r="S22" s="260">
        <v>102.50893642596277</v>
      </c>
      <c r="T22" s="260">
        <v>83.665490989182516</v>
      </c>
      <c r="U22" s="261">
        <v>99.170766353102579</v>
      </c>
      <c r="V22" s="233"/>
      <c r="W22" s="233"/>
      <c r="X22" s="255"/>
      <c r="Y22" s="255"/>
      <c r="Z22" s="255"/>
      <c r="AA22" s="255"/>
      <c r="AB22" s="545"/>
      <c r="AC22" s="545"/>
      <c r="AD22" s="545"/>
      <c r="AE22" s="545"/>
      <c r="AF22" s="545"/>
      <c r="AG22" s="545"/>
      <c r="AH22" s="545"/>
      <c r="AI22" s="545"/>
      <c r="AJ22" s="545"/>
      <c r="AK22" s="545"/>
      <c r="AL22" s="545"/>
      <c r="AM22" s="545"/>
      <c r="AN22" s="545"/>
      <c r="AO22" s="545"/>
    </row>
    <row r="23" spans="1:41" ht="15" customHeight="1">
      <c r="A23" s="257">
        <v>18</v>
      </c>
      <c r="B23" s="191" t="s">
        <v>330</v>
      </c>
      <c r="C23" s="258">
        <v>7844</v>
      </c>
      <c r="D23" s="258">
        <v>53</v>
      </c>
      <c r="E23" s="258">
        <v>55</v>
      </c>
      <c r="F23" s="258">
        <v>7842</v>
      </c>
      <c r="G23" s="194">
        <f t="shared" si="0"/>
        <v>7897</v>
      </c>
      <c r="H23" s="258">
        <v>54191</v>
      </c>
      <c r="I23" s="258">
        <v>387</v>
      </c>
      <c r="J23" s="258">
        <v>819</v>
      </c>
      <c r="K23" s="258">
        <v>53759</v>
      </c>
      <c r="L23" s="259">
        <v>41791</v>
      </c>
      <c r="M23" s="259">
        <v>12787</v>
      </c>
      <c r="N23" s="194">
        <f t="shared" si="1"/>
        <v>54578</v>
      </c>
      <c r="O23" s="260">
        <v>80.744710933851906</v>
      </c>
      <c r="P23" s="260">
        <v>107.39553354513176</v>
      </c>
      <c r="Q23" s="260">
        <v>172.69522144522145</v>
      </c>
      <c r="R23" s="260">
        <v>79.690541816963815</v>
      </c>
      <c r="S23" s="260">
        <v>82.968977061064223</v>
      </c>
      <c r="T23" s="260">
        <v>74.067721077779751</v>
      </c>
      <c r="U23" s="261">
        <v>80.929175820942049</v>
      </c>
      <c r="V23" s="233"/>
      <c r="W23" s="233"/>
      <c r="X23" s="255"/>
      <c r="Y23" s="255"/>
      <c r="Z23" s="255"/>
      <c r="AA23" s="255"/>
      <c r="AB23" s="545"/>
      <c r="AC23" s="545"/>
      <c r="AD23" s="545"/>
      <c r="AE23" s="545"/>
      <c r="AF23" s="545"/>
      <c r="AG23" s="545"/>
      <c r="AH23" s="545"/>
      <c r="AI23" s="545"/>
      <c r="AJ23" s="545"/>
      <c r="AK23" s="545"/>
      <c r="AL23" s="545"/>
      <c r="AM23" s="545"/>
      <c r="AN23" s="545"/>
      <c r="AO23" s="545"/>
    </row>
    <row r="24" spans="1:41" ht="15" customHeight="1">
      <c r="A24" s="257">
        <v>19</v>
      </c>
      <c r="B24" s="191" t="s">
        <v>331</v>
      </c>
      <c r="C24" s="258">
        <v>279</v>
      </c>
      <c r="D24" s="258">
        <v>3</v>
      </c>
      <c r="E24" s="258">
        <v>2</v>
      </c>
      <c r="F24" s="258">
        <v>280</v>
      </c>
      <c r="G24" s="194">
        <f t="shared" si="0"/>
        <v>282</v>
      </c>
      <c r="H24" s="258">
        <v>7975</v>
      </c>
      <c r="I24" s="258">
        <v>13</v>
      </c>
      <c r="J24" s="258">
        <v>19</v>
      </c>
      <c r="K24" s="258">
        <v>7969</v>
      </c>
      <c r="L24" s="259">
        <v>7046</v>
      </c>
      <c r="M24" s="259">
        <v>942</v>
      </c>
      <c r="N24" s="194">
        <f t="shared" si="1"/>
        <v>7988</v>
      </c>
      <c r="O24" s="260">
        <v>244.81628592929616</v>
      </c>
      <c r="P24" s="260">
        <v>56.420731707317074</v>
      </c>
      <c r="Q24" s="260">
        <v>237.05178571428573</v>
      </c>
      <c r="R24" s="260">
        <v>244.56758418259116</v>
      </c>
      <c r="S24" s="260">
        <v>254.30060180786006</v>
      </c>
      <c r="T24" s="260">
        <v>168.55189700353196</v>
      </c>
      <c r="U24" s="261">
        <v>244.54941134806907</v>
      </c>
      <c r="V24" s="233"/>
      <c r="W24" s="233"/>
      <c r="X24" s="255"/>
      <c r="Y24" s="255"/>
      <c r="Z24" s="255"/>
      <c r="AA24" s="255"/>
      <c r="AB24" s="545"/>
      <c r="AC24" s="545"/>
      <c r="AD24" s="545"/>
      <c r="AE24" s="545"/>
      <c r="AF24" s="545"/>
      <c r="AG24" s="545"/>
      <c r="AH24" s="545"/>
      <c r="AI24" s="545"/>
      <c r="AJ24" s="545"/>
      <c r="AK24" s="545"/>
      <c r="AL24" s="545"/>
      <c r="AM24" s="545"/>
      <c r="AN24" s="545"/>
      <c r="AO24" s="545"/>
    </row>
    <row r="25" spans="1:41" ht="15" customHeight="1">
      <c r="A25" s="257">
        <v>20</v>
      </c>
      <c r="B25" s="191" t="s">
        <v>332</v>
      </c>
      <c r="C25" s="258">
        <v>4351</v>
      </c>
      <c r="D25" s="258">
        <v>38</v>
      </c>
      <c r="E25" s="258">
        <v>14</v>
      </c>
      <c r="F25" s="258">
        <v>4375</v>
      </c>
      <c r="G25" s="194">
        <f t="shared" si="0"/>
        <v>4389</v>
      </c>
      <c r="H25" s="258">
        <v>74603</v>
      </c>
      <c r="I25" s="258">
        <v>176</v>
      </c>
      <c r="J25" s="258">
        <v>1026</v>
      </c>
      <c r="K25" s="258">
        <v>73753</v>
      </c>
      <c r="L25" s="259">
        <v>57819</v>
      </c>
      <c r="M25" s="259">
        <v>16960</v>
      </c>
      <c r="N25" s="194">
        <f t="shared" si="1"/>
        <v>74779</v>
      </c>
      <c r="O25" s="260">
        <v>118.53242186719588</v>
      </c>
      <c r="P25" s="260">
        <v>91.656575212866599</v>
      </c>
      <c r="Q25" s="260">
        <v>162.12151329391708</v>
      </c>
      <c r="R25" s="260">
        <v>117.89971634214611</v>
      </c>
      <c r="S25" s="260">
        <v>124.40806881974119</v>
      </c>
      <c r="T25" s="260">
        <v>97.565374738086277</v>
      </c>
      <c r="U25" s="261">
        <v>118.47847786024282</v>
      </c>
      <c r="V25" s="233"/>
      <c r="W25" s="233"/>
      <c r="X25" s="255"/>
      <c r="Y25" s="255"/>
      <c r="Z25" s="255"/>
      <c r="AA25" s="255"/>
      <c r="AB25" s="545"/>
      <c r="AC25" s="545"/>
      <c r="AD25" s="545"/>
      <c r="AE25" s="545"/>
      <c r="AF25" s="545"/>
      <c r="AG25" s="545"/>
      <c r="AH25" s="545"/>
      <c r="AI25" s="545"/>
      <c r="AJ25" s="545"/>
      <c r="AK25" s="545"/>
      <c r="AL25" s="545"/>
      <c r="AM25" s="545"/>
      <c r="AN25" s="545"/>
      <c r="AO25" s="545"/>
    </row>
    <row r="26" spans="1:41" ht="15" customHeight="1">
      <c r="A26" s="257">
        <v>21</v>
      </c>
      <c r="B26" s="191" t="s">
        <v>333</v>
      </c>
      <c r="C26" s="258">
        <v>357</v>
      </c>
      <c r="D26" s="258">
        <v>4</v>
      </c>
      <c r="E26" s="258">
        <v>3</v>
      </c>
      <c r="F26" s="258">
        <v>358</v>
      </c>
      <c r="G26" s="194">
        <f t="shared" si="0"/>
        <v>361</v>
      </c>
      <c r="H26" s="258">
        <v>20558</v>
      </c>
      <c r="I26" s="258">
        <v>8</v>
      </c>
      <c r="J26" s="258">
        <v>70</v>
      </c>
      <c r="K26" s="258">
        <v>20496</v>
      </c>
      <c r="L26" s="259">
        <v>13116</v>
      </c>
      <c r="M26" s="259">
        <v>7450</v>
      </c>
      <c r="N26" s="194">
        <f t="shared" si="1"/>
        <v>20566</v>
      </c>
      <c r="O26" s="260">
        <v>155.54534827447532</v>
      </c>
      <c r="P26" s="260">
        <v>73.386956521739137</v>
      </c>
      <c r="Q26" s="260">
        <v>179.02124505928853</v>
      </c>
      <c r="R26" s="260">
        <v>155.43183224452261</v>
      </c>
      <c r="S26" s="260">
        <v>167.65781589552083</v>
      </c>
      <c r="T26" s="260">
        <v>133.36221078454952</v>
      </c>
      <c r="U26" s="261">
        <v>155.51316206354991</v>
      </c>
      <c r="V26" s="233"/>
      <c r="W26" s="233"/>
      <c r="X26" s="255"/>
      <c r="Y26" s="255"/>
      <c r="Z26" s="255"/>
      <c r="AA26" s="255"/>
      <c r="AB26" s="545"/>
      <c r="AC26" s="545"/>
      <c r="AD26" s="545"/>
      <c r="AE26" s="545"/>
      <c r="AF26" s="545"/>
      <c r="AG26" s="545"/>
      <c r="AH26" s="545"/>
      <c r="AI26" s="545"/>
      <c r="AJ26" s="545"/>
      <c r="AK26" s="545"/>
      <c r="AL26" s="545"/>
      <c r="AM26" s="545"/>
      <c r="AN26" s="545"/>
      <c r="AO26" s="545"/>
    </row>
    <row r="27" spans="1:41" ht="15" customHeight="1">
      <c r="A27" s="257">
        <v>22</v>
      </c>
      <c r="B27" s="191" t="s">
        <v>334</v>
      </c>
      <c r="C27" s="258">
        <v>12828</v>
      </c>
      <c r="D27" s="258">
        <v>31</v>
      </c>
      <c r="E27" s="258">
        <v>7</v>
      </c>
      <c r="F27" s="258">
        <v>12852</v>
      </c>
      <c r="G27" s="194">
        <f t="shared" si="0"/>
        <v>12859</v>
      </c>
      <c r="H27" s="258">
        <v>197593</v>
      </c>
      <c r="I27" s="258">
        <v>215</v>
      </c>
      <c r="J27" s="258">
        <v>206</v>
      </c>
      <c r="K27" s="258">
        <v>197602</v>
      </c>
      <c r="L27" s="259">
        <v>157652</v>
      </c>
      <c r="M27" s="259">
        <v>40156</v>
      </c>
      <c r="N27" s="194">
        <f t="shared" si="1"/>
        <v>197808</v>
      </c>
      <c r="O27" s="260">
        <v>92.536377313736409</v>
      </c>
      <c r="P27" s="260">
        <v>59.559312096931798</v>
      </c>
      <c r="Q27" s="260">
        <v>125.37864077669903</v>
      </c>
      <c r="R27" s="260">
        <v>92.472305553589152</v>
      </c>
      <c r="S27" s="260">
        <v>95.89588409774862</v>
      </c>
      <c r="T27" s="260">
        <v>78.829377834249584</v>
      </c>
      <c r="U27" s="261">
        <v>92.505935366108204</v>
      </c>
      <c r="V27" s="233"/>
      <c r="W27" s="233"/>
      <c r="X27" s="255"/>
      <c r="Y27" s="255"/>
      <c r="Z27" s="255"/>
      <c r="AA27" s="255"/>
      <c r="AB27" s="545"/>
      <c r="AC27" s="545"/>
      <c r="AD27" s="545"/>
      <c r="AE27" s="545"/>
      <c r="AF27" s="545"/>
      <c r="AG27" s="545"/>
      <c r="AH27" s="545"/>
      <c r="AI27" s="545"/>
      <c r="AJ27" s="545"/>
      <c r="AK27" s="545"/>
      <c r="AL27" s="545"/>
      <c r="AM27" s="545"/>
      <c r="AN27" s="545"/>
      <c r="AO27" s="545"/>
    </row>
    <row r="28" spans="1:41" ht="15" customHeight="1">
      <c r="A28" s="257">
        <v>23</v>
      </c>
      <c r="B28" s="191" t="s">
        <v>335</v>
      </c>
      <c r="C28" s="258">
        <v>13475</v>
      </c>
      <c r="D28" s="258">
        <v>213</v>
      </c>
      <c r="E28" s="258">
        <v>57</v>
      </c>
      <c r="F28" s="258">
        <v>13631</v>
      </c>
      <c r="G28" s="194">
        <f t="shared" si="0"/>
        <v>13688</v>
      </c>
      <c r="H28" s="258">
        <v>213769</v>
      </c>
      <c r="I28" s="258">
        <v>3919</v>
      </c>
      <c r="J28" s="258">
        <v>2155</v>
      </c>
      <c r="K28" s="258">
        <v>215533</v>
      </c>
      <c r="L28" s="259">
        <v>190875</v>
      </c>
      <c r="M28" s="259">
        <v>26813</v>
      </c>
      <c r="N28" s="194">
        <f t="shared" si="1"/>
        <v>217688</v>
      </c>
      <c r="O28" s="260">
        <v>89.716196410678222</v>
      </c>
      <c r="P28" s="260">
        <v>88.98392245632364</v>
      </c>
      <c r="Q28" s="260">
        <v>189.40190717524672</v>
      </c>
      <c r="R28" s="260">
        <v>88.698416361541135</v>
      </c>
      <c r="S28" s="260">
        <v>91.368112094785971</v>
      </c>
      <c r="T28" s="260">
        <v>77.557393707940875</v>
      </c>
      <c r="U28" s="261">
        <v>89.703599898027235</v>
      </c>
      <c r="V28" s="233"/>
      <c r="W28" s="233"/>
      <c r="X28" s="255"/>
      <c r="Y28" s="255"/>
      <c r="Z28" s="255"/>
      <c r="AA28" s="255"/>
      <c r="AB28" s="545"/>
      <c r="AC28" s="545"/>
      <c r="AD28" s="545"/>
      <c r="AE28" s="545"/>
      <c r="AF28" s="545"/>
      <c r="AG28" s="545"/>
      <c r="AH28" s="545"/>
      <c r="AI28" s="545"/>
      <c r="AJ28" s="545"/>
      <c r="AK28" s="545"/>
      <c r="AL28" s="545"/>
      <c r="AM28" s="545"/>
      <c r="AN28" s="545"/>
      <c r="AO28" s="545"/>
    </row>
    <row r="29" spans="1:41" ht="15" customHeight="1">
      <c r="A29" s="257">
        <v>24</v>
      </c>
      <c r="B29" s="191" t="s">
        <v>336</v>
      </c>
      <c r="C29" s="258">
        <v>7221</v>
      </c>
      <c r="D29" s="258">
        <v>49</v>
      </c>
      <c r="E29" s="258">
        <v>22</v>
      </c>
      <c r="F29" s="258">
        <v>7248</v>
      </c>
      <c r="G29" s="194">
        <f t="shared" si="0"/>
        <v>7270</v>
      </c>
      <c r="H29" s="258">
        <v>144509</v>
      </c>
      <c r="I29" s="258">
        <v>759</v>
      </c>
      <c r="J29" s="258">
        <v>1046</v>
      </c>
      <c r="K29" s="258">
        <v>144222</v>
      </c>
      <c r="L29" s="259">
        <v>134395</v>
      </c>
      <c r="M29" s="259">
        <v>10873</v>
      </c>
      <c r="N29" s="194">
        <f t="shared" si="1"/>
        <v>145268</v>
      </c>
      <c r="O29" s="260">
        <v>117.79542974549145</v>
      </c>
      <c r="P29" s="260">
        <v>98.388628762541799</v>
      </c>
      <c r="Q29" s="260">
        <v>139.06970278419547</v>
      </c>
      <c r="R29" s="260">
        <v>117.56444603822959</v>
      </c>
      <c r="S29" s="260">
        <v>119.65521295969826</v>
      </c>
      <c r="T29" s="260">
        <v>93.600637086691677</v>
      </c>
      <c r="U29" s="261">
        <v>117.70138288375897</v>
      </c>
      <c r="V29" s="233"/>
      <c r="W29" s="233"/>
      <c r="X29" s="255"/>
      <c r="Y29" s="255"/>
      <c r="Z29" s="255"/>
      <c r="AA29" s="255"/>
      <c r="AB29" s="545"/>
      <c r="AC29" s="545"/>
      <c r="AD29" s="545"/>
      <c r="AE29" s="545"/>
      <c r="AF29" s="545"/>
      <c r="AG29" s="545"/>
      <c r="AH29" s="545"/>
      <c r="AI29" s="545"/>
      <c r="AJ29" s="545"/>
      <c r="AK29" s="545"/>
      <c r="AL29" s="545"/>
      <c r="AM29" s="545"/>
      <c r="AN29" s="545"/>
      <c r="AO29" s="545"/>
    </row>
    <row r="30" spans="1:41" ht="15" customHeight="1">
      <c r="A30" s="257">
        <v>25</v>
      </c>
      <c r="B30" s="191" t="s">
        <v>337</v>
      </c>
      <c r="C30" s="258">
        <v>35034</v>
      </c>
      <c r="D30" s="258">
        <v>175</v>
      </c>
      <c r="E30" s="258">
        <v>275</v>
      </c>
      <c r="F30" s="258">
        <v>34934</v>
      </c>
      <c r="G30" s="194">
        <f t="shared" si="0"/>
        <v>35209</v>
      </c>
      <c r="H30" s="258">
        <v>381016</v>
      </c>
      <c r="I30" s="258">
        <v>2422</v>
      </c>
      <c r="J30" s="258">
        <v>14205</v>
      </c>
      <c r="K30" s="258">
        <v>369233</v>
      </c>
      <c r="L30" s="259">
        <v>328785</v>
      </c>
      <c r="M30" s="259">
        <v>54653</v>
      </c>
      <c r="N30" s="194">
        <f t="shared" si="1"/>
        <v>383438</v>
      </c>
      <c r="O30" s="260">
        <v>86.407842112698091</v>
      </c>
      <c r="P30" s="260">
        <v>69.455222181353236</v>
      </c>
      <c r="Q30" s="260">
        <v>76.590973971096588</v>
      </c>
      <c r="R30" s="260">
        <v>86.652579394579277</v>
      </c>
      <c r="S30" s="260">
        <v>87.669262164800912</v>
      </c>
      <c r="T30" s="260">
        <v>78.172988436417526</v>
      </c>
      <c r="U30" s="261">
        <v>86.316451854718835</v>
      </c>
      <c r="V30" s="233"/>
      <c r="W30" s="233"/>
      <c r="X30" s="255"/>
      <c r="Y30" s="255"/>
      <c r="Z30" s="255"/>
      <c r="AA30" s="255"/>
      <c r="AB30" s="545"/>
      <c r="AC30" s="545"/>
      <c r="AD30" s="545"/>
      <c r="AE30" s="545"/>
      <c r="AF30" s="545"/>
      <c r="AG30" s="545"/>
      <c r="AH30" s="545"/>
      <c r="AI30" s="545"/>
      <c r="AJ30" s="545"/>
      <c r="AK30" s="545"/>
      <c r="AL30" s="545"/>
      <c r="AM30" s="545"/>
      <c r="AN30" s="545"/>
      <c r="AO30" s="545"/>
    </row>
    <row r="31" spans="1:41" ht="15" customHeight="1">
      <c r="A31" s="257">
        <v>26</v>
      </c>
      <c r="B31" s="191" t="s">
        <v>338</v>
      </c>
      <c r="C31" s="258">
        <v>1644</v>
      </c>
      <c r="D31" s="258">
        <v>15</v>
      </c>
      <c r="E31" s="258">
        <v>6</v>
      </c>
      <c r="F31" s="258">
        <v>1653</v>
      </c>
      <c r="G31" s="194">
        <f t="shared" si="0"/>
        <v>1659</v>
      </c>
      <c r="H31" s="258">
        <v>32905</v>
      </c>
      <c r="I31" s="258">
        <v>332</v>
      </c>
      <c r="J31" s="258">
        <v>95</v>
      </c>
      <c r="K31" s="258">
        <v>33142</v>
      </c>
      <c r="L31" s="259">
        <v>22429</v>
      </c>
      <c r="M31" s="259">
        <v>10808</v>
      </c>
      <c r="N31" s="194">
        <f t="shared" si="1"/>
        <v>33237</v>
      </c>
      <c r="O31" s="260">
        <v>117.04297896324998</v>
      </c>
      <c r="P31" s="260">
        <v>122.04926266296218</v>
      </c>
      <c r="Q31" s="260">
        <v>87.151324965132503</v>
      </c>
      <c r="R31" s="260">
        <v>117.13830237114672</v>
      </c>
      <c r="S31" s="260">
        <v>124.80661653385056</v>
      </c>
      <c r="T31" s="260">
        <v>100.66798243138713</v>
      </c>
      <c r="U31" s="261">
        <v>117.09268265254376</v>
      </c>
      <c r="V31" s="233"/>
      <c r="W31" s="233"/>
      <c r="X31" s="255"/>
      <c r="Y31" s="255"/>
      <c r="Z31" s="255"/>
      <c r="AA31" s="255"/>
      <c r="AB31" s="545"/>
      <c r="AC31" s="545"/>
      <c r="AD31" s="545"/>
      <c r="AE31" s="545"/>
      <c r="AF31" s="545"/>
      <c r="AG31" s="545"/>
      <c r="AH31" s="545"/>
      <c r="AI31" s="545"/>
      <c r="AJ31" s="545"/>
      <c r="AK31" s="545"/>
      <c r="AL31" s="545"/>
      <c r="AM31" s="545"/>
      <c r="AN31" s="545"/>
      <c r="AO31" s="545"/>
    </row>
    <row r="32" spans="1:41" ht="15" customHeight="1">
      <c r="A32" s="257">
        <v>27</v>
      </c>
      <c r="B32" s="191" t="s">
        <v>339</v>
      </c>
      <c r="C32" s="258">
        <v>5726</v>
      </c>
      <c r="D32" s="258">
        <v>44</v>
      </c>
      <c r="E32" s="258">
        <v>19</v>
      </c>
      <c r="F32" s="258">
        <v>5751</v>
      </c>
      <c r="G32" s="194">
        <f t="shared" si="0"/>
        <v>5770</v>
      </c>
      <c r="H32" s="258">
        <v>132888</v>
      </c>
      <c r="I32" s="258">
        <v>602</v>
      </c>
      <c r="J32" s="258">
        <v>962</v>
      </c>
      <c r="K32" s="258">
        <v>132528</v>
      </c>
      <c r="L32" s="259">
        <v>104168</v>
      </c>
      <c r="M32" s="259">
        <v>29322</v>
      </c>
      <c r="N32" s="194">
        <f t="shared" si="1"/>
        <v>133490</v>
      </c>
      <c r="O32" s="260">
        <v>102.91842780907164</v>
      </c>
      <c r="P32" s="260">
        <v>136.21014206787689</v>
      </c>
      <c r="Q32" s="260">
        <v>227.09159049360147</v>
      </c>
      <c r="R32" s="260">
        <v>102.14422236920676</v>
      </c>
      <c r="S32" s="260">
        <v>107.56671242420175</v>
      </c>
      <c r="T32" s="260">
        <v>86.399709661246504</v>
      </c>
      <c r="U32" s="261">
        <v>103.05304070109615</v>
      </c>
      <c r="V32" s="233"/>
      <c r="W32" s="233"/>
      <c r="X32" s="255"/>
      <c r="Y32" s="255"/>
      <c r="Z32" s="255"/>
      <c r="AA32" s="255"/>
      <c r="AB32" s="545"/>
      <c r="AC32" s="545"/>
      <c r="AD32" s="545"/>
      <c r="AE32" s="545"/>
      <c r="AF32" s="545"/>
      <c r="AG32" s="545"/>
      <c r="AH32" s="545"/>
      <c r="AI32" s="545"/>
      <c r="AJ32" s="545"/>
      <c r="AK32" s="545"/>
      <c r="AL32" s="545"/>
      <c r="AM32" s="545"/>
      <c r="AN32" s="545"/>
      <c r="AO32" s="545"/>
    </row>
    <row r="33" spans="1:41" ht="15" customHeight="1">
      <c r="A33" s="257">
        <v>28</v>
      </c>
      <c r="B33" s="191" t="s">
        <v>340</v>
      </c>
      <c r="C33" s="258">
        <v>10422</v>
      </c>
      <c r="D33" s="258">
        <v>81</v>
      </c>
      <c r="E33" s="258">
        <v>14</v>
      </c>
      <c r="F33" s="258">
        <v>10489</v>
      </c>
      <c r="G33" s="194">
        <f t="shared" si="0"/>
        <v>10503</v>
      </c>
      <c r="H33" s="258">
        <v>143578</v>
      </c>
      <c r="I33" s="258">
        <v>522</v>
      </c>
      <c r="J33" s="258">
        <v>184</v>
      </c>
      <c r="K33" s="258">
        <v>143916</v>
      </c>
      <c r="L33" s="259">
        <v>124835</v>
      </c>
      <c r="M33" s="259">
        <v>19265</v>
      </c>
      <c r="N33" s="194">
        <f t="shared" si="1"/>
        <v>144100</v>
      </c>
      <c r="O33" s="260">
        <v>95.224222252461871</v>
      </c>
      <c r="P33" s="260">
        <v>81.852536952199841</v>
      </c>
      <c r="Q33" s="260">
        <v>97.441652055328262</v>
      </c>
      <c r="R33" s="260">
        <v>95.183122467287404</v>
      </c>
      <c r="S33" s="260">
        <v>96.258477790640782</v>
      </c>
      <c r="T33" s="260">
        <v>88.1159279962921</v>
      </c>
      <c r="U33" s="261">
        <v>95.185987768684583</v>
      </c>
      <c r="V33" s="233"/>
      <c r="W33" s="233"/>
      <c r="X33" s="255"/>
      <c r="Y33" s="255"/>
      <c r="Z33" s="255"/>
      <c r="AA33" s="255"/>
      <c r="AB33" s="545"/>
      <c r="AC33" s="545"/>
      <c r="AD33" s="545"/>
      <c r="AE33" s="545"/>
      <c r="AF33" s="545"/>
      <c r="AG33" s="545"/>
      <c r="AH33" s="545"/>
      <c r="AI33" s="545"/>
      <c r="AJ33" s="545"/>
      <c r="AK33" s="545"/>
      <c r="AL33" s="545"/>
      <c r="AM33" s="545"/>
      <c r="AN33" s="545"/>
      <c r="AO33" s="545"/>
    </row>
    <row r="34" spans="1:41" ht="15" customHeight="1">
      <c r="A34" s="257">
        <v>29</v>
      </c>
      <c r="B34" s="191" t="s">
        <v>341</v>
      </c>
      <c r="C34" s="258">
        <v>3567</v>
      </c>
      <c r="D34" s="258">
        <v>9</v>
      </c>
      <c r="E34" s="258">
        <v>5</v>
      </c>
      <c r="F34" s="258">
        <v>3571</v>
      </c>
      <c r="G34" s="194">
        <f t="shared" si="0"/>
        <v>3576</v>
      </c>
      <c r="H34" s="258">
        <v>190839</v>
      </c>
      <c r="I34" s="258">
        <v>387</v>
      </c>
      <c r="J34" s="258">
        <v>446</v>
      </c>
      <c r="K34" s="258">
        <v>190780</v>
      </c>
      <c r="L34" s="259">
        <v>159852</v>
      </c>
      <c r="M34" s="259">
        <v>31374</v>
      </c>
      <c r="N34" s="194">
        <f t="shared" si="1"/>
        <v>191226</v>
      </c>
      <c r="O34" s="260">
        <v>127.89851513366298</v>
      </c>
      <c r="P34" s="260">
        <v>67.128858024691354</v>
      </c>
      <c r="Q34" s="260">
        <v>191.52270117142638</v>
      </c>
      <c r="R34" s="260">
        <v>127.62973676353421</v>
      </c>
      <c r="S34" s="260">
        <v>131.04267777206823</v>
      </c>
      <c r="T34" s="260">
        <v>110.48554491838492</v>
      </c>
      <c r="U34" s="261">
        <v>127.78288601960149</v>
      </c>
      <c r="V34" s="233"/>
      <c r="W34" s="233"/>
      <c r="X34" s="255"/>
      <c r="Y34" s="255"/>
      <c r="Z34" s="255"/>
      <c r="AA34" s="255"/>
      <c r="AB34" s="545"/>
      <c r="AC34" s="545"/>
      <c r="AD34" s="545"/>
      <c r="AE34" s="545"/>
      <c r="AF34" s="545"/>
      <c r="AG34" s="545"/>
      <c r="AH34" s="545"/>
      <c r="AI34" s="545"/>
      <c r="AJ34" s="545"/>
      <c r="AK34" s="545"/>
      <c r="AL34" s="545"/>
      <c r="AM34" s="545"/>
      <c r="AN34" s="545"/>
      <c r="AO34" s="545"/>
    </row>
    <row r="35" spans="1:41" ht="15" customHeight="1">
      <c r="A35" s="257">
        <v>30</v>
      </c>
      <c r="B35" s="191" t="s">
        <v>342</v>
      </c>
      <c r="C35" s="258">
        <v>1079</v>
      </c>
      <c r="D35" s="258">
        <v>77</v>
      </c>
      <c r="E35" s="258">
        <v>140</v>
      </c>
      <c r="F35" s="258">
        <v>1016</v>
      </c>
      <c r="G35" s="194">
        <f t="shared" si="0"/>
        <v>1156</v>
      </c>
      <c r="H35" s="258">
        <v>45472</v>
      </c>
      <c r="I35" s="258">
        <v>3912</v>
      </c>
      <c r="J35" s="258">
        <v>12515</v>
      </c>
      <c r="K35" s="258">
        <v>36869</v>
      </c>
      <c r="L35" s="259">
        <v>46270</v>
      </c>
      <c r="M35" s="259">
        <v>3114</v>
      </c>
      <c r="N35" s="194">
        <f t="shared" si="1"/>
        <v>49384</v>
      </c>
      <c r="O35" s="260">
        <v>174.25301851951636</v>
      </c>
      <c r="P35" s="260">
        <v>106.95437472612316</v>
      </c>
      <c r="Q35" s="260">
        <v>219.29889175003697</v>
      </c>
      <c r="R35" s="260">
        <v>151.84237905802811</v>
      </c>
      <c r="S35" s="260">
        <v>168.15492174533168</v>
      </c>
      <c r="T35" s="260">
        <v>182.65768701239099</v>
      </c>
      <c r="U35" s="261">
        <v>169.15414392373393</v>
      </c>
      <c r="V35" s="233"/>
      <c r="W35" s="233"/>
      <c r="X35" s="255"/>
      <c r="Y35" s="255"/>
      <c r="Z35" s="255"/>
      <c r="AA35" s="255"/>
      <c r="AB35" s="545"/>
      <c r="AC35" s="545"/>
      <c r="AD35" s="545"/>
      <c r="AE35" s="545"/>
      <c r="AF35" s="545"/>
      <c r="AG35" s="545"/>
      <c r="AH35" s="545"/>
      <c r="AI35" s="545"/>
      <c r="AJ35" s="545"/>
      <c r="AK35" s="545"/>
      <c r="AL35" s="545"/>
      <c r="AM35" s="545"/>
      <c r="AN35" s="545"/>
      <c r="AO35" s="545"/>
    </row>
    <row r="36" spans="1:41" ht="15" customHeight="1">
      <c r="A36" s="257">
        <v>31</v>
      </c>
      <c r="B36" s="191" t="s">
        <v>343</v>
      </c>
      <c r="C36" s="258">
        <v>21407</v>
      </c>
      <c r="D36" s="258">
        <v>39</v>
      </c>
      <c r="E36" s="258">
        <v>61</v>
      </c>
      <c r="F36" s="258">
        <v>21385</v>
      </c>
      <c r="G36" s="194">
        <f t="shared" si="0"/>
        <v>21446</v>
      </c>
      <c r="H36" s="258">
        <v>156519</v>
      </c>
      <c r="I36" s="258">
        <v>887</v>
      </c>
      <c r="J36" s="258">
        <v>1586</v>
      </c>
      <c r="K36" s="258">
        <v>155820</v>
      </c>
      <c r="L36" s="259">
        <v>136143</v>
      </c>
      <c r="M36" s="259">
        <v>21263</v>
      </c>
      <c r="N36" s="194">
        <f t="shared" si="1"/>
        <v>157406</v>
      </c>
      <c r="O36" s="260">
        <v>67.111162606206719</v>
      </c>
      <c r="P36" s="260">
        <v>104.3202184927169</v>
      </c>
      <c r="Q36" s="260">
        <v>84.684739342578325</v>
      </c>
      <c r="R36" s="260">
        <v>67.201718637914297</v>
      </c>
      <c r="S36" s="260">
        <v>67.596721555723562</v>
      </c>
      <c r="T36" s="260">
        <v>65.56582081127776</v>
      </c>
      <c r="U36" s="261">
        <v>67.326446527038897</v>
      </c>
      <c r="V36" s="233"/>
      <c r="W36" s="233"/>
      <c r="X36" s="255"/>
      <c r="Y36" s="255"/>
      <c r="Z36" s="255"/>
      <c r="AA36" s="255"/>
      <c r="AB36" s="545"/>
      <c r="AC36" s="545"/>
      <c r="AD36" s="545"/>
      <c r="AE36" s="545"/>
      <c r="AF36" s="545"/>
      <c r="AG36" s="545"/>
      <c r="AH36" s="545"/>
      <c r="AI36" s="545"/>
      <c r="AJ36" s="545"/>
      <c r="AK36" s="545"/>
      <c r="AL36" s="545"/>
      <c r="AM36" s="545"/>
      <c r="AN36" s="545"/>
      <c r="AO36" s="545"/>
    </row>
    <row r="37" spans="1:41" ht="15" customHeight="1">
      <c r="A37" s="257">
        <v>32</v>
      </c>
      <c r="B37" s="191" t="s">
        <v>344</v>
      </c>
      <c r="C37" s="258">
        <v>6201</v>
      </c>
      <c r="D37" s="258">
        <v>129</v>
      </c>
      <c r="E37" s="258">
        <v>17</v>
      </c>
      <c r="F37" s="258">
        <v>6313</v>
      </c>
      <c r="G37" s="194">
        <f t="shared" si="0"/>
        <v>6330</v>
      </c>
      <c r="H37" s="258">
        <v>53448</v>
      </c>
      <c r="I37" s="258">
        <v>1076</v>
      </c>
      <c r="J37" s="258">
        <v>613</v>
      </c>
      <c r="K37" s="258">
        <v>53911</v>
      </c>
      <c r="L37" s="259">
        <v>38837</v>
      </c>
      <c r="M37" s="259">
        <v>15687</v>
      </c>
      <c r="N37" s="194">
        <f t="shared" si="1"/>
        <v>54524</v>
      </c>
      <c r="O37" s="260">
        <v>76.335399287222813</v>
      </c>
      <c r="P37" s="260">
        <v>59.639654295882053</v>
      </c>
      <c r="Q37" s="260">
        <v>144.27134663016557</v>
      </c>
      <c r="R37" s="260">
        <v>75.33179107903095</v>
      </c>
      <c r="S37" s="260">
        <v>75.185497147187832</v>
      </c>
      <c r="T37" s="260">
        <v>78.145295322068918</v>
      </c>
      <c r="U37" s="261">
        <v>76.01649894316391</v>
      </c>
      <c r="V37" s="233"/>
      <c r="W37" s="233"/>
      <c r="X37" s="255"/>
      <c r="Y37" s="255"/>
      <c r="Z37" s="255"/>
      <c r="AA37" s="255"/>
      <c r="AB37" s="545"/>
      <c r="AC37" s="545"/>
      <c r="AD37" s="545"/>
      <c r="AE37" s="545"/>
      <c r="AF37" s="545"/>
      <c r="AG37" s="545"/>
      <c r="AH37" s="545"/>
      <c r="AI37" s="545"/>
      <c r="AJ37" s="545"/>
      <c r="AK37" s="545"/>
      <c r="AL37" s="545"/>
      <c r="AM37" s="545"/>
      <c r="AN37" s="545"/>
      <c r="AO37" s="545"/>
    </row>
    <row r="38" spans="1:41" ht="13.5" customHeight="1">
      <c r="A38" s="257">
        <v>33</v>
      </c>
      <c r="B38" s="191" t="s">
        <v>345</v>
      </c>
      <c r="C38" s="258">
        <v>19195</v>
      </c>
      <c r="D38" s="258">
        <v>541</v>
      </c>
      <c r="E38" s="258">
        <v>399</v>
      </c>
      <c r="F38" s="258">
        <v>19337</v>
      </c>
      <c r="G38" s="194">
        <f t="shared" si="0"/>
        <v>19736</v>
      </c>
      <c r="H38" s="258">
        <v>139884</v>
      </c>
      <c r="I38" s="258">
        <v>8192</v>
      </c>
      <c r="J38" s="258">
        <v>20213</v>
      </c>
      <c r="K38" s="258">
        <v>127863</v>
      </c>
      <c r="L38" s="259">
        <v>128274</v>
      </c>
      <c r="M38" s="259">
        <v>19802</v>
      </c>
      <c r="N38" s="194">
        <f t="shared" si="1"/>
        <v>148076</v>
      </c>
      <c r="O38" s="260">
        <v>114.12974791318251</v>
      </c>
      <c r="P38" s="260">
        <v>88.333623847790122</v>
      </c>
      <c r="Q38" s="260">
        <v>174.75071209248077</v>
      </c>
      <c r="R38" s="260">
        <v>103.93079858220763</v>
      </c>
      <c r="S38" s="260">
        <v>115.70880584835503</v>
      </c>
      <c r="T38" s="260">
        <v>94.564878107576519</v>
      </c>
      <c r="U38" s="261">
        <v>112.82472323344444</v>
      </c>
      <c r="V38" s="233"/>
      <c r="W38" s="233"/>
      <c r="X38" s="255"/>
      <c r="Y38" s="255"/>
      <c r="Z38" s="255"/>
      <c r="AA38" s="255"/>
      <c r="AB38" s="545"/>
      <c r="AC38" s="545"/>
      <c r="AD38" s="545"/>
      <c r="AE38" s="545"/>
      <c r="AF38" s="545"/>
      <c r="AG38" s="545"/>
      <c r="AH38" s="545"/>
      <c r="AI38" s="545"/>
      <c r="AJ38" s="545"/>
      <c r="AK38" s="545"/>
      <c r="AL38" s="545"/>
      <c r="AM38" s="545"/>
      <c r="AN38" s="545"/>
      <c r="AO38" s="545"/>
    </row>
    <row r="39" spans="1:41" ht="15" customHeight="1">
      <c r="A39" s="257">
        <v>35</v>
      </c>
      <c r="B39" s="191" t="s">
        <v>346</v>
      </c>
      <c r="C39" s="258">
        <v>16246</v>
      </c>
      <c r="D39" s="258">
        <v>1139</v>
      </c>
      <c r="E39" s="258">
        <v>457</v>
      </c>
      <c r="F39" s="258">
        <v>16928</v>
      </c>
      <c r="G39" s="194">
        <f t="shared" si="0"/>
        <v>17385</v>
      </c>
      <c r="H39" s="258">
        <v>78493</v>
      </c>
      <c r="I39" s="258">
        <v>22195</v>
      </c>
      <c r="J39" s="258">
        <v>10645</v>
      </c>
      <c r="K39" s="258">
        <v>90043</v>
      </c>
      <c r="L39" s="259">
        <v>90533</v>
      </c>
      <c r="M39" s="259">
        <v>10155</v>
      </c>
      <c r="N39" s="194">
        <f t="shared" si="1"/>
        <v>100688</v>
      </c>
      <c r="O39" s="260">
        <v>127.94365663651915</v>
      </c>
      <c r="P39" s="260">
        <v>84.637684580654209</v>
      </c>
      <c r="Q39" s="260">
        <v>215.32048786676091</v>
      </c>
      <c r="R39" s="260">
        <v>107.5914133387455</v>
      </c>
      <c r="S39" s="260">
        <v>120.14334720385625</v>
      </c>
      <c r="T39" s="260">
        <v>102.82631860698964</v>
      </c>
      <c r="U39" s="261">
        <v>118.40199233560394</v>
      </c>
      <c r="V39" s="233"/>
      <c r="W39" s="233"/>
      <c r="X39" s="255"/>
      <c r="Y39" s="255"/>
      <c r="Z39" s="255"/>
      <c r="AA39" s="255"/>
      <c r="AB39" s="545"/>
      <c r="AC39" s="545"/>
      <c r="AD39" s="545"/>
      <c r="AE39" s="545"/>
      <c r="AF39" s="545"/>
      <c r="AG39" s="545"/>
      <c r="AH39" s="545"/>
      <c r="AI39" s="545"/>
      <c r="AJ39" s="545"/>
      <c r="AK39" s="545"/>
      <c r="AL39" s="545"/>
      <c r="AM39" s="545"/>
      <c r="AN39" s="545"/>
      <c r="AO39" s="545"/>
    </row>
    <row r="40" spans="1:41" ht="15" customHeight="1">
      <c r="A40" s="257">
        <v>36</v>
      </c>
      <c r="B40" s="191" t="s">
        <v>347</v>
      </c>
      <c r="C40" s="258">
        <v>671</v>
      </c>
      <c r="D40" s="258">
        <v>191</v>
      </c>
      <c r="E40" s="258">
        <v>330</v>
      </c>
      <c r="F40" s="258">
        <v>532</v>
      </c>
      <c r="G40" s="194">
        <f t="shared" si="0"/>
        <v>862</v>
      </c>
      <c r="H40" s="258">
        <v>9510</v>
      </c>
      <c r="I40" s="258">
        <v>5623</v>
      </c>
      <c r="J40" s="258">
        <v>8004</v>
      </c>
      <c r="K40" s="258">
        <v>7129</v>
      </c>
      <c r="L40" s="259">
        <v>13753</v>
      </c>
      <c r="M40" s="259">
        <v>1380</v>
      </c>
      <c r="N40" s="194">
        <f t="shared" si="1"/>
        <v>15133</v>
      </c>
      <c r="O40" s="260">
        <v>190.2616556511544</v>
      </c>
      <c r="P40" s="260">
        <v>100.64985880377542</v>
      </c>
      <c r="Q40" s="260">
        <v>208.86361103968457</v>
      </c>
      <c r="R40" s="260">
        <v>99.760715951778835</v>
      </c>
      <c r="S40" s="260">
        <v>158.86881891782519</v>
      </c>
      <c r="T40" s="260">
        <v>149.38226276253258</v>
      </c>
      <c r="U40" s="261">
        <v>158.01916770598532</v>
      </c>
      <c r="V40" s="233"/>
      <c r="W40" s="233"/>
      <c r="X40" s="255"/>
      <c r="Y40" s="255"/>
      <c r="Z40" s="255"/>
      <c r="AA40" s="255"/>
      <c r="AB40" s="545"/>
      <c r="AC40" s="545"/>
      <c r="AD40" s="545"/>
      <c r="AE40" s="545"/>
      <c r="AF40" s="545"/>
      <c r="AG40" s="545"/>
      <c r="AH40" s="545"/>
      <c r="AI40" s="545"/>
      <c r="AJ40" s="545"/>
      <c r="AK40" s="545"/>
      <c r="AL40" s="545"/>
      <c r="AM40" s="545"/>
      <c r="AN40" s="545"/>
      <c r="AO40" s="545"/>
    </row>
    <row r="41" spans="1:41" ht="15" customHeight="1">
      <c r="A41" s="257">
        <v>37</v>
      </c>
      <c r="B41" s="191" t="s">
        <v>348</v>
      </c>
      <c r="C41" s="258">
        <v>242</v>
      </c>
      <c r="D41" s="258">
        <v>262</v>
      </c>
      <c r="E41" s="258">
        <v>77</v>
      </c>
      <c r="F41" s="258">
        <v>427</v>
      </c>
      <c r="G41" s="194">
        <f t="shared" si="0"/>
        <v>504</v>
      </c>
      <c r="H41" s="258">
        <v>2929</v>
      </c>
      <c r="I41" s="258">
        <v>13085</v>
      </c>
      <c r="J41" s="258">
        <v>2569</v>
      </c>
      <c r="K41" s="258">
        <v>13445</v>
      </c>
      <c r="L41" s="259">
        <v>14682</v>
      </c>
      <c r="M41" s="259">
        <v>1332</v>
      </c>
      <c r="N41" s="194">
        <f t="shared" si="1"/>
        <v>16014</v>
      </c>
      <c r="O41" s="260">
        <v>170.85921344490475</v>
      </c>
      <c r="P41" s="260">
        <v>103.64420888447637</v>
      </c>
      <c r="Q41" s="260">
        <v>181.47001968856273</v>
      </c>
      <c r="R41" s="260">
        <v>103.84364451737565</v>
      </c>
      <c r="S41" s="260">
        <v>117.42104712194838</v>
      </c>
      <c r="T41" s="260">
        <v>105.53546059933407</v>
      </c>
      <c r="U41" s="261">
        <v>116.46233471499808</v>
      </c>
      <c r="V41" s="233"/>
      <c r="W41" s="233"/>
      <c r="X41" s="255"/>
      <c r="Y41" s="255"/>
      <c r="Z41" s="255"/>
      <c r="AA41" s="255"/>
      <c r="AB41" s="545"/>
      <c r="AC41" s="545"/>
      <c r="AD41" s="545"/>
      <c r="AE41" s="545"/>
      <c r="AF41" s="545"/>
      <c r="AG41" s="545"/>
      <c r="AH41" s="545"/>
      <c r="AI41" s="545"/>
      <c r="AJ41" s="545"/>
      <c r="AK41" s="545"/>
      <c r="AL41" s="545"/>
      <c r="AM41" s="545"/>
      <c r="AN41" s="545"/>
      <c r="AO41" s="545"/>
    </row>
    <row r="42" spans="1:41" ht="15" customHeight="1">
      <c r="A42" s="257">
        <v>38</v>
      </c>
      <c r="B42" s="191" t="s">
        <v>349</v>
      </c>
      <c r="C42" s="258">
        <v>2714</v>
      </c>
      <c r="D42" s="258">
        <v>597</v>
      </c>
      <c r="E42" s="258">
        <v>878</v>
      </c>
      <c r="F42" s="258">
        <v>2433</v>
      </c>
      <c r="G42" s="194">
        <f t="shared" si="0"/>
        <v>3311</v>
      </c>
      <c r="H42" s="258">
        <v>30769</v>
      </c>
      <c r="I42" s="258">
        <v>55814</v>
      </c>
      <c r="J42" s="258">
        <v>19344</v>
      </c>
      <c r="K42" s="258">
        <v>67239</v>
      </c>
      <c r="L42" s="259">
        <v>79410</v>
      </c>
      <c r="M42" s="259">
        <v>7173</v>
      </c>
      <c r="N42" s="194">
        <f t="shared" si="1"/>
        <v>86583</v>
      </c>
      <c r="O42" s="260">
        <v>127.72702208432365</v>
      </c>
      <c r="P42" s="260">
        <v>80.777137061990032</v>
      </c>
      <c r="Q42" s="260">
        <v>165.10931232479109</v>
      </c>
      <c r="R42" s="260">
        <v>77.578779517999777</v>
      </c>
      <c r="S42" s="260">
        <v>97.209668485323135</v>
      </c>
      <c r="T42" s="260">
        <v>96.322976911690645</v>
      </c>
      <c r="U42" s="261">
        <v>97.139440479936255</v>
      </c>
      <c r="V42" s="233"/>
      <c r="W42" s="233"/>
      <c r="X42" s="255"/>
      <c r="Y42" s="255"/>
      <c r="Z42" s="255"/>
      <c r="AA42" s="255"/>
      <c r="AB42" s="545"/>
      <c r="AC42" s="545"/>
      <c r="AD42" s="545"/>
      <c r="AE42" s="545"/>
      <c r="AF42" s="545"/>
      <c r="AG42" s="545"/>
      <c r="AH42" s="545"/>
      <c r="AI42" s="545"/>
      <c r="AJ42" s="545"/>
      <c r="AK42" s="545"/>
      <c r="AL42" s="545"/>
      <c r="AM42" s="545"/>
      <c r="AN42" s="545"/>
      <c r="AO42" s="545"/>
    </row>
    <row r="43" spans="1:41" ht="15" customHeight="1">
      <c r="A43" s="257">
        <v>39</v>
      </c>
      <c r="B43" s="191" t="s">
        <v>350</v>
      </c>
      <c r="C43" s="258">
        <v>88</v>
      </c>
      <c r="D43" s="258">
        <v>28</v>
      </c>
      <c r="E43" s="258">
        <v>26</v>
      </c>
      <c r="F43" s="258">
        <v>90</v>
      </c>
      <c r="G43" s="194">
        <f t="shared" si="0"/>
        <v>116</v>
      </c>
      <c r="H43" s="258">
        <v>715</v>
      </c>
      <c r="I43" s="258">
        <v>447</v>
      </c>
      <c r="J43" s="258">
        <v>448</v>
      </c>
      <c r="K43" s="258">
        <v>714</v>
      </c>
      <c r="L43" s="259">
        <v>1001</v>
      </c>
      <c r="M43" s="259">
        <v>161</v>
      </c>
      <c r="N43" s="194">
        <f t="shared" si="1"/>
        <v>1162</v>
      </c>
      <c r="O43" s="260">
        <v>127.3070809248555</v>
      </c>
      <c r="P43" s="260">
        <v>87.251273171725401</v>
      </c>
      <c r="Q43" s="260">
        <v>162.96717379899573</v>
      </c>
      <c r="R43" s="260">
        <v>76.881694226863942</v>
      </c>
      <c r="S43" s="260">
        <v>115.36630050699033</v>
      </c>
      <c r="T43" s="260">
        <v>109.1699691765742</v>
      </c>
      <c r="U43" s="261">
        <v>114.44590882333704</v>
      </c>
      <c r="V43" s="233"/>
      <c r="W43" s="233"/>
      <c r="X43" s="255"/>
      <c r="Y43" s="255"/>
      <c r="Z43" s="255"/>
      <c r="AA43" s="255"/>
      <c r="AB43" s="545"/>
      <c r="AC43" s="545"/>
      <c r="AD43" s="545"/>
      <c r="AE43" s="545"/>
      <c r="AF43" s="545"/>
      <c r="AG43" s="545"/>
      <c r="AH43" s="545"/>
      <c r="AI43" s="545"/>
      <c r="AJ43" s="545"/>
      <c r="AK43" s="545"/>
      <c r="AL43" s="545"/>
      <c r="AM43" s="545"/>
      <c r="AN43" s="545"/>
      <c r="AO43" s="545"/>
    </row>
    <row r="44" spans="1:41" ht="15" customHeight="1">
      <c r="A44" s="257">
        <v>41</v>
      </c>
      <c r="B44" s="191" t="s">
        <v>351</v>
      </c>
      <c r="C44" s="258">
        <v>13836</v>
      </c>
      <c r="D44" s="258">
        <v>113079</v>
      </c>
      <c r="E44" s="258">
        <v>281</v>
      </c>
      <c r="F44" s="258">
        <v>126634</v>
      </c>
      <c r="G44" s="194">
        <f t="shared" si="0"/>
        <v>126915</v>
      </c>
      <c r="H44" s="258">
        <v>64779</v>
      </c>
      <c r="I44" s="258">
        <v>1129653</v>
      </c>
      <c r="J44" s="258">
        <v>5656</v>
      </c>
      <c r="K44" s="258">
        <v>1188776</v>
      </c>
      <c r="L44" s="259">
        <v>1151062</v>
      </c>
      <c r="M44" s="259">
        <v>43370</v>
      </c>
      <c r="N44" s="194">
        <f t="shared" si="1"/>
        <v>1194432</v>
      </c>
      <c r="O44" s="260">
        <v>78.093356543594581</v>
      </c>
      <c r="P44" s="260">
        <v>65.785040913962362</v>
      </c>
      <c r="Q44" s="260">
        <v>157.93785198960683</v>
      </c>
      <c r="R44" s="260">
        <v>65.994252123303141</v>
      </c>
      <c r="S44" s="260">
        <v>66.018247820179695</v>
      </c>
      <c r="T44" s="260">
        <v>78.251327443367003</v>
      </c>
      <c r="U44" s="261">
        <v>66.549358598234818</v>
      </c>
      <c r="V44" s="233"/>
      <c r="W44" s="233"/>
      <c r="X44" s="255"/>
      <c r="Y44" s="255"/>
      <c r="Z44" s="255"/>
      <c r="AA44" s="255"/>
      <c r="AB44" s="545"/>
      <c r="AC44" s="545"/>
      <c r="AD44" s="545"/>
      <c r="AE44" s="545"/>
      <c r="AF44" s="545"/>
      <c r="AG44" s="545"/>
      <c r="AH44" s="545"/>
      <c r="AI44" s="545"/>
      <c r="AJ44" s="545"/>
      <c r="AK44" s="545"/>
      <c r="AL44" s="545"/>
      <c r="AM44" s="545"/>
      <c r="AN44" s="545"/>
      <c r="AO44" s="545"/>
    </row>
    <row r="45" spans="1:41" ht="15" customHeight="1">
      <c r="A45" s="257">
        <v>42</v>
      </c>
      <c r="B45" s="191" t="s">
        <v>352</v>
      </c>
      <c r="C45" s="258">
        <v>5763</v>
      </c>
      <c r="D45" s="258">
        <v>8675</v>
      </c>
      <c r="E45" s="258">
        <v>1907</v>
      </c>
      <c r="F45" s="258">
        <v>12531</v>
      </c>
      <c r="G45" s="194">
        <f t="shared" si="0"/>
        <v>14438</v>
      </c>
      <c r="H45" s="258">
        <v>90117</v>
      </c>
      <c r="I45" s="258">
        <v>278806</v>
      </c>
      <c r="J45" s="258">
        <v>58207</v>
      </c>
      <c r="K45" s="258">
        <v>310716</v>
      </c>
      <c r="L45" s="259">
        <v>350719</v>
      </c>
      <c r="M45" s="259">
        <v>18204</v>
      </c>
      <c r="N45" s="194">
        <f t="shared" si="1"/>
        <v>368923</v>
      </c>
      <c r="O45" s="260">
        <v>157.68787724732607</v>
      </c>
      <c r="P45" s="260">
        <v>90.467742263505727</v>
      </c>
      <c r="Q45" s="260">
        <v>182.81525090592353</v>
      </c>
      <c r="R45" s="260">
        <v>92.640175578406414</v>
      </c>
      <c r="S45" s="260">
        <v>109.26024143405068</v>
      </c>
      <c r="T45" s="260">
        <v>103.47788484887478</v>
      </c>
      <c r="U45" s="261">
        <v>108.95821960739592</v>
      </c>
      <c r="V45" s="233"/>
      <c r="W45" s="233"/>
      <c r="X45" s="255"/>
      <c r="Y45" s="255"/>
      <c r="Z45" s="255"/>
      <c r="AA45" s="255"/>
      <c r="AB45" s="545"/>
      <c r="AC45" s="545"/>
      <c r="AD45" s="545"/>
      <c r="AE45" s="545"/>
      <c r="AF45" s="545"/>
      <c r="AG45" s="545"/>
      <c r="AH45" s="545"/>
      <c r="AI45" s="545"/>
      <c r="AJ45" s="545"/>
      <c r="AK45" s="545"/>
      <c r="AL45" s="545"/>
      <c r="AM45" s="545"/>
      <c r="AN45" s="545"/>
      <c r="AO45" s="545"/>
    </row>
    <row r="46" spans="1:41" ht="15" customHeight="1">
      <c r="A46" s="257">
        <v>43</v>
      </c>
      <c r="B46" s="191" t="s">
        <v>353</v>
      </c>
      <c r="C46" s="258">
        <v>48412</v>
      </c>
      <c r="D46" s="258">
        <v>6225</v>
      </c>
      <c r="E46" s="258">
        <v>536</v>
      </c>
      <c r="F46" s="258">
        <v>54101</v>
      </c>
      <c r="G46" s="194">
        <f t="shared" si="0"/>
        <v>54637</v>
      </c>
      <c r="H46" s="258">
        <v>232036</v>
      </c>
      <c r="I46" s="258">
        <v>91708</v>
      </c>
      <c r="J46" s="258">
        <v>12123</v>
      </c>
      <c r="K46" s="258">
        <v>311621</v>
      </c>
      <c r="L46" s="259">
        <v>285033</v>
      </c>
      <c r="M46" s="259">
        <v>38711</v>
      </c>
      <c r="N46" s="194">
        <f t="shared" si="1"/>
        <v>323744</v>
      </c>
      <c r="O46" s="260">
        <v>68.464263223695113</v>
      </c>
      <c r="P46" s="260">
        <v>84.42439226563944</v>
      </c>
      <c r="Q46" s="260">
        <v>128.55159831140807</v>
      </c>
      <c r="R46" s="260">
        <v>70.593677723389163</v>
      </c>
      <c r="S46" s="260">
        <v>73.497436098473315</v>
      </c>
      <c r="T46" s="260">
        <v>68.727874155647669</v>
      </c>
      <c r="U46" s="261">
        <v>72.880398452973225</v>
      </c>
      <c r="V46" s="233"/>
      <c r="W46" s="233"/>
      <c r="X46" s="255"/>
      <c r="Y46" s="255"/>
      <c r="Z46" s="255"/>
      <c r="AA46" s="255"/>
      <c r="AB46" s="545"/>
      <c r="AC46" s="545"/>
      <c r="AD46" s="545"/>
      <c r="AE46" s="545"/>
      <c r="AF46" s="545"/>
      <c r="AG46" s="545"/>
      <c r="AH46" s="545"/>
      <c r="AI46" s="545"/>
      <c r="AJ46" s="545"/>
      <c r="AK46" s="545"/>
      <c r="AL46" s="545"/>
      <c r="AM46" s="545"/>
      <c r="AN46" s="545"/>
      <c r="AO46" s="545"/>
    </row>
    <row r="47" spans="1:41" ht="15" customHeight="1">
      <c r="A47" s="257">
        <v>45</v>
      </c>
      <c r="B47" s="191" t="s">
        <v>354</v>
      </c>
      <c r="C47" s="258">
        <v>48109</v>
      </c>
      <c r="D47" s="258">
        <v>170</v>
      </c>
      <c r="E47" s="258">
        <v>196</v>
      </c>
      <c r="F47" s="258">
        <v>48083</v>
      </c>
      <c r="G47" s="194">
        <f t="shared" si="0"/>
        <v>48279</v>
      </c>
      <c r="H47" s="258">
        <v>195497</v>
      </c>
      <c r="I47" s="258">
        <v>4264</v>
      </c>
      <c r="J47" s="258">
        <v>7422</v>
      </c>
      <c r="K47" s="258">
        <v>192339</v>
      </c>
      <c r="L47" s="259">
        <v>165997</v>
      </c>
      <c r="M47" s="259">
        <v>33764</v>
      </c>
      <c r="N47" s="194">
        <f t="shared" si="1"/>
        <v>199761</v>
      </c>
      <c r="O47" s="260">
        <v>84.4630318761957</v>
      </c>
      <c r="P47" s="260">
        <v>101.71121326411871</v>
      </c>
      <c r="Q47" s="260">
        <v>217.43823142803862</v>
      </c>
      <c r="R47" s="260">
        <v>79.498633360630762</v>
      </c>
      <c r="S47" s="260">
        <v>85.433993809315197</v>
      </c>
      <c r="T47" s="260">
        <v>81.791663041563837</v>
      </c>
      <c r="U47" s="261">
        <v>84.830461360976471</v>
      </c>
      <c r="V47" s="233"/>
      <c r="W47" s="233"/>
      <c r="X47" s="255"/>
      <c r="Y47" s="255"/>
      <c r="Z47" s="255"/>
      <c r="AA47" s="255"/>
      <c r="AB47" s="545"/>
      <c r="AC47" s="545"/>
      <c r="AD47" s="545"/>
      <c r="AE47" s="545"/>
      <c r="AF47" s="545"/>
      <c r="AG47" s="545"/>
      <c r="AH47" s="545"/>
      <c r="AI47" s="545"/>
      <c r="AJ47" s="545"/>
      <c r="AK47" s="545"/>
      <c r="AL47" s="545"/>
      <c r="AM47" s="545"/>
      <c r="AN47" s="545"/>
      <c r="AO47" s="545"/>
    </row>
    <row r="48" spans="1:41" ht="15" customHeight="1">
      <c r="A48" s="257">
        <v>46</v>
      </c>
      <c r="B48" s="191" t="s">
        <v>355</v>
      </c>
      <c r="C48" s="258">
        <v>126411</v>
      </c>
      <c r="D48" s="258">
        <v>617</v>
      </c>
      <c r="E48" s="258">
        <v>44</v>
      </c>
      <c r="F48" s="258">
        <v>126984</v>
      </c>
      <c r="G48" s="194">
        <f t="shared" si="0"/>
        <v>127028</v>
      </c>
      <c r="H48" s="258">
        <v>666035</v>
      </c>
      <c r="I48" s="258">
        <v>4650</v>
      </c>
      <c r="J48" s="258">
        <v>335</v>
      </c>
      <c r="K48" s="258">
        <v>670350</v>
      </c>
      <c r="L48" s="259">
        <v>479870</v>
      </c>
      <c r="M48" s="259">
        <v>190815</v>
      </c>
      <c r="N48" s="194">
        <f t="shared" si="1"/>
        <v>670685</v>
      </c>
      <c r="O48" s="260">
        <v>87.171046931137283</v>
      </c>
      <c r="P48" s="260">
        <v>78.245859204348051</v>
      </c>
      <c r="Q48" s="260">
        <v>176.66039952996474</v>
      </c>
      <c r="R48" s="260">
        <v>87.071179866766784</v>
      </c>
      <c r="S48" s="260">
        <v>87.543821019963758</v>
      </c>
      <c r="T48" s="260">
        <v>86.010754274688367</v>
      </c>
      <c r="U48" s="261">
        <v>87.115812813880197</v>
      </c>
      <c r="V48" s="233"/>
      <c r="W48" s="233"/>
      <c r="X48" s="255"/>
      <c r="Y48" s="255"/>
      <c r="Z48" s="255"/>
      <c r="AA48" s="255"/>
      <c r="AB48" s="545"/>
      <c r="AC48" s="545"/>
      <c r="AD48" s="545"/>
      <c r="AE48" s="545"/>
      <c r="AF48" s="545"/>
      <c r="AG48" s="545"/>
      <c r="AH48" s="545"/>
      <c r="AI48" s="545"/>
      <c r="AJ48" s="545"/>
      <c r="AK48" s="545"/>
      <c r="AL48" s="545"/>
      <c r="AM48" s="545"/>
      <c r="AN48" s="545"/>
      <c r="AO48" s="545"/>
    </row>
    <row r="49" spans="1:41" ht="15" customHeight="1">
      <c r="A49" s="262">
        <v>47</v>
      </c>
      <c r="B49" s="198" t="s">
        <v>356</v>
      </c>
      <c r="C49" s="263">
        <v>299885</v>
      </c>
      <c r="D49" s="263">
        <v>935</v>
      </c>
      <c r="E49" s="263">
        <v>207</v>
      </c>
      <c r="F49" s="263">
        <v>300613</v>
      </c>
      <c r="G49" s="201">
        <f t="shared" si="0"/>
        <v>300820</v>
      </c>
      <c r="H49" s="263">
        <v>1245864</v>
      </c>
      <c r="I49" s="263">
        <v>4806</v>
      </c>
      <c r="J49" s="263">
        <v>3316</v>
      </c>
      <c r="K49" s="263">
        <v>1247354</v>
      </c>
      <c r="L49" s="264">
        <v>783617</v>
      </c>
      <c r="M49" s="264">
        <v>467053</v>
      </c>
      <c r="N49" s="201">
        <f t="shared" si="1"/>
        <v>1250670</v>
      </c>
      <c r="O49" s="265">
        <v>71.141973683768896</v>
      </c>
      <c r="P49" s="265">
        <v>63.132090073266546</v>
      </c>
      <c r="Q49" s="265">
        <v>73.689315340712156</v>
      </c>
      <c r="R49" s="265">
        <v>71.107779243353264</v>
      </c>
      <c r="S49" s="265">
        <v>71.661368979915437</v>
      </c>
      <c r="T49" s="265">
        <v>70.155065872709599</v>
      </c>
      <c r="U49" s="266">
        <v>71.114278132193675</v>
      </c>
      <c r="V49" s="233"/>
      <c r="W49" s="233"/>
      <c r="X49" s="255"/>
      <c r="Y49" s="255"/>
      <c r="Z49" s="255"/>
      <c r="AA49" s="255"/>
      <c r="AB49" s="545"/>
      <c r="AC49" s="545"/>
      <c r="AD49" s="545"/>
      <c r="AE49" s="545"/>
      <c r="AF49" s="545"/>
      <c r="AG49" s="545"/>
      <c r="AH49" s="545"/>
      <c r="AI49" s="545"/>
      <c r="AJ49" s="545"/>
      <c r="AK49" s="545"/>
      <c r="AL49" s="545"/>
      <c r="AM49" s="545"/>
      <c r="AN49" s="545"/>
      <c r="AO49" s="545"/>
    </row>
    <row r="51" spans="1:41" ht="15" customHeight="1">
      <c r="A51" s="190"/>
      <c r="B51" s="191"/>
      <c r="C51" s="258"/>
      <c r="D51" s="258"/>
      <c r="E51" s="258"/>
      <c r="F51" s="258"/>
      <c r="G51" s="194"/>
      <c r="H51" s="258"/>
      <c r="I51" s="258"/>
      <c r="J51" s="258"/>
      <c r="K51" s="258"/>
      <c r="L51" s="259"/>
      <c r="M51" s="259"/>
      <c r="N51" s="194"/>
      <c r="O51" s="260"/>
      <c r="P51" s="260"/>
      <c r="Q51" s="260"/>
      <c r="R51" s="260"/>
      <c r="S51" s="260"/>
      <c r="T51" s="260"/>
      <c r="U51" s="260"/>
      <c r="X51" s="255"/>
      <c r="Y51" s="255"/>
    </row>
    <row r="52" spans="1:41" ht="15" customHeight="1">
      <c r="A52" s="190"/>
      <c r="B52" s="191"/>
      <c r="C52" s="258"/>
      <c r="D52" s="258"/>
      <c r="E52" s="258"/>
      <c r="F52" s="258"/>
      <c r="G52" s="194"/>
      <c r="H52" s="258"/>
      <c r="I52" s="258"/>
      <c r="J52" s="258"/>
      <c r="K52" s="258"/>
      <c r="L52" s="259"/>
      <c r="M52" s="259"/>
      <c r="N52" s="194"/>
      <c r="O52" s="260"/>
      <c r="P52" s="260"/>
      <c r="Q52" s="260"/>
      <c r="R52" s="260"/>
      <c r="S52" s="260"/>
      <c r="T52" s="784" t="s">
        <v>433</v>
      </c>
      <c r="U52" s="798"/>
      <c r="X52" s="255"/>
      <c r="Y52" s="255"/>
    </row>
    <row r="53" spans="1:41" ht="30" customHeight="1">
      <c r="A53" s="684" t="s">
        <v>452</v>
      </c>
      <c r="B53" s="785" t="s">
        <v>406</v>
      </c>
      <c r="C53" s="822" t="s">
        <v>434</v>
      </c>
      <c r="D53" s="822"/>
      <c r="E53" s="822"/>
      <c r="F53" s="822"/>
      <c r="G53" s="822"/>
      <c r="H53" s="680" t="s">
        <v>435</v>
      </c>
      <c r="I53" s="825"/>
      <c r="J53" s="825"/>
      <c r="K53" s="825"/>
      <c r="L53" s="825"/>
      <c r="M53" s="825"/>
      <c r="N53" s="825"/>
      <c r="O53" s="826" t="s">
        <v>436</v>
      </c>
      <c r="P53" s="827"/>
      <c r="Q53" s="827"/>
      <c r="R53" s="827"/>
      <c r="S53" s="827"/>
      <c r="T53" s="827"/>
      <c r="U53" s="827"/>
      <c r="X53" s="255"/>
      <c r="Y53" s="255"/>
    </row>
    <row r="54" spans="1:41" ht="24.75" customHeight="1">
      <c r="A54" s="761"/>
      <c r="B54" s="835"/>
      <c r="C54" s="828" t="s">
        <v>437</v>
      </c>
      <c r="D54" s="822" t="s">
        <v>641</v>
      </c>
      <c r="E54" s="822" t="s">
        <v>438</v>
      </c>
      <c r="F54" s="822" t="s">
        <v>439</v>
      </c>
      <c r="G54" s="822" t="s">
        <v>440</v>
      </c>
      <c r="H54" s="828" t="s">
        <v>437</v>
      </c>
      <c r="I54" s="822" t="s">
        <v>641</v>
      </c>
      <c r="J54" s="822" t="s">
        <v>438</v>
      </c>
      <c r="K54" s="822" t="s">
        <v>439</v>
      </c>
      <c r="L54" s="822" t="s">
        <v>441</v>
      </c>
      <c r="M54" s="822" t="s">
        <v>442</v>
      </c>
      <c r="N54" s="822" t="s">
        <v>440</v>
      </c>
      <c r="O54" s="828" t="s">
        <v>443</v>
      </c>
      <c r="P54" s="822" t="s">
        <v>641</v>
      </c>
      <c r="Q54" s="822" t="s">
        <v>444</v>
      </c>
      <c r="R54" s="822" t="s">
        <v>445</v>
      </c>
      <c r="S54" s="822" t="s">
        <v>193</v>
      </c>
      <c r="T54" s="822" t="s">
        <v>194</v>
      </c>
      <c r="U54" s="830" t="s">
        <v>446</v>
      </c>
      <c r="X54" s="255"/>
      <c r="Y54" s="255"/>
    </row>
    <row r="55" spans="1:41" ht="21.75" customHeight="1">
      <c r="A55" s="694"/>
      <c r="B55" s="836"/>
      <c r="C55" s="811"/>
      <c r="D55" s="829"/>
      <c r="E55" s="811" t="s">
        <v>447</v>
      </c>
      <c r="F55" s="811"/>
      <c r="G55" s="811" t="s">
        <v>448</v>
      </c>
      <c r="H55" s="811"/>
      <c r="I55" s="829"/>
      <c r="J55" s="811" t="s">
        <v>447</v>
      </c>
      <c r="K55" s="811"/>
      <c r="L55" s="811" t="s">
        <v>449</v>
      </c>
      <c r="M55" s="811" t="s">
        <v>450</v>
      </c>
      <c r="N55" s="811" t="s">
        <v>448</v>
      </c>
      <c r="O55" s="811"/>
      <c r="P55" s="829"/>
      <c r="Q55" s="811" t="s">
        <v>447</v>
      </c>
      <c r="R55" s="811"/>
      <c r="S55" s="811" t="s">
        <v>449</v>
      </c>
      <c r="T55" s="811" t="s">
        <v>450</v>
      </c>
      <c r="U55" s="831" t="s">
        <v>451</v>
      </c>
      <c r="X55" s="255"/>
      <c r="Y55" s="255"/>
    </row>
    <row r="56" spans="1:41" ht="15" customHeight="1">
      <c r="A56" s="257">
        <v>49</v>
      </c>
      <c r="B56" s="191" t="s">
        <v>357</v>
      </c>
      <c r="C56" s="258">
        <v>112349</v>
      </c>
      <c r="D56" s="258">
        <v>8601</v>
      </c>
      <c r="E56" s="258">
        <v>912</v>
      </c>
      <c r="F56" s="258">
        <v>120038</v>
      </c>
      <c r="G56" s="194">
        <f>+F56+E56</f>
        <v>120950</v>
      </c>
      <c r="H56" s="258">
        <v>444082</v>
      </c>
      <c r="I56" s="258">
        <v>101835</v>
      </c>
      <c r="J56" s="258">
        <v>24384</v>
      </c>
      <c r="K56" s="258">
        <v>521533</v>
      </c>
      <c r="L56" s="259">
        <v>489286</v>
      </c>
      <c r="M56" s="259">
        <v>56631</v>
      </c>
      <c r="N56" s="194">
        <f>+L56+M56</f>
        <v>545917</v>
      </c>
      <c r="O56" s="260">
        <v>71.290100992735702</v>
      </c>
      <c r="P56" s="260">
        <v>81.720346568361862</v>
      </c>
      <c r="Q56" s="260">
        <v>154.32110150706689</v>
      </c>
      <c r="R56" s="260">
        <v>68.688347511497696</v>
      </c>
      <c r="S56" s="260">
        <v>73.004371556164401</v>
      </c>
      <c r="T56" s="260">
        <v>71.869190950701793</v>
      </c>
      <c r="U56" s="261">
        <v>72.88580384119463</v>
      </c>
      <c r="V56" s="233"/>
      <c r="W56" s="233"/>
      <c r="X56" s="255"/>
      <c r="Y56" s="255"/>
      <c r="AA56" s="255"/>
      <c r="AB56" s="545"/>
      <c r="AC56" s="545"/>
      <c r="AD56" s="545"/>
      <c r="AE56" s="545"/>
      <c r="AF56" s="545"/>
      <c r="AG56" s="545"/>
      <c r="AH56" s="545"/>
      <c r="AI56" s="545"/>
      <c r="AJ56" s="545"/>
      <c r="AK56" s="545"/>
      <c r="AL56" s="545"/>
      <c r="AM56" s="545"/>
      <c r="AN56" s="545"/>
      <c r="AO56" s="545"/>
    </row>
    <row r="57" spans="1:41" ht="15" customHeight="1">
      <c r="A57" s="257">
        <v>50</v>
      </c>
      <c r="B57" s="191" t="s">
        <v>358</v>
      </c>
      <c r="C57" s="258">
        <v>2138</v>
      </c>
      <c r="D57" s="258">
        <v>74</v>
      </c>
      <c r="E57" s="258">
        <v>20</v>
      </c>
      <c r="F57" s="258">
        <v>2192</v>
      </c>
      <c r="G57" s="194">
        <f t="shared" ref="G57:G99" si="2">+E57+F57</f>
        <v>2212</v>
      </c>
      <c r="H57" s="258">
        <v>14121</v>
      </c>
      <c r="I57" s="258">
        <v>444</v>
      </c>
      <c r="J57" s="258">
        <v>702</v>
      </c>
      <c r="K57" s="258">
        <v>13863</v>
      </c>
      <c r="L57" s="259">
        <v>13507</v>
      </c>
      <c r="M57" s="259">
        <v>1058</v>
      </c>
      <c r="N57" s="194">
        <f t="shared" ref="N57:N100" si="3">+L57+M57</f>
        <v>14565</v>
      </c>
      <c r="O57" s="260">
        <v>153.9993266748962</v>
      </c>
      <c r="P57" s="260">
        <v>101.5296910202768</v>
      </c>
      <c r="Q57" s="260">
        <v>194.9744995350203</v>
      </c>
      <c r="R57" s="260">
        <v>149.93319754599887</v>
      </c>
      <c r="S57" s="260">
        <v>156.63856836830007</v>
      </c>
      <c r="T57" s="260">
        <v>99.182502061005778</v>
      </c>
      <c r="U57" s="261">
        <v>152.31298197522563</v>
      </c>
      <c r="V57" s="233"/>
      <c r="W57" s="233"/>
      <c r="X57" s="255"/>
      <c r="Y57" s="255"/>
      <c r="Z57" s="255"/>
      <c r="AA57" s="255"/>
      <c r="AB57" s="545"/>
      <c r="AC57" s="545"/>
      <c r="AD57" s="545"/>
      <c r="AE57" s="545"/>
      <c r="AF57" s="545"/>
      <c r="AG57" s="545"/>
      <c r="AH57" s="545"/>
      <c r="AI57" s="545"/>
      <c r="AJ57" s="545"/>
      <c r="AK57" s="545"/>
      <c r="AL57" s="545"/>
      <c r="AM57" s="545"/>
      <c r="AN57" s="545"/>
      <c r="AO57" s="545"/>
    </row>
    <row r="58" spans="1:41" ht="15" customHeight="1">
      <c r="A58" s="257">
        <v>51</v>
      </c>
      <c r="B58" s="191" t="s">
        <v>359</v>
      </c>
      <c r="C58" s="258">
        <v>281</v>
      </c>
      <c r="D58" s="258">
        <v>7</v>
      </c>
      <c r="E58" s="258">
        <v>10</v>
      </c>
      <c r="F58" s="258">
        <v>278</v>
      </c>
      <c r="G58" s="194">
        <f t="shared" si="2"/>
        <v>288</v>
      </c>
      <c r="H58" s="258">
        <v>25796</v>
      </c>
      <c r="I58" s="258">
        <v>147</v>
      </c>
      <c r="J58" s="258">
        <v>619</v>
      </c>
      <c r="K58" s="258">
        <v>25324</v>
      </c>
      <c r="L58" s="259">
        <v>14137</v>
      </c>
      <c r="M58" s="259">
        <v>11806</v>
      </c>
      <c r="N58" s="194">
        <f t="shared" si="3"/>
        <v>25943</v>
      </c>
      <c r="O58" s="260">
        <v>265.71506185139532</v>
      </c>
      <c r="P58" s="260">
        <v>219.96632886564237</v>
      </c>
      <c r="Q58" s="260">
        <v>186.57001930087927</v>
      </c>
      <c r="R58" s="260">
        <v>266.56915724513311</v>
      </c>
      <c r="S58" s="260">
        <v>267.63464906648863</v>
      </c>
      <c r="T58" s="260">
        <v>262.94433967566084</v>
      </c>
      <c r="U58" s="261">
        <v>265.51786600006761</v>
      </c>
      <c r="V58" s="233"/>
      <c r="W58" s="233"/>
      <c r="X58" s="255"/>
      <c r="Y58" s="255"/>
      <c r="Z58" s="255"/>
      <c r="AA58" s="255"/>
      <c r="AB58" s="545"/>
      <c r="AC58" s="545"/>
      <c r="AD58" s="545"/>
      <c r="AE58" s="545"/>
      <c r="AF58" s="545"/>
      <c r="AG58" s="545"/>
      <c r="AH58" s="545"/>
      <c r="AI58" s="545"/>
      <c r="AJ58" s="545"/>
      <c r="AK58" s="545"/>
      <c r="AL58" s="545"/>
      <c r="AM58" s="545"/>
      <c r="AN58" s="545"/>
      <c r="AO58" s="545"/>
    </row>
    <row r="59" spans="1:41" ht="15" customHeight="1">
      <c r="A59" s="257">
        <v>52</v>
      </c>
      <c r="B59" s="191" t="s">
        <v>360</v>
      </c>
      <c r="C59" s="258">
        <v>17516</v>
      </c>
      <c r="D59" s="258">
        <v>1011</v>
      </c>
      <c r="E59" s="258">
        <v>543</v>
      </c>
      <c r="F59" s="258">
        <v>17984</v>
      </c>
      <c r="G59" s="194">
        <f t="shared" si="2"/>
        <v>18527</v>
      </c>
      <c r="H59" s="258">
        <v>214509</v>
      </c>
      <c r="I59" s="258">
        <v>24754</v>
      </c>
      <c r="J59" s="258">
        <v>6247</v>
      </c>
      <c r="K59" s="258">
        <v>233016</v>
      </c>
      <c r="L59" s="259">
        <v>194568</v>
      </c>
      <c r="M59" s="259">
        <v>44695</v>
      </c>
      <c r="N59" s="194">
        <f t="shared" si="3"/>
        <v>239263</v>
      </c>
      <c r="O59" s="260">
        <v>103.94549378803299</v>
      </c>
      <c r="P59" s="260">
        <v>78.530535526073649</v>
      </c>
      <c r="Q59" s="260">
        <v>192.48494615479109</v>
      </c>
      <c r="R59" s="260">
        <v>99.181924447916771</v>
      </c>
      <c r="S59" s="260">
        <v>101.94537034640784</v>
      </c>
      <c r="T59" s="260">
        <v>100.13170375399936</v>
      </c>
      <c r="U59" s="261">
        <v>101.62177048478196</v>
      </c>
      <c r="V59" s="233"/>
      <c r="W59" s="233"/>
      <c r="X59" s="255"/>
      <c r="Y59" s="255"/>
      <c r="Z59" s="255"/>
      <c r="AA59" s="255"/>
      <c r="AB59" s="545"/>
      <c r="AC59" s="545"/>
      <c r="AD59" s="545"/>
      <c r="AE59" s="545"/>
      <c r="AF59" s="545"/>
      <c r="AG59" s="545"/>
      <c r="AH59" s="545"/>
      <c r="AI59" s="545"/>
      <c r="AJ59" s="545"/>
      <c r="AK59" s="545"/>
      <c r="AL59" s="545"/>
      <c r="AM59" s="545"/>
      <c r="AN59" s="545"/>
      <c r="AO59" s="545"/>
    </row>
    <row r="60" spans="1:41" ht="15" customHeight="1">
      <c r="A60" s="257">
        <v>53</v>
      </c>
      <c r="B60" s="191" t="s">
        <v>361</v>
      </c>
      <c r="C60" s="258">
        <v>2433</v>
      </c>
      <c r="D60" s="258">
        <v>147</v>
      </c>
      <c r="E60" s="258">
        <v>123</v>
      </c>
      <c r="F60" s="258">
        <v>2457</v>
      </c>
      <c r="G60" s="194">
        <f t="shared" si="2"/>
        <v>2580</v>
      </c>
      <c r="H60" s="258">
        <v>25231</v>
      </c>
      <c r="I60" s="258">
        <v>9043</v>
      </c>
      <c r="J60" s="258">
        <v>5711</v>
      </c>
      <c r="K60" s="258">
        <v>28563</v>
      </c>
      <c r="L60" s="259">
        <v>26521</v>
      </c>
      <c r="M60" s="259">
        <v>7753</v>
      </c>
      <c r="N60" s="194">
        <f t="shared" si="3"/>
        <v>34274</v>
      </c>
      <c r="O60" s="260">
        <v>93.817895089738656</v>
      </c>
      <c r="P60" s="260">
        <v>76.279983134007978</v>
      </c>
      <c r="Q60" s="260">
        <v>135.4185738221052</v>
      </c>
      <c r="R60" s="260">
        <v>79.225002474207187</v>
      </c>
      <c r="S60" s="260">
        <v>86.83451189135701</v>
      </c>
      <c r="T60" s="260">
        <v>96.416470226750079</v>
      </c>
      <c r="U60" s="261">
        <v>88.955561624968382</v>
      </c>
      <c r="V60" s="233"/>
      <c r="W60" s="233"/>
      <c r="X60" s="255"/>
      <c r="Y60" s="255"/>
      <c r="Z60" s="255"/>
      <c r="AA60" s="255"/>
      <c r="AB60" s="545"/>
      <c r="AC60" s="545"/>
      <c r="AD60" s="545"/>
      <c r="AE60" s="545"/>
      <c r="AF60" s="545"/>
      <c r="AG60" s="545"/>
      <c r="AH60" s="545"/>
      <c r="AI60" s="545"/>
      <c r="AJ60" s="545"/>
      <c r="AK60" s="545"/>
      <c r="AL60" s="545"/>
      <c r="AM60" s="545"/>
      <c r="AN60" s="545"/>
      <c r="AO60" s="545"/>
    </row>
    <row r="61" spans="1:41" ht="15" customHeight="1">
      <c r="A61" s="257">
        <v>55</v>
      </c>
      <c r="B61" s="191" t="s">
        <v>362</v>
      </c>
      <c r="C61" s="258">
        <v>16987</v>
      </c>
      <c r="D61" s="258">
        <v>317</v>
      </c>
      <c r="E61" s="258">
        <v>625</v>
      </c>
      <c r="F61" s="258">
        <v>16679</v>
      </c>
      <c r="G61" s="194">
        <f t="shared" si="2"/>
        <v>17304</v>
      </c>
      <c r="H61" s="258">
        <v>189215</v>
      </c>
      <c r="I61" s="258">
        <v>2961</v>
      </c>
      <c r="J61" s="258">
        <v>3885</v>
      </c>
      <c r="K61" s="258">
        <v>188291</v>
      </c>
      <c r="L61" s="259">
        <v>129754</v>
      </c>
      <c r="M61" s="259">
        <v>62422</v>
      </c>
      <c r="N61" s="194">
        <f t="shared" si="3"/>
        <v>192176</v>
      </c>
      <c r="O61" s="260">
        <v>83.523246405240911</v>
      </c>
      <c r="P61" s="260">
        <v>74.053618502214078</v>
      </c>
      <c r="Q61" s="260">
        <v>83.98441256009616</v>
      </c>
      <c r="R61" s="260">
        <v>83.366781437932246</v>
      </c>
      <c r="S61" s="260">
        <v>86.739539878268644</v>
      </c>
      <c r="T61" s="260">
        <v>76.247221776624755</v>
      </c>
      <c r="U61" s="261">
        <v>83.379726504164111</v>
      </c>
      <c r="V61" s="233"/>
      <c r="W61" s="233"/>
      <c r="X61" s="255"/>
      <c r="Y61" s="255"/>
      <c r="Z61" s="255"/>
      <c r="AA61" s="255"/>
      <c r="AB61" s="545"/>
      <c r="AC61" s="545"/>
      <c r="AD61" s="545"/>
      <c r="AE61" s="545"/>
      <c r="AF61" s="545"/>
      <c r="AG61" s="545"/>
      <c r="AH61" s="545"/>
      <c r="AI61" s="545"/>
      <c r="AJ61" s="545"/>
      <c r="AK61" s="545"/>
      <c r="AL61" s="545"/>
      <c r="AM61" s="545"/>
      <c r="AN61" s="545"/>
      <c r="AO61" s="545"/>
    </row>
    <row r="62" spans="1:41" ht="15" customHeight="1">
      <c r="A62" s="257">
        <v>56</v>
      </c>
      <c r="B62" s="191" t="s">
        <v>363</v>
      </c>
      <c r="C62" s="258">
        <v>102066</v>
      </c>
      <c r="D62" s="258">
        <v>7350</v>
      </c>
      <c r="E62" s="258">
        <v>794</v>
      </c>
      <c r="F62" s="258">
        <v>108622</v>
      </c>
      <c r="G62" s="194">
        <f t="shared" si="2"/>
        <v>109416</v>
      </c>
      <c r="H62" s="258">
        <v>530978</v>
      </c>
      <c r="I62" s="258">
        <v>78340</v>
      </c>
      <c r="J62" s="258">
        <v>15251</v>
      </c>
      <c r="K62" s="258">
        <v>594067</v>
      </c>
      <c r="L62" s="259">
        <v>422481</v>
      </c>
      <c r="M62" s="259">
        <v>186837</v>
      </c>
      <c r="N62" s="194">
        <f t="shared" si="3"/>
        <v>609318</v>
      </c>
      <c r="O62" s="260">
        <v>63.89292255250956</v>
      </c>
      <c r="P62" s="260">
        <v>67.591577070191718</v>
      </c>
      <c r="Q62" s="260">
        <v>93.036865128732146</v>
      </c>
      <c r="R62" s="260">
        <v>63.840727705607939</v>
      </c>
      <c r="S62" s="260">
        <v>65.627828785424086</v>
      </c>
      <c r="T62" s="260">
        <v>61.434175809807236</v>
      </c>
      <c r="U62" s="261">
        <v>64.381261154648328</v>
      </c>
      <c r="V62" s="233"/>
      <c r="W62" s="233"/>
      <c r="X62" s="255"/>
      <c r="Y62" s="255"/>
      <c r="Z62" s="255"/>
      <c r="AA62" s="255"/>
      <c r="AB62" s="545"/>
      <c r="AC62" s="545"/>
      <c r="AD62" s="545"/>
      <c r="AE62" s="545"/>
      <c r="AF62" s="545"/>
      <c r="AG62" s="545"/>
      <c r="AH62" s="545"/>
      <c r="AI62" s="545"/>
      <c r="AJ62" s="545"/>
      <c r="AK62" s="545"/>
      <c r="AL62" s="545"/>
      <c r="AM62" s="545"/>
      <c r="AN62" s="545"/>
      <c r="AO62" s="545"/>
    </row>
    <row r="63" spans="1:41" ht="15" customHeight="1">
      <c r="A63" s="257">
        <v>58</v>
      </c>
      <c r="B63" s="191" t="s">
        <v>364</v>
      </c>
      <c r="C63" s="258">
        <v>2558</v>
      </c>
      <c r="D63" s="258">
        <v>9</v>
      </c>
      <c r="E63" s="258">
        <v>7</v>
      </c>
      <c r="F63" s="258">
        <v>2560</v>
      </c>
      <c r="G63" s="194">
        <f t="shared" si="2"/>
        <v>2567</v>
      </c>
      <c r="H63" s="258">
        <v>21182</v>
      </c>
      <c r="I63" s="258">
        <v>80</v>
      </c>
      <c r="J63" s="258">
        <v>57</v>
      </c>
      <c r="K63" s="258">
        <v>21205</v>
      </c>
      <c r="L63" s="259">
        <v>13392</v>
      </c>
      <c r="M63" s="259">
        <v>7870</v>
      </c>
      <c r="N63" s="194">
        <f t="shared" si="3"/>
        <v>21262</v>
      </c>
      <c r="O63" s="260">
        <v>114.84982813096768</v>
      </c>
      <c r="P63" s="260">
        <v>84.840654205607478</v>
      </c>
      <c r="Q63" s="260">
        <v>162.15384615384616</v>
      </c>
      <c r="R63" s="260">
        <v>114.60510983721717</v>
      </c>
      <c r="S63" s="260">
        <v>115.36588369242027</v>
      </c>
      <c r="T63" s="260">
        <v>113.65483915113705</v>
      </c>
      <c r="U63" s="261">
        <v>114.73875224851253</v>
      </c>
      <c r="V63" s="233"/>
      <c r="W63" s="233"/>
      <c r="X63" s="255"/>
      <c r="Y63" s="255"/>
      <c r="Z63" s="255"/>
      <c r="AA63" s="255"/>
      <c r="AB63" s="545"/>
      <c r="AC63" s="545"/>
      <c r="AD63" s="545"/>
      <c r="AE63" s="545"/>
      <c r="AF63" s="545"/>
      <c r="AG63" s="545"/>
      <c r="AH63" s="545"/>
      <c r="AI63" s="545"/>
      <c r="AJ63" s="545"/>
      <c r="AK63" s="545"/>
      <c r="AL63" s="545"/>
      <c r="AM63" s="545"/>
      <c r="AN63" s="545"/>
      <c r="AO63" s="545"/>
    </row>
    <row r="64" spans="1:41" ht="15" customHeight="1">
      <c r="A64" s="257">
        <v>59</v>
      </c>
      <c r="B64" s="191" t="s">
        <v>365</v>
      </c>
      <c r="C64" s="258">
        <v>1975</v>
      </c>
      <c r="D64" s="258">
        <v>12</v>
      </c>
      <c r="E64" s="258">
        <v>4</v>
      </c>
      <c r="F64" s="258">
        <v>1983</v>
      </c>
      <c r="G64" s="194">
        <f t="shared" si="2"/>
        <v>1987</v>
      </c>
      <c r="H64" s="258">
        <v>18192</v>
      </c>
      <c r="I64" s="258">
        <v>347</v>
      </c>
      <c r="J64" s="258">
        <v>212</v>
      </c>
      <c r="K64" s="258">
        <v>18327</v>
      </c>
      <c r="L64" s="259">
        <v>12071</v>
      </c>
      <c r="M64" s="259">
        <v>6468</v>
      </c>
      <c r="N64" s="194">
        <f t="shared" si="3"/>
        <v>18539</v>
      </c>
      <c r="O64" s="260">
        <v>93.717541192403573</v>
      </c>
      <c r="P64" s="260">
        <v>118.1749206787143</v>
      </c>
      <c r="Q64" s="260">
        <v>109.66045400238949</v>
      </c>
      <c r="R64" s="260">
        <v>93.977898809229472</v>
      </c>
      <c r="S64" s="260">
        <v>93.121286837250622</v>
      </c>
      <c r="T64" s="260">
        <v>96.034895535443937</v>
      </c>
      <c r="U64" s="261">
        <v>94.130935392708253</v>
      </c>
      <c r="V64" s="233"/>
      <c r="W64" s="233"/>
      <c r="X64" s="255"/>
      <c r="Y64" s="255"/>
      <c r="Z64" s="255"/>
      <c r="AA64" s="255"/>
      <c r="AB64" s="545"/>
      <c r="AC64" s="545"/>
      <c r="AD64" s="545"/>
      <c r="AE64" s="545"/>
      <c r="AF64" s="545"/>
      <c r="AG64" s="545"/>
      <c r="AH64" s="545"/>
      <c r="AI64" s="545"/>
      <c r="AJ64" s="545"/>
      <c r="AK64" s="545"/>
      <c r="AL64" s="545"/>
      <c r="AM64" s="545"/>
      <c r="AN64" s="545"/>
      <c r="AO64" s="545"/>
    </row>
    <row r="65" spans="1:41" ht="15" customHeight="1">
      <c r="A65" s="257">
        <v>60</v>
      </c>
      <c r="B65" s="191" t="s">
        <v>366</v>
      </c>
      <c r="C65" s="258">
        <v>823</v>
      </c>
      <c r="D65" s="258">
        <v>10</v>
      </c>
      <c r="E65" s="258">
        <v>5</v>
      </c>
      <c r="F65" s="258">
        <v>828</v>
      </c>
      <c r="G65" s="194">
        <f t="shared" si="2"/>
        <v>833</v>
      </c>
      <c r="H65" s="258">
        <v>9748</v>
      </c>
      <c r="I65" s="258">
        <v>274</v>
      </c>
      <c r="J65" s="258">
        <v>161</v>
      </c>
      <c r="K65" s="258">
        <v>9861</v>
      </c>
      <c r="L65" s="259">
        <v>6882</v>
      </c>
      <c r="M65" s="259">
        <v>3140</v>
      </c>
      <c r="N65" s="194">
        <f t="shared" si="3"/>
        <v>10022</v>
      </c>
      <c r="O65" s="260">
        <v>142.8255320777829</v>
      </c>
      <c r="P65" s="260">
        <v>153.57889896202863</v>
      </c>
      <c r="Q65" s="260">
        <v>141.50907883082374</v>
      </c>
      <c r="R65" s="260">
        <v>143.15764465545615</v>
      </c>
      <c r="S65" s="260">
        <v>141.83868131631041</v>
      </c>
      <c r="T65" s="260">
        <v>145.99857406475422</v>
      </c>
      <c r="U65" s="261">
        <v>143.12995302230604</v>
      </c>
      <c r="V65" s="233"/>
      <c r="W65" s="233"/>
      <c r="X65" s="255"/>
      <c r="Y65" s="255"/>
      <c r="Z65" s="255"/>
      <c r="AA65" s="255"/>
      <c r="AB65" s="545"/>
      <c r="AC65" s="545"/>
      <c r="AD65" s="545"/>
      <c r="AE65" s="545"/>
      <c r="AF65" s="545"/>
      <c r="AG65" s="545"/>
      <c r="AH65" s="545"/>
      <c r="AI65" s="545"/>
      <c r="AJ65" s="545"/>
      <c r="AK65" s="545"/>
      <c r="AL65" s="545"/>
      <c r="AM65" s="545"/>
      <c r="AN65" s="545"/>
      <c r="AO65" s="545"/>
    </row>
    <row r="66" spans="1:41" ht="15" customHeight="1">
      <c r="A66" s="257">
        <v>61</v>
      </c>
      <c r="B66" s="191" t="s">
        <v>367</v>
      </c>
      <c r="C66" s="258">
        <v>3086</v>
      </c>
      <c r="D66" s="258">
        <v>39</v>
      </c>
      <c r="E66" s="258">
        <v>29</v>
      </c>
      <c r="F66" s="258">
        <v>3096</v>
      </c>
      <c r="G66" s="194">
        <f t="shared" si="2"/>
        <v>3125</v>
      </c>
      <c r="H66" s="258">
        <v>23802</v>
      </c>
      <c r="I66" s="258">
        <v>692</v>
      </c>
      <c r="J66" s="258">
        <v>1067</v>
      </c>
      <c r="K66" s="258">
        <v>23427</v>
      </c>
      <c r="L66" s="259">
        <v>16254</v>
      </c>
      <c r="M66" s="259">
        <v>8240</v>
      </c>
      <c r="N66" s="194">
        <f t="shared" si="3"/>
        <v>24494</v>
      </c>
      <c r="O66" s="260">
        <v>144.33548600457482</v>
      </c>
      <c r="P66" s="260">
        <v>77.092874254833134</v>
      </c>
      <c r="Q66" s="260">
        <v>307.00228141984837</v>
      </c>
      <c r="R66" s="260">
        <v>134.89290720974293</v>
      </c>
      <c r="S66" s="260">
        <v>146.11578386951621</v>
      </c>
      <c r="T66" s="260">
        <v>135.30602627634724</v>
      </c>
      <c r="U66" s="261">
        <v>142.53701509929354</v>
      </c>
      <c r="V66" s="233"/>
      <c r="W66" s="233"/>
      <c r="X66" s="255"/>
      <c r="Y66" s="255"/>
      <c r="Z66" s="255"/>
      <c r="AA66" s="255"/>
      <c r="AB66" s="545"/>
      <c r="AC66" s="545"/>
      <c r="AD66" s="545"/>
      <c r="AE66" s="545"/>
      <c r="AF66" s="545"/>
      <c r="AG66" s="545"/>
      <c r="AH66" s="545"/>
      <c r="AI66" s="545"/>
      <c r="AJ66" s="545"/>
      <c r="AK66" s="545"/>
      <c r="AL66" s="545"/>
      <c r="AM66" s="545"/>
      <c r="AN66" s="545"/>
      <c r="AO66" s="545"/>
    </row>
    <row r="67" spans="1:41" ht="15" customHeight="1">
      <c r="A67" s="257">
        <v>62</v>
      </c>
      <c r="B67" s="191" t="s">
        <v>368</v>
      </c>
      <c r="C67" s="258">
        <v>7077</v>
      </c>
      <c r="D67" s="258">
        <v>582</v>
      </c>
      <c r="E67" s="258">
        <v>58</v>
      </c>
      <c r="F67" s="258">
        <v>7601</v>
      </c>
      <c r="G67" s="194">
        <f t="shared" si="2"/>
        <v>7659</v>
      </c>
      <c r="H67" s="258">
        <v>60538</v>
      </c>
      <c r="I67" s="258">
        <v>11067</v>
      </c>
      <c r="J67" s="258">
        <v>1725</v>
      </c>
      <c r="K67" s="258">
        <v>69880</v>
      </c>
      <c r="L67" s="259">
        <v>45979</v>
      </c>
      <c r="M67" s="259">
        <v>25626</v>
      </c>
      <c r="N67" s="194">
        <f t="shared" si="3"/>
        <v>71605</v>
      </c>
      <c r="O67" s="260">
        <v>174.46420072649562</v>
      </c>
      <c r="P67" s="260">
        <v>80.083070833911719</v>
      </c>
      <c r="Q67" s="260">
        <v>191.45673115679162</v>
      </c>
      <c r="R67" s="260">
        <v>160.40370272346746</v>
      </c>
      <c r="S67" s="260">
        <v>174.47101715742605</v>
      </c>
      <c r="T67" s="260">
        <v>136.0303291550812</v>
      </c>
      <c r="U67" s="261">
        <v>161.17587152997893</v>
      </c>
      <c r="V67" s="233"/>
      <c r="W67" s="233"/>
      <c r="X67" s="255"/>
      <c r="Y67" s="255"/>
      <c r="Z67" s="255"/>
      <c r="AA67" s="255"/>
      <c r="AB67" s="545"/>
      <c r="AC67" s="545"/>
      <c r="AD67" s="545"/>
      <c r="AE67" s="545"/>
      <c r="AF67" s="545"/>
      <c r="AG67" s="545"/>
      <c r="AH67" s="545"/>
      <c r="AI67" s="545"/>
      <c r="AJ67" s="545"/>
      <c r="AK67" s="545"/>
      <c r="AL67" s="545"/>
      <c r="AM67" s="545"/>
      <c r="AN67" s="545"/>
      <c r="AO67" s="545"/>
    </row>
    <row r="68" spans="1:41" ht="15" customHeight="1">
      <c r="A68" s="257">
        <v>63</v>
      </c>
      <c r="B68" s="191" t="s">
        <v>369</v>
      </c>
      <c r="C68" s="258">
        <v>1227</v>
      </c>
      <c r="D68" s="258">
        <v>524</v>
      </c>
      <c r="E68" s="258">
        <v>61</v>
      </c>
      <c r="F68" s="258">
        <v>1690</v>
      </c>
      <c r="G68" s="194">
        <f t="shared" si="2"/>
        <v>1751</v>
      </c>
      <c r="H68" s="258">
        <v>12389</v>
      </c>
      <c r="I68" s="258">
        <v>42240</v>
      </c>
      <c r="J68" s="258">
        <v>721</v>
      </c>
      <c r="K68" s="258">
        <v>53908</v>
      </c>
      <c r="L68" s="259">
        <v>23101</v>
      </c>
      <c r="M68" s="259">
        <v>31528</v>
      </c>
      <c r="N68" s="194">
        <f t="shared" si="3"/>
        <v>54629</v>
      </c>
      <c r="O68" s="260">
        <v>166.54420786065262</v>
      </c>
      <c r="P68" s="260">
        <v>69.327729736020956</v>
      </c>
      <c r="Q68" s="260">
        <v>111.92839352428393</v>
      </c>
      <c r="R68" s="260">
        <v>90.431668515471316</v>
      </c>
      <c r="S68" s="260">
        <v>106.4380734120749</v>
      </c>
      <c r="T68" s="260">
        <v>78.632189979781927</v>
      </c>
      <c r="U68" s="261">
        <v>90.660604171709167</v>
      </c>
      <c r="V68" s="233"/>
      <c r="W68" s="233"/>
      <c r="X68" s="255"/>
      <c r="Y68" s="255"/>
      <c r="Z68" s="255"/>
      <c r="AA68" s="255"/>
      <c r="AB68" s="545"/>
      <c r="AC68" s="545"/>
      <c r="AD68" s="545"/>
      <c r="AE68" s="545"/>
      <c r="AF68" s="545"/>
      <c r="AG68" s="545"/>
      <c r="AH68" s="545"/>
      <c r="AI68" s="545"/>
      <c r="AJ68" s="545"/>
      <c r="AK68" s="545"/>
      <c r="AL68" s="545"/>
      <c r="AM68" s="545"/>
      <c r="AN68" s="545"/>
      <c r="AO68" s="545"/>
    </row>
    <row r="69" spans="1:41" ht="15" customHeight="1">
      <c r="A69" s="257">
        <v>64</v>
      </c>
      <c r="B69" s="191" t="s">
        <v>370</v>
      </c>
      <c r="C69" s="258">
        <v>7400</v>
      </c>
      <c r="D69" s="258">
        <v>9</v>
      </c>
      <c r="E69" s="258">
        <v>55</v>
      </c>
      <c r="F69" s="258">
        <v>7354</v>
      </c>
      <c r="G69" s="194">
        <f t="shared" si="2"/>
        <v>7409</v>
      </c>
      <c r="H69" s="258">
        <v>90706</v>
      </c>
      <c r="I69" s="258">
        <v>82</v>
      </c>
      <c r="J69" s="258">
        <v>1645</v>
      </c>
      <c r="K69" s="258">
        <v>89143</v>
      </c>
      <c r="L69" s="259">
        <v>50789</v>
      </c>
      <c r="M69" s="259">
        <v>39999</v>
      </c>
      <c r="N69" s="194">
        <f t="shared" si="3"/>
        <v>90788</v>
      </c>
      <c r="O69" s="260">
        <v>190.33451619566381</v>
      </c>
      <c r="P69" s="260">
        <v>92.500674157303365</v>
      </c>
      <c r="Q69" s="260">
        <v>271.1528914599873</v>
      </c>
      <c r="R69" s="260">
        <v>188.71546422988459</v>
      </c>
      <c r="S69" s="260">
        <v>202.02013291991301</v>
      </c>
      <c r="T69" s="260">
        <v>174.9866347577067</v>
      </c>
      <c r="U69" s="261">
        <v>190.25132113257953</v>
      </c>
      <c r="V69" s="233"/>
      <c r="W69" s="233"/>
      <c r="X69" s="255"/>
      <c r="Y69" s="255"/>
      <c r="Z69" s="255"/>
      <c r="AA69" s="255"/>
      <c r="AB69" s="545"/>
      <c r="AC69" s="545"/>
      <c r="AD69" s="545"/>
      <c r="AE69" s="545"/>
      <c r="AF69" s="545"/>
      <c r="AG69" s="545"/>
      <c r="AH69" s="545"/>
      <c r="AI69" s="545"/>
      <c r="AJ69" s="545"/>
      <c r="AK69" s="545"/>
      <c r="AL69" s="545"/>
      <c r="AM69" s="545"/>
      <c r="AN69" s="545"/>
      <c r="AO69" s="545"/>
    </row>
    <row r="70" spans="1:41" ht="15" customHeight="1">
      <c r="A70" s="257">
        <v>65</v>
      </c>
      <c r="B70" s="191" t="s">
        <v>371</v>
      </c>
      <c r="C70" s="258">
        <v>3970</v>
      </c>
      <c r="D70" s="258">
        <v>2</v>
      </c>
      <c r="E70" s="258">
        <v>3</v>
      </c>
      <c r="F70" s="258">
        <v>3969</v>
      </c>
      <c r="G70" s="194">
        <f t="shared" si="2"/>
        <v>3972</v>
      </c>
      <c r="H70" s="258">
        <v>24570</v>
      </c>
      <c r="I70" s="258">
        <v>6</v>
      </c>
      <c r="J70" s="258">
        <v>61</v>
      </c>
      <c r="K70" s="258">
        <v>24515</v>
      </c>
      <c r="L70" s="259">
        <v>11111</v>
      </c>
      <c r="M70" s="259">
        <v>13465</v>
      </c>
      <c r="N70" s="194">
        <f t="shared" si="3"/>
        <v>24576</v>
      </c>
      <c r="O70" s="260">
        <v>134.37196086771587</v>
      </c>
      <c r="P70" s="260">
        <v>54.897435897435898</v>
      </c>
      <c r="Q70" s="260">
        <v>181.82786885245901</v>
      </c>
      <c r="R70" s="260">
        <v>134.23091812980192</v>
      </c>
      <c r="S70" s="260">
        <v>143.55563244357006</v>
      </c>
      <c r="T70" s="260">
        <v>126.61641501260445</v>
      </c>
      <c r="U70" s="261">
        <v>134.3543863827085</v>
      </c>
      <c r="V70" s="233"/>
      <c r="W70" s="233"/>
      <c r="X70" s="255"/>
      <c r="Y70" s="255"/>
      <c r="Z70" s="255"/>
      <c r="AA70" s="255"/>
      <c r="AB70" s="545"/>
      <c r="AC70" s="545"/>
      <c r="AD70" s="545"/>
      <c r="AE70" s="545"/>
      <c r="AF70" s="545"/>
      <c r="AG70" s="545"/>
      <c r="AH70" s="545"/>
      <c r="AI70" s="545"/>
      <c r="AJ70" s="545"/>
      <c r="AK70" s="545"/>
      <c r="AL70" s="545"/>
      <c r="AM70" s="545"/>
      <c r="AN70" s="545"/>
      <c r="AO70" s="545"/>
    </row>
    <row r="71" spans="1:41" ht="15" customHeight="1">
      <c r="A71" s="257">
        <v>66</v>
      </c>
      <c r="B71" s="191" t="s">
        <v>372</v>
      </c>
      <c r="C71" s="258">
        <v>11393</v>
      </c>
      <c r="D71" s="258">
        <v>10</v>
      </c>
      <c r="E71" s="258">
        <v>6</v>
      </c>
      <c r="F71" s="258">
        <v>11397</v>
      </c>
      <c r="G71" s="194">
        <f t="shared" si="2"/>
        <v>11403</v>
      </c>
      <c r="H71" s="258">
        <v>50923</v>
      </c>
      <c r="I71" s="258">
        <v>60</v>
      </c>
      <c r="J71" s="258">
        <v>600</v>
      </c>
      <c r="K71" s="258">
        <v>50383</v>
      </c>
      <c r="L71" s="259">
        <v>25179</v>
      </c>
      <c r="M71" s="259">
        <v>25804</v>
      </c>
      <c r="N71" s="194">
        <f t="shared" si="3"/>
        <v>50983</v>
      </c>
      <c r="O71" s="260">
        <v>112.05247987929339</v>
      </c>
      <c r="P71" s="260">
        <v>69.429483459082988</v>
      </c>
      <c r="Q71" s="260">
        <v>262.72121766994735</v>
      </c>
      <c r="R71" s="260">
        <v>110.1227781730861</v>
      </c>
      <c r="S71" s="260">
        <v>120.95564439422031</v>
      </c>
      <c r="T71" s="260">
        <v>103.18655469230339</v>
      </c>
      <c r="U71" s="261">
        <v>112.00076335985375</v>
      </c>
      <c r="V71" s="233"/>
      <c r="W71" s="233"/>
      <c r="X71" s="255"/>
      <c r="Y71" s="255"/>
      <c r="Z71" s="255"/>
      <c r="AA71" s="255"/>
      <c r="AB71" s="545"/>
      <c r="AC71" s="545"/>
      <c r="AD71" s="545"/>
      <c r="AE71" s="545"/>
      <c r="AF71" s="545"/>
      <c r="AG71" s="545"/>
      <c r="AH71" s="545"/>
      <c r="AI71" s="545"/>
      <c r="AJ71" s="545"/>
      <c r="AK71" s="545"/>
      <c r="AL71" s="545"/>
      <c r="AM71" s="545"/>
      <c r="AN71" s="545"/>
      <c r="AO71" s="545"/>
    </row>
    <row r="72" spans="1:41" ht="15" customHeight="1">
      <c r="A72" s="257">
        <v>68</v>
      </c>
      <c r="B72" s="191" t="s">
        <v>373</v>
      </c>
      <c r="C72" s="258">
        <v>52289</v>
      </c>
      <c r="D72" s="258">
        <v>305</v>
      </c>
      <c r="E72" s="258">
        <v>37</v>
      </c>
      <c r="F72" s="258">
        <v>52557</v>
      </c>
      <c r="G72" s="194">
        <f t="shared" si="2"/>
        <v>52594</v>
      </c>
      <c r="H72" s="258">
        <v>107556</v>
      </c>
      <c r="I72" s="258">
        <v>1835</v>
      </c>
      <c r="J72" s="258">
        <v>606</v>
      </c>
      <c r="K72" s="258">
        <v>108785</v>
      </c>
      <c r="L72" s="259">
        <v>81838</v>
      </c>
      <c r="M72" s="259">
        <v>27553</v>
      </c>
      <c r="N72" s="194">
        <f t="shared" si="3"/>
        <v>109391</v>
      </c>
      <c r="O72" s="260">
        <v>73.604511856518556</v>
      </c>
      <c r="P72" s="260">
        <v>78.453588740539161</v>
      </c>
      <c r="Q72" s="260">
        <v>86.417303406558418</v>
      </c>
      <c r="R72" s="260">
        <v>73.6268301963607</v>
      </c>
      <c r="S72" s="260">
        <v>72.551403937849486</v>
      </c>
      <c r="T72" s="260">
        <v>77.257470689705173</v>
      </c>
      <c r="U72" s="261">
        <v>73.680058309308293</v>
      </c>
      <c r="V72" s="233"/>
      <c r="W72" s="233"/>
      <c r="X72" s="255"/>
      <c r="Y72" s="255"/>
      <c r="Z72" s="255"/>
      <c r="AA72" s="255"/>
      <c r="AB72" s="545"/>
      <c r="AC72" s="545"/>
      <c r="AD72" s="545"/>
      <c r="AE72" s="545"/>
      <c r="AF72" s="545"/>
      <c r="AG72" s="545"/>
      <c r="AH72" s="545"/>
      <c r="AI72" s="545"/>
      <c r="AJ72" s="545"/>
      <c r="AK72" s="545"/>
      <c r="AL72" s="545"/>
      <c r="AM72" s="545"/>
      <c r="AN72" s="545"/>
      <c r="AO72" s="545"/>
    </row>
    <row r="73" spans="1:41" ht="15" customHeight="1">
      <c r="A73" s="257">
        <v>69</v>
      </c>
      <c r="B73" s="191" t="s">
        <v>374</v>
      </c>
      <c r="C73" s="258">
        <v>46279</v>
      </c>
      <c r="D73" s="258">
        <v>44</v>
      </c>
      <c r="E73" s="258">
        <v>142</v>
      </c>
      <c r="F73" s="258">
        <v>46193</v>
      </c>
      <c r="G73" s="194">
        <f t="shared" si="2"/>
        <v>46335</v>
      </c>
      <c r="H73" s="258">
        <v>138932</v>
      </c>
      <c r="I73" s="258">
        <v>328</v>
      </c>
      <c r="J73" s="258">
        <v>1323</v>
      </c>
      <c r="K73" s="258">
        <v>137937</v>
      </c>
      <c r="L73" s="259">
        <v>63088</v>
      </c>
      <c r="M73" s="259">
        <v>76172</v>
      </c>
      <c r="N73" s="194">
        <f t="shared" si="3"/>
        <v>139260</v>
      </c>
      <c r="O73" s="260">
        <v>76.976715897834282</v>
      </c>
      <c r="P73" s="260">
        <v>89.11748933577087</v>
      </c>
      <c r="Q73" s="260">
        <v>101.45271225748063</v>
      </c>
      <c r="R73" s="260">
        <v>76.778602681203452</v>
      </c>
      <c r="S73" s="260">
        <v>78.815674704402852</v>
      </c>
      <c r="T73" s="260">
        <v>75.464341282197211</v>
      </c>
      <c r="U73" s="261">
        <v>76.999854669604034</v>
      </c>
      <c r="V73" s="233"/>
      <c r="W73" s="233"/>
      <c r="X73" s="255"/>
      <c r="Y73" s="255"/>
      <c r="Z73" s="255"/>
      <c r="AA73" s="255"/>
      <c r="AB73" s="545"/>
      <c r="AC73" s="545"/>
      <c r="AD73" s="545"/>
      <c r="AE73" s="545"/>
      <c r="AF73" s="545"/>
      <c r="AG73" s="545"/>
      <c r="AH73" s="545"/>
      <c r="AI73" s="545"/>
      <c r="AJ73" s="545"/>
      <c r="AK73" s="545"/>
      <c r="AL73" s="545"/>
      <c r="AM73" s="545"/>
      <c r="AN73" s="545"/>
      <c r="AO73" s="545"/>
    </row>
    <row r="74" spans="1:41" ht="15" customHeight="1">
      <c r="A74" s="257">
        <v>70</v>
      </c>
      <c r="B74" s="191" t="s">
        <v>375</v>
      </c>
      <c r="C74" s="258">
        <v>19861</v>
      </c>
      <c r="D74" s="258">
        <v>936</v>
      </c>
      <c r="E74" s="258">
        <v>1002</v>
      </c>
      <c r="F74" s="258">
        <v>19795</v>
      </c>
      <c r="G74" s="194">
        <f t="shared" si="2"/>
        <v>20797</v>
      </c>
      <c r="H74" s="258">
        <v>207856</v>
      </c>
      <c r="I74" s="258">
        <v>16095</v>
      </c>
      <c r="J74" s="258">
        <v>25447</v>
      </c>
      <c r="K74" s="258">
        <v>198504</v>
      </c>
      <c r="L74" s="259">
        <v>130554</v>
      </c>
      <c r="M74" s="259">
        <v>93397</v>
      </c>
      <c r="N74" s="194">
        <f t="shared" si="3"/>
        <v>223951</v>
      </c>
      <c r="O74" s="260">
        <v>151.80854754484264</v>
      </c>
      <c r="P74" s="260">
        <v>95.281926779294082</v>
      </c>
      <c r="Q74" s="260">
        <v>196.0519869536385</v>
      </c>
      <c r="R74" s="260">
        <v>141.88807274939995</v>
      </c>
      <c r="S74" s="260">
        <v>156.83617581422052</v>
      </c>
      <c r="T74" s="260">
        <v>135.24099243867872</v>
      </c>
      <c r="U74" s="261">
        <v>148.05404876124845</v>
      </c>
      <c r="V74" s="233"/>
      <c r="W74" s="233"/>
      <c r="X74" s="255"/>
      <c r="Y74" s="255"/>
      <c r="Z74" s="255"/>
      <c r="AA74" s="255"/>
      <c r="AB74" s="545"/>
      <c r="AC74" s="545"/>
      <c r="AD74" s="545"/>
      <c r="AE74" s="545"/>
      <c r="AF74" s="545"/>
      <c r="AG74" s="545"/>
      <c r="AH74" s="545"/>
      <c r="AI74" s="545"/>
      <c r="AJ74" s="545"/>
      <c r="AK74" s="545"/>
      <c r="AL74" s="545"/>
      <c r="AM74" s="545"/>
      <c r="AN74" s="545"/>
      <c r="AO74" s="545"/>
    </row>
    <row r="75" spans="1:41" ht="15" customHeight="1">
      <c r="A75" s="257">
        <v>71</v>
      </c>
      <c r="B75" s="191" t="s">
        <v>376</v>
      </c>
      <c r="C75" s="258">
        <v>21268</v>
      </c>
      <c r="D75" s="258">
        <v>1641</v>
      </c>
      <c r="E75" s="258">
        <v>1063</v>
      </c>
      <c r="F75" s="258">
        <v>21846</v>
      </c>
      <c r="G75" s="194">
        <f t="shared" si="2"/>
        <v>22909</v>
      </c>
      <c r="H75" s="258">
        <v>135702</v>
      </c>
      <c r="I75" s="258">
        <v>13595</v>
      </c>
      <c r="J75" s="258">
        <v>15155</v>
      </c>
      <c r="K75" s="258">
        <v>134142</v>
      </c>
      <c r="L75" s="259">
        <v>101700</v>
      </c>
      <c r="M75" s="259">
        <v>47597</v>
      </c>
      <c r="N75" s="194">
        <f t="shared" si="3"/>
        <v>149297</v>
      </c>
      <c r="O75" s="260">
        <v>115.01009625010377</v>
      </c>
      <c r="P75" s="260">
        <v>113.33527208920333</v>
      </c>
      <c r="Q75" s="260">
        <v>193.20242571826418</v>
      </c>
      <c r="R75" s="260">
        <v>105.14885027256103</v>
      </c>
      <c r="S75" s="260">
        <v>122.47311283921516</v>
      </c>
      <c r="T75" s="260">
        <v>98.93780232960161</v>
      </c>
      <c r="U75" s="261">
        <v>114.86230019936777</v>
      </c>
      <c r="V75" s="233"/>
      <c r="W75" s="233"/>
      <c r="X75" s="255"/>
      <c r="Y75" s="255"/>
      <c r="Z75" s="255"/>
      <c r="AA75" s="255"/>
      <c r="AB75" s="545"/>
      <c r="AC75" s="545"/>
      <c r="AD75" s="545"/>
      <c r="AE75" s="545"/>
      <c r="AF75" s="545"/>
      <c r="AG75" s="545"/>
      <c r="AH75" s="545"/>
      <c r="AI75" s="545"/>
      <c r="AJ75" s="545"/>
      <c r="AK75" s="545"/>
      <c r="AL75" s="545"/>
      <c r="AM75" s="545"/>
      <c r="AN75" s="545"/>
      <c r="AO75" s="545"/>
    </row>
    <row r="76" spans="1:41" ht="15" customHeight="1">
      <c r="A76" s="257">
        <v>72</v>
      </c>
      <c r="B76" s="191" t="s">
        <v>377</v>
      </c>
      <c r="C76" s="258">
        <v>818</v>
      </c>
      <c r="D76" s="258">
        <v>50</v>
      </c>
      <c r="E76" s="258">
        <v>132</v>
      </c>
      <c r="F76" s="258">
        <v>736</v>
      </c>
      <c r="G76" s="194">
        <f t="shared" si="2"/>
        <v>868</v>
      </c>
      <c r="H76" s="258">
        <v>11656</v>
      </c>
      <c r="I76" s="258">
        <v>377</v>
      </c>
      <c r="J76" s="258">
        <v>5678</v>
      </c>
      <c r="K76" s="258">
        <v>6355</v>
      </c>
      <c r="L76" s="259">
        <v>8060</v>
      </c>
      <c r="M76" s="259">
        <v>3973</v>
      </c>
      <c r="N76" s="194">
        <f t="shared" si="3"/>
        <v>12033</v>
      </c>
      <c r="O76" s="260">
        <v>205.9650132486706</v>
      </c>
      <c r="P76" s="260">
        <v>113.88695652173914</v>
      </c>
      <c r="Q76" s="260">
        <v>234.9556438880324</v>
      </c>
      <c r="R76" s="260">
        <v>174.8468728614111</v>
      </c>
      <c r="S76" s="260">
        <v>216.87492120353181</v>
      </c>
      <c r="T76" s="260">
        <v>175.21379955224282</v>
      </c>
      <c r="U76" s="261">
        <v>203.29639202447515</v>
      </c>
      <c r="V76" s="233"/>
      <c r="W76" s="233"/>
      <c r="X76" s="255"/>
      <c r="Y76" s="255"/>
      <c r="Z76" s="255"/>
      <c r="AA76" s="255"/>
      <c r="AB76" s="545"/>
      <c r="AC76" s="545"/>
      <c r="AD76" s="545"/>
      <c r="AE76" s="545"/>
      <c r="AF76" s="545"/>
      <c r="AG76" s="545"/>
      <c r="AH76" s="545"/>
      <c r="AI76" s="545"/>
      <c r="AJ76" s="545"/>
      <c r="AK76" s="545"/>
      <c r="AL76" s="545"/>
      <c r="AM76" s="545"/>
      <c r="AN76" s="545"/>
      <c r="AO76" s="545"/>
    </row>
    <row r="77" spans="1:41" ht="15" customHeight="1">
      <c r="A77" s="257">
        <v>73</v>
      </c>
      <c r="B77" s="191" t="s">
        <v>378</v>
      </c>
      <c r="C77" s="258">
        <v>7056</v>
      </c>
      <c r="D77" s="258">
        <v>60</v>
      </c>
      <c r="E77" s="258">
        <v>38</v>
      </c>
      <c r="F77" s="258">
        <v>7078</v>
      </c>
      <c r="G77" s="194">
        <f t="shared" si="2"/>
        <v>7116</v>
      </c>
      <c r="H77" s="258">
        <v>54018</v>
      </c>
      <c r="I77" s="258">
        <v>971</v>
      </c>
      <c r="J77" s="258">
        <v>670</v>
      </c>
      <c r="K77" s="258">
        <v>54319</v>
      </c>
      <c r="L77" s="259">
        <v>29746</v>
      </c>
      <c r="M77" s="259">
        <v>25243</v>
      </c>
      <c r="N77" s="194">
        <f t="shared" si="3"/>
        <v>54989</v>
      </c>
      <c r="O77" s="260">
        <v>94.601986823282402</v>
      </c>
      <c r="P77" s="260">
        <v>98.492985373758046</v>
      </c>
      <c r="Q77" s="260">
        <v>172.6928255838418</v>
      </c>
      <c r="R77" s="260">
        <v>93.54862358966605</v>
      </c>
      <c r="S77" s="260">
        <v>96.460542626608728</v>
      </c>
      <c r="T77" s="260">
        <v>92.314556485846609</v>
      </c>
      <c r="U77" s="261">
        <v>94.669988232549855</v>
      </c>
      <c r="V77" s="233"/>
      <c r="W77" s="233"/>
      <c r="X77" s="255"/>
      <c r="Y77" s="255"/>
      <c r="Z77" s="255"/>
      <c r="AA77" s="255"/>
      <c r="AB77" s="545"/>
      <c r="AC77" s="545"/>
      <c r="AD77" s="545"/>
      <c r="AE77" s="545"/>
      <c r="AF77" s="545"/>
      <c r="AG77" s="545"/>
      <c r="AH77" s="545"/>
      <c r="AI77" s="545"/>
      <c r="AJ77" s="545"/>
      <c r="AK77" s="545"/>
      <c r="AL77" s="545"/>
      <c r="AM77" s="545"/>
      <c r="AN77" s="545"/>
      <c r="AO77" s="545"/>
    </row>
    <row r="78" spans="1:41" ht="15" customHeight="1">
      <c r="A78" s="257">
        <v>74</v>
      </c>
      <c r="B78" s="191" t="s">
        <v>379</v>
      </c>
      <c r="C78" s="258">
        <v>7378</v>
      </c>
      <c r="D78" s="258">
        <v>171</v>
      </c>
      <c r="E78" s="258">
        <v>122</v>
      </c>
      <c r="F78" s="258">
        <v>7427</v>
      </c>
      <c r="G78" s="194">
        <f t="shared" si="2"/>
        <v>7549</v>
      </c>
      <c r="H78" s="258">
        <v>37637</v>
      </c>
      <c r="I78" s="258">
        <v>2789</v>
      </c>
      <c r="J78" s="258">
        <v>2023</v>
      </c>
      <c r="K78" s="258">
        <v>38403</v>
      </c>
      <c r="L78" s="259">
        <v>26090</v>
      </c>
      <c r="M78" s="259">
        <v>14336</v>
      </c>
      <c r="N78" s="194">
        <f t="shared" si="3"/>
        <v>40426</v>
      </c>
      <c r="O78" s="260">
        <v>83.653054550834995</v>
      </c>
      <c r="P78" s="260">
        <v>85.819591186620656</v>
      </c>
      <c r="Q78" s="260">
        <v>195.78197037260978</v>
      </c>
      <c r="R78" s="260">
        <v>76.67197508089636</v>
      </c>
      <c r="S78" s="260">
        <v>85.673692047552819</v>
      </c>
      <c r="T78" s="260">
        <v>80.921401905479726</v>
      </c>
      <c r="U78" s="261">
        <v>83.838623054369094</v>
      </c>
      <c r="V78" s="233"/>
      <c r="W78" s="233"/>
      <c r="X78" s="255"/>
      <c r="Y78" s="255"/>
      <c r="Z78" s="255"/>
      <c r="AA78" s="255"/>
      <c r="AB78" s="545"/>
      <c r="AC78" s="545"/>
      <c r="AD78" s="545"/>
      <c r="AE78" s="545"/>
      <c r="AF78" s="545"/>
      <c r="AG78" s="545"/>
      <c r="AH78" s="545"/>
      <c r="AI78" s="545"/>
      <c r="AJ78" s="545"/>
      <c r="AK78" s="545"/>
      <c r="AL78" s="545"/>
      <c r="AM78" s="545"/>
      <c r="AN78" s="545"/>
      <c r="AO78" s="545"/>
    </row>
    <row r="79" spans="1:41" ht="15" customHeight="1">
      <c r="A79" s="257">
        <v>75</v>
      </c>
      <c r="B79" s="191" t="s">
        <v>380</v>
      </c>
      <c r="C79" s="258">
        <v>2143</v>
      </c>
      <c r="D79" s="258">
        <v>55</v>
      </c>
      <c r="E79" s="258">
        <v>127</v>
      </c>
      <c r="F79" s="258">
        <v>2071</v>
      </c>
      <c r="G79" s="194">
        <f t="shared" si="2"/>
        <v>2198</v>
      </c>
      <c r="H79" s="258">
        <v>5773</v>
      </c>
      <c r="I79" s="258">
        <v>1092</v>
      </c>
      <c r="J79" s="258">
        <v>1161</v>
      </c>
      <c r="K79" s="258">
        <v>5704</v>
      </c>
      <c r="L79" s="259">
        <v>4320</v>
      </c>
      <c r="M79" s="259">
        <v>2545</v>
      </c>
      <c r="N79" s="194">
        <f t="shared" si="3"/>
        <v>6865</v>
      </c>
      <c r="O79" s="260">
        <v>78.825751121006505</v>
      </c>
      <c r="P79" s="260">
        <v>102.38863750628457</v>
      </c>
      <c r="Q79" s="260">
        <v>145.14656907593778</v>
      </c>
      <c r="R79" s="260">
        <v>69.911147678427298</v>
      </c>
      <c r="S79" s="260">
        <v>89.228912531470797</v>
      </c>
      <c r="T79" s="260">
        <v>71.182940693942754</v>
      </c>
      <c r="U79" s="261">
        <v>82.718789099612181</v>
      </c>
      <c r="V79" s="233"/>
      <c r="W79" s="233"/>
      <c r="X79" s="255"/>
      <c r="Y79" s="255"/>
      <c r="Z79" s="255"/>
      <c r="AA79" s="255"/>
      <c r="AB79" s="545"/>
      <c r="AC79" s="545"/>
      <c r="AD79" s="545"/>
      <c r="AE79" s="545"/>
      <c r="AF79" s="545"/>
      <c r="AG79" s="545"/>
      <c r="AH79" s="545"/>
      <c r="AI79" s="545"/>
      <c r="AJ79" s="545"/>
      <c r="AK79" s="545"/>
      <c r="AL79" s="545"/>
      <c r="AM79" s="545"/>
      <c r="AN79" s="545"/>
      <c r="AO79" s="545"/>
    </row>
    <row r="80" spans="1:41" ht="15" customHeight="1">
      <c r="A80" s="257">
        <v>77</v>
      </c>
      <c r="B80" s="191" t="s">
        <v>381</v>
      </c>
      <c r="C80" s="258">
        <v>5306</v>
      </c>
      <c r="D80" s="258">
        <v>339</v>
      </c>
      <c r="E80" s="258">
        <v>59</v>
      </c>
      <c r="F80" s="258">
        <v>5586</v>
      </c>
      <c r="G80" s="194">
        <f t="shared" si="2"/>
        <v>5645</v>
      </c>
      <c r="H80" s="258">
        <v>25213</v>
      </c>
      <c r="I80" s="258">
        <v>3622</v>
      </c>
      <c r="J80" s="258">
        <v>651</v>
      </c>
      <c r="K80" s="258">
        <v>28184</v>
      </c>
      <c r="L80" s="259">
        <v>22369</v>
      </c>
      <c r="M80" s="259">
        <v>6466</v>
      </c>
      <c r="N80" s="194">
        <f t="shared" si="3"/>
        <v>28835</v>
      </c>
      <c r="O80" s="260">
        <v>110.54762838440556</v>
      </c>
      <c r="P80" s="260">
        <v>77.19325555518833</v>
      </c>
      <c r="Q80" s="260">
        <v>188.68636924342104</v>
      </c>
      <c r="R80" s="260">
        <v>104.62194619836714</v>
      </c>
      <c r="S80" s="260">
        <v>109.31167689666046</v>
      </c>
      <c r="T80" s="260">
        <v>97.559018146671775</v>
      </c>
      <c r="U80" s="261">
        <v>106.70031844786529</v>
      </c>
      <c r="V80" s="233"/>
      <c r="W80" s="233"/>
      <c r="X80" s="255"/>
      <c r="Y80" s="255"/>
      <c r="Z80" s="255"/>
      <c r="AA80" s="255"/>
      <c r="AB80" s="545"/>
      <c r="AC80" s="545"/>
      <c r="AD80" s="545"/>
      <c r="AE80" s="545"/>
      <c r="AF80" s="545"/>
      <c r="AG80" s="545"/>
      <c r="AH80" s="545"/>
      <c r="AI80" s="545"/>
      <c r="AJ80" s="545"/>
      <c r="AK80" s="545"/>
      <c r="AL80" s="545"/>
      <c r="AM80" s="545"/>
      <c r="AN80" s="545"/>
      <c r="AO80" s="545"/>
    </row>
    <row r="81" spans="1:41" ht="15" customHeight="1">
      <c r="A81" s="257">
        <v>78</v>
      </c>
      <c r="B81" s="191" t="s">
        <v>382</v>
      </c>
      <c r="C81" s="258">
        <v>890</v>
      </c>
      <c r="D81" s="258">
        <v>800</v>
      </c>
      <c r="E81" s="258">
        <v>86</v>
      </c>
      <c r="F81" s="258">
        <v>1604</v>
      </c>
      <c r="G81" s="194">
        <f t="shared" si="2"/>
        <v>1690</v>
      </c>
      <c r="H81" s="258">
        <v>25922</v>
      </c>
      <c r="I81" s="258">
        <v>36700</v>
      </c>
      <c r="J81" s="258">
        <v>5780</v>
      </c>
      <c r="K81" s="258">
        <v>56842</v>
      </c>
      <c r="L81" s="259">
        <v>40781</v>
      </c>
      <c r="M81" s="259">
        <v>21841</v>
      </c>
      <c r="N81" s="194">
        <f t="shared" si="3"/>
        <v>62622</v>
      </c>
      <c r="O81" s="260">
        <v>76.158940289338204</v>
      </c>
      <c r="P81" s="260">
        <v>77.751110589852331</v>
      </c>
      <c r="Q81" s="260">
        <v>76.183291396219943</v>
      </c>
      <c r="R81" s="260">
        <v>77.445780291136245</v>
      </c>
      <c r="S81" s="260">
        <v>78.101875856095987</v>
      </c>
      <c r="T81" s="260">
        <v>75.885044968617507</v>
      </c>
      <c r="U81" s="261">
        <v>77.313968415081945</v>
      </c>
      <c r="V81" s="233"/>
      <c r="W81" s="233"/>
      <c r="X81" s="255"/>
      <c r="Y81" s="255"/>
      <c r="Z81" s="255"/>
      <c r="AA81" s="255"/>
      <c r="AB81" s="545"/>
      <c r="AC81" s="545"/>
      <c r="AD81" s="545"/>
      <c r="AE81" s="545"/>
      <c r="AF81" s="545"/>
      <c r="AG81" s="545"/>
      <c r="AH81" s="545"/>
      <c r="AI81" s="545"/>
      <c r="AJ81" s="545"/>
      <c r="AK81" s="545"/>
      <c r="AL81" s="545"/>
      <c r="AM81" s="545"/>
      <c r="AN81" s="545"/>
      <c r="AO81" s="545"/>
    </row>
    <row r="82" spans="1:41" ht="15" customHeight="1">
      <c r="A82" s="257">
        <v>79</v>
      </c>
      <c r="B82" s="191" t="s">
        <v>383</v>
      </c>
      <c r="C82" s="258">
        <v>7748</v>
      </c>
      <c r="D82" s="258">
        <v>109</v>
      </c>
      <c r="E82" s="258">
        <v>38</v>
      </c>
      <c r="F82" s="258">
        <v>7819</v>
      </c>
      <c r="G82" s="194">
        <f t="shared" si="2"/>
        <v>7857</v>
      </c>
      <c r="H82" s="258">
        <v>41581</v>
      </c>
      <c r="I82" s="258">
        <v>1342</v>
      </c>
      <c r="J82" s="258">
        <v>1248</v>
      </c>
      <c r="K82" s="258">
        <v>41675</v>
      </c>
      <c r="L82" s="259">
        <v>26342</v>
      </c>
      <c r="M82" s="259">
        <v>16581</v>
      </c>
      <c r="N82" s="194">
        <f t="shared" si="3"/>
        <v>42923</v>
      </c>
      <c r="O82" s="260">
        <v>94.350958366205262</v>
      </c>
      <c r="P82" s="260">
        <v>81.948708953129383</v>
      </c>
      <c r="Q82" s="260">
        <v>177.08567151709252</v>
      </c>
      <c r="R82" s="260">
        <v>91.902871008179574</v>
      </c>
      <c r="S82" s="260">
        <v>94.655601027750691</v>
      </c>
      <c r="T82" s="260">
        <v>93.065329524577578</v>
      </c>
      <c r="U82" s="261">
        <v>94.04192775170813</v>
      </c>
      <c r="V82" s="233"/>
      <c r="W82" s="233"/>
      <c r="X82" s="255"/>
      <c r="Y82" s="255"/>
      <c r="Z82" s="255"/>
      <c r="AA82" s="255"/>
      <c r="AB82" s="545"/>
      <c r="AC82" s="545"/>
      <c r="AD82" s="545"/>
      <c r="AE82" s="545"/>
      <c r="AF82" s="545"/>
      <c r="AG82" s="545"/>
      <c r="AH82" s="545"/>
      <c r="AI82" s="545"/>
      <c r="AJ82" s="545"/>
      <c r="AK82" s="545"/>
      <c r="AL82" s="545"/>
      <c r="AM82" s="545"/>
      <c r="AN82" s="545"/>
      <c r="AO82" s="545"/>
    </row>
    <row r="83" spans="1:41" ht="15" customHeight="1">
      <c r="A83" s="257">
        <v>80</v>
      </c>
      <c r="B83" s="191" t="s">
        <v>384</v>
      </c>
      <c r="C83" s="258">
        <v>6097</v>
      </c>
      <c r="D83" s="258">
        <v>14356</v>
      </c>
      <c r="E83" s="258">
        <v>342</v>
      </c>
      <c r="F83" s="258">
        <v>20111</v>
      </c>
      <c r="G83" s="194">
        <f t="shared" si="2"/>
        <v>20453</v>
      </c>
      <c r="H83" s="258">
        <v>60216</v>
      </c>
      <c r="I83" s="258">
        <v>227874</v>
      </c>
      <c r="J83" s="258">
        <v>7285</v>
      </c>
      <c r="K83" s="258">
        <v>280805</v>
      </c>
      <c r="L83" s="259">
        <v>253593</v>
      </c>
      <c r="M83" s="259">
        <v>34497</v>
      </c>
      <c r="N83" s="194">
        <f t="shared" si="3"/>
        <v>288090</v>
      </c>
      <c r="O83" s="260">
        <v>74.266649247535099</v>
      </c>
      <c r="P83" s="260">
        <v>77.121931078731521</v>
      </c>
      <c r="Q83" s="260">
        <v>93.706341673380649</v>
      </c>
      <c r="R83" s="260">
        <v>76.148747348194917</v>
      </c>
      <c r="S83" s="260">
        <v>76.80900575996111</v>
      </c>
      <c r="T83" s="260">
        <v>74.734030768654293</v>
      </c>
      <c r="U83" s="261">
        <v>76.572822347114524</v>
      </c>
      <c r="V83" s="233"/>
      <c r="W83" s="233"/>
      <c r="X83" s="255"/>
      <c r="Y83" s="255"/>
      <c r="Z83" s="255"/>
      <c r="AA83" s="255"/>
      <c r="AB83" s="545"/>
      <c r="AC83" s="545"/>
      <c r="AD83" s="545"/>
      <c r="AE83" s="545"/>
      <c r="AF83" s="545"/>
      <c r="AG83" s="545"/>
      <c r="AH83" s="545"/>
      <c r="AI83" s="545"/>
      <c r="AJ83" s="545"/>
      <c r="AK83" s="545"/>
      <c r="AL83" s="545"/>
      <c r="AM83" s="545"/>
      <c r="AN83" s="545"/>
      <c r="AO83" s="545"/>
    </row>
    <row r="84" spans="1:41" ht="15" customHeight="1">
      <c r="A84" s="257">
        <v>81</v>
      </c>
      <c r="B84" s="191" t="s">
        <v>385</v>
      </c>
      <c r="C84" s="258">
        <v>30044</v>
      </c>
      <c r="D84" s="258">
        <v>24477</v>
      </c>
      <c r="E84" s="258">
        <v>5318</v>
      </c>
      <c r="F84" s="258">
        <v>49203</v>
      </c>
      <c r="G84" s="194">
        <f t="shared" si="2"/>
        <v>54521</v>
      </c>
      <c r="H84" s="258">
        <v>168994</v>
      </c>
      <c r="I84" s="258">
        <v>489236</v>
      </c>
      <c r="J84" s="258">
        <v>114487</v>
      </c>
      <c r="K84" s="258">
        <v>543743</v>
      </c>
      <c r="L84" s="259">
        <v>424988</v>
      </c>
      <c r="M84" s="259">
        <v>233242</v>
      </c>
      <c r="N84" s="194">
        <f t="shared" si="3"/>
        <v>658230</v>
      </c>
      <c r="O84" s="260">
        <v>79.552605598819682</v>
      </c>
      <c r="P84" s="260">
        <v>69.181682262772739</v>
      </c>
      <c r="Q84" s="260">
        <v>87.205289654083984</v>
      </c>
      <c r="R84" s="260">
        <v>68.630682790966688</v>
      </c>
      <c r="S84" s="260">
        <v>75.008187187664447</v>
      </c>
      <c r="T84" s="260">
        <v>65.357951317205504</v>
      </c>
      <c r="U84" s="261">
        <v>71.670357104606694</v>
      </c>
      <c r="V84" s="233"/>
      <c r="W84" s="233"/>
      <c r="X84" s="255"/>
      <c r="Y84" s="255"/>
      <c r="Z84" s="255"/>
      <c r="AA84" s="255"/>
      <c r="AB84" s="545"/>
      <c r="AC84" s="545"/>
      <c r="AD84" s="545"/>
      <c r="AE84" s="545"/>
      <c r="AF84" s="545"/>
      <c r="AG84" s="545"/>
      <c r="AH84" s="545"/>
      <c r="AI84" s="545"/>
      <c r="AJ84" s="545"/>
      <c r="AK84" s="545"/>
      <c r="AL84" s="545"/>
      <c r="AM84" s="545"/>
      <c r="AN84" s="545"/>
      <c r="AO84" s="545"/>
    </row>
    <row r="85" spans="1:41" ht="15" customHeight="1">
      <c r="A85" s="257">
        <v>82</v>
      </c>
      <c r="B85" s="191" t="s">
        <v>386</v>
      </c>
      <c r="C85" s="258">
        <v>49190</v>
      </c>
      <c r="D85" s="258">
        <v>1335</v>
      </c>
      <c r="E85" s="258">
        <v>2640</v>
      </c>
      <c r="F85" s="258">
        <v>47885</v>
      </c>
      <c r="G85" s="194">
        <f t="shared" si="2"/>
        <v>50525</v>
      </c>
      <c r="H85" s="258">
        <v>353949</v>
      </c>
      <c r="I85" s="258">
        <v>53317</v>
      </c>
      <c r="J85" s="258">
        <v>33618</v>
      </c>
      <c r="K85" s="258">
        <v>373648</v>
      </c>
      <c r="L85" s="259">
        <v>236936</v>
      </c>
      <c r="M85" s="259">
        <v>170330</v>
      </c>
      <c r="N85" s="194">
        <f t="shared" si="3"/>
        <v>407266</v>
      </c>
      <c r="O85" s="260">
        <v>115.85968168121057</v>
      </c>
      <c r="P85" s="260">
        <v>81.710220718957018</v>
      </c>
      <c r="Q85" s="260">
        <v>142.48768397170224</v>
      </c>
      <c r="R85" s="260">
        <v>108.26949094678523</v>
      </c>
      <c r="S85" s="260">
        <v>120.30480800918869</v>
      </c>
      <c r="T85" s="260">
        <v>98.200952424056098</v>
      </c>
      <c r="U85" s="261">
        <v>111.12609297098243</v>
      </c>
      <c r="V85" s="233"/>
      <c r="W85" s="233"/>
      <c r="X85" s="255"/>
      <c r="Y85" s="255"/>
      <c r="Z85" s="255"/>
      <c r="AA85" s="255"/>
      <c r="AB85" s="545"/>
      <c r="AC85" s="545"/>
      <c r="AD85" s="545"/>
      <c r="AE85" s="545"/>
      <c r="AF85" s="545"/>
      <c r="AG85" s="545"/>
      <c r="AH85" s="545"/>
      <c r="AI85" s="545"/>
      <c r="AJ85" s="545"/>
      <c r="AK85" s="545"/>
      <c r="AL85" s="545"/>
      <c r="AM85" s="545"/>
      <c r="AN85" s="545"/>
      <c r="AO85" s="545"/>
    </row>
    <row r="86" spans="1:41" ht="15" customHeight="1">
      <c r="A86" s="257">
        <v>84</v>
      </c>
      <c r="B86" s="191" t="s">
        <v>387</v>
      </c>
      <c r="C86" s="258">
        <v>2427</v>
      </c>
      <c r="D86" s="258">
        <v>567</v>
      </c>
      <c r="E86" s="258">
        <v>2288</v>
      </c>
      <c r="F86" s="258">
        <v>706</v>
      </c>
      <c r="G86" s="194">
        <f t="shared" si="2"/>
        <v>2994</v>
      </c>
      <c r="H86" s="258">
        <v>43992</v>
      </c>
      <c r="I86" s="258">
        <v>19989</v>
      </c>
      <c r="J86" s="258">
        <v>45961</v>
      </c>
      <c r="K86" s="258">
        <v>18020</v>
      </c>
      <c r="L86" s="259">
        <v>46299</v>
      </c>
      <c r="M86" s="259">
        <v>17682</v>
      </c>
      <c r="N86" s="194">
        <f t="shared" si="3"/>
        <v>63981</v>
      </c>
      <c r="O86" s="260">
        <v>144.72007822924729</v>
      </c>
      <c r="P86" s="260">
        <v>83.514514998772782</v>
      </c>
      <c r="Q86" s="260">
        <v>142.86273468768596</v>
      </c>
      <c r="R86" s="260">
        <v>81.40567119725057</v>
      </c>
      <c r="S86" s="260">
        <v>133.07235664132443</v>
      </c>
      <c r="T86" s="260">
        <v>99.15673557879883</v>
      </c>
      <c r="U86" s="261">
        <v>124.57348155182135</v>
      </c>
      <c r="V86" s="233"/>
      <c r="W86" s="233"/>
      <c r="X86" s="255"/>
      <c r="Y86" s="255"/>
      <c r="Z86" s="255"/>
      <c r="AA86" s="255"/>
      <c r="AB86" s="545"/>
      <c r="AC86" s="545"/>
      <c r="AD86" s="545"/>
      <c r="AE86" s="545"/>
      <c r="AF86" s="545"/>
      <c r="AG86" s="545"/>
      <c r="AH86" s="545"/>
      <c r="AI86" s="545"/>
      <c r="AJ86" s="545"/>
      <c r="AK86" s="545"/>
      <c r="AL86" s="545"/>
      <c r="AM86" s="545"/>
      <c r="AN86" s="545"/>
      <c r="AO86" s="545"/>
    </row>
    <row r="87" spans="1:41" ht="15" customHeight="1">
      <c r="A87" s="257">
        <v>85</v>
      </c>
      <c r="B87" s="191" t="s">
        <v>388</v>
      </c>
      <c r="C87" s="258">
        <v>31970</v>
      </c>
      <c r="D87" s="258">
        <v>2889</v>
      </c>
      <c r="E87" s="258">
        <v>14038</v>
      </c>
      <c r="F87" s="258">
        <v>20810</v>
      </c>
      <c r="G87" s="194">
        <f t="shared" si="2"/>
        <v>34848</v>
      </c>
      <c r="H87" s="258">
        <v>688361</v>
      </c>
      <c r="I87" s="258">
        <v>71419</v>
      </c>
      <c r="J87" s="258">
        <v>395964</v>
      </c>
      <c r="K87" s="258">
        <v>363816</v>
      </c>
      <c r="L87" s="259">
        <v>297142</v>
      </c>
      <c r="M87" s="259">
        <v>462638</v>
      </c>
      <c r="N87" s="194">
        <f t="shared" si="3"/>
        <v>759780</v>
      </c>
      <c r="O87" s="260">
        <v>78.755944672798023</v>
      </c>
      <c r="P87" s="260">
        <v>79.853774262726517</v>
      </c>
      <c r="Q87" s="260">
        <v>64.426772713884944</v>
      </c>
      <c r="R87" s="260">
        <v>92.422263523848443</v>
      </c>
      <c r="S87" s="260">
        <v>77.978903217618978</v>
      </c>
      <c r="T87" s="260">
        <v>79.421611797062013</v>
      </c>
      <c r="U87" s="261">
        <v>78.84903798980676</v>
      </c>
      <c r="V87" s="233"/>
      <c r="W87" s="233"/>
      <c r="X87" s="255"/>
      <c r="Y87" s="255"/>
      <c r="Z87" s="255"/>
      <c r="AA87" s="255"/>
      <c r="AB87" s="545"/>
      <c r="AC87" s="545"/>
      <c r="AD87" s="545"/>
      <c r="AE87" s="545"/>
      <c r="AF87" s="545"/>
      <c r="AG87" s="545"/>
      <c r="AH87" s="545"/>
      <c r="AI87" s="545"/>
      <c r="AJ87" s="545"/>
      <c r="AK87" s="545"/>
      <c r="AL87" s="545"/>
      <c r="AM87" s="545"/>
      <c r="AN87" s="545"/>
      <c r="AO87" s="545"/>
    </row>
    <row r="88" spans="1:41" ht="15" customHeight="1">
      <c r="A88" s="257">
        <v>86</v>
      </c>
      <c r="B88" s="191" t="s">
        <v>389</v>
      </c>
      <c r="C88" s="258">
        <v>21843</v>
      </c>
      <c r="D88" s="258">
        <v>1363</v>
      </c>
      <c r="E88" s="258">
        <v>1700</v>
      </c>
      <c r="F88" s="258">
        <v>21506</v>
      </c>
      <c r="G88" s="194">
        <f t="shared" si="2"/>
        <v>23206</v>
      </c>
      <c r="H88" s="258">
        <v>262783</v>
      </c>
      <c r="I88" s="258">
        <v>21580</v>
      </c>
      <c r="J88" s="258">
        <v>25077</v>
      </c>
      <c r="K88" s="258">
        <v>259286</v>
      </c>
      <c r="L88" s="259">
        <v>104541</v>
      </c>
      <c r="M88" s="259">
        <v>179822</v>
      </c>
      <c r="N88" s="194">
        <f t="shared" si="3"/>
        <v>284363</v>
      </c>
      <c r="O88" s="260">
        <v>95.901940165024627</v>
      </c>
      <c r="P88" s="260">
        <v>87.014921717504762</v>
      </c>
      <c r="Q88" s="260">
        <v>108.73786256174007</v>
      </c>
      <c r="R88" s="260">
        <v>93.893923510020102</v>
      </c>
      <c r="S88" s="260">
        <v>109.10131896524207</v>
      </c>
      <c r="T88" s="260">
        <v>87.151732042812469</v>
      </c>
      <c r="U88" s="261">
        <v>95.231958137898303</v>
      </c>
      <c r="V88" s="233"/>
      <c r="W88" s="233"/>
      <c r="X88" s="255"/>
      <c r="Y88" s="255"/>
      <c r="Z88" s="255"/>
      <c r="AA88" s="255"/>
      <c r="AB88" s="545"/>
      <c r="AC88" s="545"/>
      <c r="AD88" s="545"/>
      <c r="AE88" s="545"/>
      <c r="AF88" s="545"/>
      <c r="AG88" s="545"/>
      <c r="AH88" s="545"/>
      <c r="AI88" s="545"/>
      <c r="AJ88" s="545"/>
      <c r="AK88" s="545"/>
      <c r="AL88" s="545"/>
      <c r="AM88" s="545"/>
      <c r="AN88" s="545"/>
      <c r="AO88" s="545"/>
    </row>
    <row r="89" spans="1:41" ht="15" customHeight="1">
      <c r="A89" s="257">
        <v>87</v>
      </c>
      <c r="B89" s="191" t="s">
        <v>390</v>
      </c>
      <c r="C89" s="258">
        <v>1098</v>
      </c>
      <c r="D89" s="258">
        <v>392</v>
      </c>
      <c r="E89" s="258">
        <v>206</v>
      </c>
      <c r="F89" s="258">
        <v>1284</v>
      </c>
      <c r="G89" s="194">
        <f t="shared" si="2"/>
        <v>1490</v>
      </c>
      <c r="H89" s="258">
        <v>11859</v>
      </c>
      <c r="I89" s="258">
        <v>15137</v>
      </c>
      <c r="J89" s="258">
        <v>1674</v>
      </c>
      <c r="K89" s="258">
        <v>25322</v>
      </c>
      <c r="L89" s="259">
        <v>9068</v>
      </c>
      <c r="M89" s="259">
        <v>17928</v>
      </c>
      <c r="N89" s="194">
        <f t="shared" si="3"/>
        <v>26996</v>
      </c>
      <c r="O89" s="260">
        <v>66.33060221727844</v>
      </c>
      <c r="P89" s="260">
        <v>92.582174787849212</v>
      </c>
      <c r="Q89" s="260">
        <v>95.306675006701809</v>
      </c>
      <c r="R89" s="260">
        <v>80.224183881241686</v>
      </c>
      <c r="S89" s="260">
        <v>83.771744883038068</v>
      </c>
      <c r="T89" s="260">
        <v>79.751490988238729</v>
      </c>
      <c r="U89" s="261">
        <v>81.135112052565532</v>
      </c>
      <c r="V89" s="233"/>
      <c r="W89" s="233"/>
      <c r="X89" s="255"/>
      <c r="Y89" s="255"/>
      <c r="Z89" s="255"/>
      <c r="AA89" s="255"/>
      <c r="AB89" s="545"/>
      <c r="AC89" s="545"/>
      <c r="AD89" s="545"/>
      <c r="AE89" s="545"/>
      <c r="AF89" s="545"/>
      <c r="AG89" s="545"/>
      <c r="AH89" s="545"/>
      <c r="AI89" s="545"/>
      <c r="AJ89" s="545"/>
      <c r="AK89" s="545"/>
      <c r="AL89" s="545"/>
      <c r="AM89" s="545"/>
      <c r="AN89" s="545"/>
      <c r="AO89" s="545"/>
    </row>
    <row r="90" spans="1:41" ht="15" customHeight="1">
      <c r="A90" s="257">
        <v>88</v>
      </c>
      <c r="B90" s="191" t="s">
        <v>391</v>
      </c>
      <c r="C90" s="258">
        <v>4334</v>
      </c>
      <c r="D90" s="258">
        <v>217</v>
      </c>
      <c r="E90" s="258">
        <v>730</v>
      </c>
      <c r="F90" s="258">
        <v>3821</v>
      </c>
      <c r="G90" s="194">
        <f t="shared" si="2"/>
        <v>4551</v>
      </c>
      <c r="H90" s="258">
        <v>40107</v>
      </c>
      <c r="I90" s="258">
        <v>5058</v>
      </c>
      <c r="J90" s="258">
        <v>6962</v>
      </c>
      <c r="K90" s="258">
        <v>38203</v>
      </c>
      <c r="L90" s="259">
        <v>13082</v>
      </c>
      <c r="M90" s="259">
        <v>32083</v>
      </c>
      <c r="N90" s="194">
        <f t="shared" si="3"/>
        <v>45165</v>
      </c>
      <c r="O90" s="260">
        <v>74.482440641079052</v>
      </c>
      <c r="P90" s="260">
        <v>95.800555016742535</v>
      </c>
      <c r="Q90" s="260">
        <v>121.18992293232131</v>
      </c>
      <c r="R90" s="260">
        <v>68.573134541507784</v>
      </c>
      <c r="S90" s="260">
        <v>92.324150190032881</v>
      </c>
      <c r="T90" s="260">
        <v>70.274741361141395</v>
      </c>
      <c r="U90" s="261">
        <v>76.895940062707183</v>
      </c>
      <c r="V90" s="233"/>
      <c r="W90" s="233"/>
      <c r="X90" s="255"/>
      <c r="Y90" s="255"/>
      <c r="Z90" s="255"/>
      <c r="AA90" s="255"/>
      <c r="AB90" s="545"/>
      <c r="AC90" s="545"/>
      <c r="AD90" s="545"/>
      <c r="AE90" s="545"/>
      <c r="AF90" s="545"/>
      <c r="AG90" s="545"/>
      <c r="AH90" s="545"/>
      <c r="AI90" s="545"/>
      <c r="AJ90" s="545"/>
      <c r="AK90" s="545"/>
      <c r="AL90" s="545"/>
      <c r="AM90" s="545"/>
      <c r="AN90" s="545"/>
      <c r="AO90" s="545"/>
    </row>
    <row r="91" spans="1:41" ht="15" customHeight="1">
      <c r="A91" s="257">
        <v>90</v>
      </c>
      <c r="B91" s="191" t="s">
        <v>392</v>
      </c>
      <c r="C91" s="258">
        <v>1372</v>
      </c>
      <c r="D91" s="258">
        <v>79</v>
      </c>
      <c r="E91" s="258">
        <v>98</v>
      </c>
      <c r="F91" s="258">
        <v>1353</v>
      </c>
      <c r="G91" s="194">
        <f t="shared" si="2"/>
        <v>1451</v>
      </c>
      <c r="H91" s="258">
        <v>9542</v>
      </c>
      <c r="I91" s="258">
        <v>2523</v>
      </c>
      <c r="J91" s="258">
        <v>3716</v>
      </c>
      <c r="K91" s="258">
        <v>8349</v>
      </c>
      <c r="L91" s="259">
        <v>7354</v>
      </c>
      <c r="M91" s="259">
        <v>4711</v>
      </c>
      <c r="N91" s="194">
        <f t="shared" si="3"/>
        <v>12065</v>
      </c>
      <c r="O91" s="260">
        <v>98.103434842765608</v>
      </c>
      <c r="P91" s="260">
        <v>98.682225676290955</v>
      </c>
      <c r="Q91" s="260">
        <v>123.95670468771735</v>
      </c>
      <c r="R91" s="260">
        <v>87.177396216264682</v>
      </c>
      <c r="S91" s="260">
        <v>99.376563642554515</v>
      </c>
      <c r="T91" s="260">
        <v>96.330833480110869</v>
      </c>
      <c r="U91" s="261">
        <v>98.231870727679407</v>
      </c>
      <c r="V91" s="233"/>
      <c r="W91" s="233"/>
      <c r="X91" s="255"/>
      <c r="Y91" s="255"/>
      <c r="Z91" s="255"/>
      <c r="AA91" s="255"/>
      <c r="AB91" s="545"/>
      <c r="AC91" s="545"/>
      <c r="AD91" s="545"/>
      <c r="AE91" s="545"/>
      <c r="AF91" s="545"/>
      <c r="AG91" s="545"/>
      <c r="AH91" s="545"/>
      <c r="AI91" s="545"/>
      <c r="AJ91" s="545"/>
      <c r="AK91" s="545"/>
      <c r="AL91" s="545"/>
      <c r="AM91" s="545"/>
      <c r="AN91" s="545"/>
      <c r="AO91" s="545"/>
    </row>
    <row r="92" spans="1:41" ht="15" customHeight="1">
      <c r="A92" s="257">
        <v>91</v>
      </c>
      <c r="B92" s="191" t="s">
        <v>393</v>
      </c>
      <c r="C92" s="258">
        <v>247</v>
      </c>
      <c r="D92" s="258">
        <v>141</v>
      </c>
      <c r="E92" s="258">
        <v>162</v>
      </c>
      <c r="F92" s="258">
        <v>226</v>
      </c>
      <c r="G92" s="194">
        <f t="shared" si="2"/>
        <v>388</v>
      </c>
      <c r="H92" s="258">
        <v>2315</v>
      </c>
      <c r="I92" s="258">
        <v>1083</v>
      </c>
      <c r="J92" s="258">
        <v>1369</v>
      </c>
      <c r="K92" s="258">
        <v>2029</v>
      </c>
      <c r="L92" s="259">
        <v>2043</v>
      </c>
      <c r="M92" s="259">
        <v>1355</v>
      </c>
      <c r="N92" s="194">
        <f t="shared" si="3"/>
        <v>3398</v>
      </c>
      <c r="O92" s="260">
        <v>126.4758029592205</v>
      </c>
      <c r="P92" s="260">
        <v>83.027064325691939</v>
      </c>
      <c r="Q92" s="260">
        <v>147.37286861438579</v>
      </c>
      <c r="R92" s="260">
        <v>93.073754330889528</v>
      </c>
      <c r="S92" s="260">
        <v>119.48038362627376</v>
      </c>
      <c r="T92" s="260">
        <v>100.5729296048877</v>
      </c>
      <c r="U92" s="261">
        <v>112.57004392314676</v>
      </c>
      <c r="V92" s="233"/>
      <c r="W92" s="233"/>
      <c r="X92" s="255"/>
      <c r="Y92" s="255"/>
      <c r="Z92" s="255"/>
      <c r="AA92" s="255"/>
      <c r="AB92" s="545"/>
      <c r="AC92" s="545"/>
      <c r="AD92" s="545"/>
      <c r="AE92" s="545"/>
      <c r="AF92" s="545"/>
      <c r="AG92" s="545"/>
      <c r="AH92" s="545"/>
      <c r="AI92" s="545"/>
      <c r="AJ92" s="545"/>
      <c r="AK92" s="545"/>
      <c r="AL92" s="545"/>
      <c r="AM92" s="545"/>
      <c r="AN92" s="545"/>
      <c r="AO92" s="545"/>
    </row>
    <row r="93" spans="1:41" ht="15" customHeight="1">
      <c r="A93" s="257">
        <v>92</v>
      </c>
      <c r="B93" s="191" t="s">
        <v>394</v>
      </c>
      <c r="C93" s="258">
        <v>3672</v>
      </c>
      <c r="D93" s="258">
        <v>41</v>
      </c>
      <c r="E93" s="258">
        <v>19</v>
      </c>
      <c r="F93" s="258">
        <v>3694</v>
      </c>
      <c r="G93" s="194">
        <f t="shared" si="2"/>
        <v>3713</v>
      </c>
      <c r="H93" s="258">
        <v>8953</v>
      </c>
      <c r="I93" s="258">
        <v>110</v>
      </c>
      <c r="J93" s="258">
        <v>218</v>
      </c>
      <c r="K93" s="258">
        <v>8845</v>
      </c>
      <c r="L93" s="259">
        <v>6460</v>
      </c>
      <c r="M93" s="259">
        <v>2603</v>
      </c>
      <c r="N93" s="194">
        <f t="shared" si="3"/>
        <v>9063</v>
      </c>
      <c r="O93" s="260">
        <v>61.017648813537157</v>
      </c>
      <c r="P93" s="260">
        <v>56.864149725717972</v>
      </c>
      <c r="Q93" s="260">
        <v>166.00172332758891</v>
      </c>
      <c r="R93" s="260">
        <v>58.188787872512272</v>
      </c>
      <c r="S93" s="260">
        <v>61.537542757183765</v>
      </c>
      <c r="T93" s="260">
        <v>59.463185783710991</v>
      </c>
      <c r="U93" s="261">
        <v>60.965704670362925</v>
      </c>
      <c r="V93" s="233"/>
      <c r="W93" s="233"/>
      <c r="X93" s="255"/>
      <c r="Y93" s="255"/>
      <c r="Z93" s="255"/>
      <c r="AA93" s="255"/>
      <c r="AB93" s="545"/>
      <c r="AC93" s="545"/>
      <c r="AD93" s="545"/>
      <c r="AE93" s="545"/>
      <c r="AF93" s="545"/>
      <c r="AG93" s="545"/>
      <c r="AH93" s="545"/>
      <c r="AI93" s="545"/>
      <c r="AJ93" s="545"/>
      <c r="AK93" s="545"/>
      <c r="AL93" s="545"/>
      <c r="AM93" s="545"/>
      <c r="AN93" s="545"/>
      <c r="AO93" s="545"/>
    </row>
    <row r="94" spans="1:41" ht="15" customHeight="1">
      <c r="A94" s="257">
        <v>93</v>
      </c>
      <c r="B94" s="191" t="s">
        <v>395</v>
      </c>
      <c r="C94" s="258">
        <v>7106</v>
      </c>
      <c r="D94" s="258">
        <v>216</v>
      </c>
      <c r="E94" s="258">
        <v>127</v>
      </c>
      <c r="F94" s="258">
        <v>7195</v>
      </c>
      <c r="G94" s="194">
        <f t="shared" si="2"/>
        <v>7322</v>
      </c>
      <c r="H94" s="258">
        <v>38850</v>
      </c>
      <c r="I94" s="258">
        <v>5357</v>
      </c>
      <c r="J94" s="258">
        <v>2922</v>
      </c>
      <c r="K94" s="258">
        <v>41285</v>
      </c>
      <c r="L94" s="259">
        <v>30899</v>
      </c>
      <c r="M94" s="259">
        <v>13308</v>
      </c>
      <c r="N94" s="194">
        <f t="shared" si="3"/>
        <v>44207</v>
      </c>
      <c r="O94" s="260">
        <v>87.551711981289444</v>
      </c>
      <c r="P94" s="260">
        <v>106.25759385153211</v>
      </c>
      <c r="Q94" s="260">
        <v>136.09852901714927</v>
      </c>
      <c r="R94" s="260">
        <v>86.496330030764753</v>
      </c>
      <c r="S94" s="260">
        <v>93.955392218684921</v>
      </c>
      <c r="T94" s="260">
        <v>80.000074679166815</v>
      </c>
      <c r="U94" s="261">
        <v>89.894939966053059</v>
      </c>
      <c r="V94" s="233"/>
      <c r="W94" s="233"/>
      <c r="X94" s="255"/>
      <c r="Y94" s="255"/>
      <c r="Z94" s="255"/>
      <c r="AA94" s="255"/>
      <c r="AB94" s="545"/>
      <c r="AC94" s="545"/>
      <c r="AD94" s="545"/>
      <c r="AE94" s="545"/>
      <c r="AF94" s="545"/>
      <c r="AG94" s="545"/>
      <c r="AH94" s="545"/>
      <c r="AI94" s="545"/>
      <c r="AJ94" s="545"/>
      <c r="AK94" s="545"/>
      <c r="AL94" s="545"/>
      <c r="AM94" s="545"/>
      <c r="AN94" s="545"/>
      <c r="AO94" s="545"/>
    </row>
    <row r="95" spans="1:41" ht="15" customHeight="1">
      <c r="A95" s="257">
        <v>94</v>
      </c>
      <c r="B95" s="191" t="s">
        <v>396</v>
      </c>
      <c r="C95" s="258">
        <v>9907</v>
      </c>
      <c r="D95" s="258">
        <v>251</v>
      </c>
      <c r="E95" s="258">
        <v>1012</v>
      </c>
      <c r="F95" s="258">
        <v>9146</v>
      </c>
      <c r="G95" s="194">
        <f t="shared" si="2"/>
        <v>10158</v>
      </c>
      <c r="H95" s="258">
        <v>43164</v>
      </c>
      <c r="I95" s="258">
        <v>4099</v>
      </c>
      <c r="J95" s="258">
        <v>11688</v>
      </c>
      <c r="K95" s="258">
        <v>35575</v>
      </c>
      <c r="L95" s="259">
        <v>28160</v>
      </c>
      <c r="M95" s="259">
        <v>19103</v>
      </c>
      <c r="N95" s="194">
        <f t="shared" si="3"/>
        <v>47263</v>
      </c>
      <c r="O95" s="260">
        <v>117.63047155442278</v>
      </c>
      <c r="P95" s="260">
        <v>82.274686394339014</v>
      </c>
      <c r="Q95" s="260">
        <v>93.077403540837352</v>
      </c>
      <c r="R95" s="260">
        <v>120.75905691044004</v>
      </c>
      <c r="S95" s="260">
        <v>114.49633042013922</v>
      </c>
      <c r="T95" s="260">
        <v>116.18515568350307</v>
      </c>
      <c r="U95" s="261">
        <v>115.11260641465738</v>
      </c>
      <c r="V95" s="233"/>
      <c r="W95" s="233"/>
      <c r="X95" s="255"/>
      <c r="Y95" s="255"/>
      <c r="Z95" s="255"/>
      <c r="AA95" s="255"/>
      <c r="AB95" s="545"/>
      <c r="AC95" s="545"/>
      <c r="AD95" s="545"/>
      <c r="AE95" s="545"/>
      <c r="AF95" s="545"/>
      <c r="AG95" s="545"/>
      <c r="AH95" s="545"/>
      <c r="AI95" s="545"/>
      <c r="AJ95" s="545"/>
      <c r="AK95" s="545"/>
      <c r="AL95" s="545"/>
      <c r="AM95" s="545"/>
      <c r="AN95" s="545"/>
      <c r="AO95" s="545"/>
    </row>
    <row r="96" spans="1:41" ht="15" customHeight="1">
      <c r="A96" s="257">
        <v>95</v>
      </c>
      <c r="B96" s="191" t="s">
        <v>397</v>
      </c>
      <c r="C96" s="258">
        <v>11622</v>
      </c>
      <c r="D96" s="258">
        <v>58</v>
      </c>
      <c r="E96" s="258">
        <v>49</v>
      </c>
      <c r="F96" s="258">
        <v>11630</v>
      </c>
      <c r="G96" s="194">
        <f t="shared" si="2"/>
        <v>11679</v>
      </c>
      <c r="H96" s="258">
        <v>63995</v>
      </c>
      <c r="I96" s="258">
        <v>635</v>
      </c>
      <c r="J96" s="258">
        <v>1644</v>
      </c>
      <c r="K96" s="258">
        <v>62986</v>
      </c>
      <c r="L96" s="259">
        <v>50857</v>
      </c>
      <c r="M96" s="259">
        <v>13773</v>
      </c>
      <c r="N96" s="194">
        <f t="shared" si="3"/>
        <v>64630</v>
      </c>
      <c r="O96" s="260">
        <v>78.898778021049822</v>
      </c>
      <c r="P96" s="260">
        <v>68.880519335161452</v>
      </c>
      <c r="Q96" s="260">
        <v>36.045320197044333</v>
      </c>
      <c r="R96" s="260">
        <v>79.827246660006679</v>
      </c>
      <c r="S96" s="260">
        <v>79.12148329434747</v>
      </c>
      <c r="T96" s="260">
        <v>77.568348405394545</v>
      </c>
      <c r="U96" s="261">
        <v>78.800277207827193</v>
      </c>
      <c r="V96" s="233"/>
      <c r="W96" s="233"/>
      <c r="X96" s="255"/>
      <c r="Y96" s="255"/>
      <c r="Z96" s="255"/>
      <c r="AA96" s="255"/>
      <c r="AB96" s="545"/>
      <c r="AC96" s="545"/>
      <c r="AD96" s="545"/>
      <c r="AE96" s="545"/>
      <c r="AF96" s="545"/>
      <c r="AG96" s="545"/>
      <c r="AH96" s="545"/>
      <c r="AI96" s="545"/>
      <c r="AJ96" s="545"/>
      <c r="AK96" s="545"/>
      <c r="AL96" s="545"/>
      <c r="AM96" s="545"/>
      <c r="AN96" s="545"/>
      <c r="AO96" s="545"/>
    </row>
    <row r="97" spans="1:41" ht="15" customHeight="1">
      <c r="A97" s="257">
        <v>96</v>
      </c>
      <c r="B97" s="191" t="s">
        <v>398</v>
      </c>
      <c r="C97" s="258">
        <v>28244</v>
      </c>
      <c r="D97" s="258">
        <v>493</v>
      </c>
      <c r="E97" s="258">
        <v>275</v>
      </c>
      <c r="F97" s="258">
        <v>28462</v>
      </c>
      <c r="G97" s="194">
        <f t="shared" si="2"/>
        <v>28737</v>
      </c>
      <c r="H97" s="258">
        <v>95799</v>
      </c>
      <c r="I97" s="258">
        <v>8252</v>
      </c>
      <c r="J97" s="258">
        <v>9148</v>
      </c>
      <c r="K97" s="258">
        <v>94903</v>
      </c>
      <c r="L97" s="259">
        <v>57733</v>
      </c>
      <c r="M97" s="259">
        <v>46318</v>
      </c>
      <c r="N97" s="194">
        <f t="shared" si="3"/>
        <v>104051</v>
      </c>
      <c r="O97" s="260">
        <v>60.304163143102315</v>
      </c>
      <c r="P97" s="260">
        <v>81.045968202779264</v>
      </c>
      <c r="Q97" s="260">
        <v>69.731846308705997</v>
      </c>
      <c r="R97" s="260">
        <v>61.218626276603842</v>
      </c>
      <c r="S97" s="260">
        <v>64.213545600460662</v>
      </c>
      <c r="T97" s="260">
        <v>59.091153620171291</v>
      </c>
      <c r="U97" s="261">
        <v>61.97707916874338</v>
      </c>
      <c r="V97" s="233"/>
      <c r="W97" s="233"/>
      <c r="X97" s="255"/>
      <c r="Y97" s="255"/>
      <c r="Z97" s="255"/>
      <c r="AA97" s="255"/>
      <c r="AB97" s="545"/>
      <c r="AC97" s="545"/>
      <c r="AD97" s="545"/>
      <c r="AE97" s="545"/>
      <c r="AF97" s="545"/>
      <c r="AG97" s="545"/>
      <c r="AH97" s="545"/>
      <c r="AI97" s="545"/>
      <c r="AJ97" s="545"/>
      <c r="AK97" s="545"/>
      <c r="AL97" s="545"/>
      <c r="AM97" s="545"/>
      <c r="AN97" s="545"/>
      <c r="AO97" s="545"/>
    </row>
    <row r="98" spans="1:41" ht="15" customHeight="1">
      <c r="A98" s="257">
        <v>97</v>
      </c>
      <c r="B98" s="191" t="s">
        <v>399</v>
      </c>
      <c r="C98" s="258">
        <v>20319</v>
      </c>
      <c r="D98" s="258">
        <v>24</v>
      </c>
      <c r="E98" s="258">
        <v>12</v>
      </c>
      <c r="F98" s="258">
        <v>20331</v>
      </c>
      <c r="G98" s="194">
        <f t="shared" si="2"/>
        <v>20343</v>
      </c>
      <c r="H98" s="258">
        <v>23675</v>
      </c>
      <c r="I98" s="258">
        <v>60</v>
      </c>
      <c r="J98" s="258">
        <v>32</v>
      </c>
      <c r="K98" s="258">
        <v>23703</v>
      </c>
      <c r="L98" s="259">
        <v>3280</v>
      </c>
      <c r="M98" s="259">
        <v>20455</v>
      </c>
      <c r="N98" s="194">
        <f t="shared" si="3"/>
        <v>23735</v>
      </c>
      <c r="O98" s="260">
        <v>57.610789475262187</v>
      </c>
      <c r="P98" s="260">
        <v>75.54812998160638</v>
      </c>
      <c r="Q98" s="260">
        <v>64.246462264150949</v>
      </c>
      <c r="R98" s="260">
        <v>57.646169326160162</v>
      </c>
      <c r="S98" s="260">
        <v>65.082144092944247</v>
      </c>
      <c r="T98" s="260">
        <v>56.419032054390257</v>
      </c>
      <c r="U98" s="261">
        <v>57.654539282525832</v>
      </c>
      <c r="V98" s="233"/>
      <c r="W98" s="233"/>
      <c r="X98" s="255"/>
      <c r="Y98" s="255"/>
      <c r="Z98" s="255"/>
      <c r="AA98" s="255"/>
      <c r="AB98" s="545"/>
      <c r="AC98" s="545"/>
      <c r="AD98" s="545"/>
      <c r="AE98" s="545"/>
      <c r="AF98" s="545"/>
      <c r="AG98" s="545"/>
      <c r="AH98" s="545"/>
      <c r="AI98" s="545"/>
      <c r="AJ98" s="545"/>
      <c r="AK98" s="545"/>
      <c r="AL98" s="545"/>
      <c r="AM98" s="545"/>
      <c r="AN98" s="545"/>
      <c r="AO98" s="545"/>
    </row>
    <row r="99" spans="1:41" ht="15" customHeight="1">
      <c r="A99" s="257">
        <v>98</v>
      </c>
      <c r="B99" s="191" t="s">
        <v>400</v>
      </c>
      <c r="C99" s="258">
        <v>471</v>
      </c>
      <c r="D99" s="258">
        <v>3</v>
      </c>
      <c r="E99" s="258">
        <v>1</v>
      </c>
      <c r="F99" s="258">
        <v>473</v>
      </c>
      <c r="G99" s="194">
        <f t="shared" si="2"/>
        <v>474</v>
      </c>
      <c r="H99" s="258">
        <v>1748</v>
      </c>
      <c r="I99" s="258">
        <v>54</v>
      </c>
      <c r="J99" s="258">
        <v>2</v>
      </c>
      <c r="K99" s="258">
        <v>1800</v>
      </c>
      <c r="L99" s="259">
        <v>828</v>
      </c>
      <c r="M99" s="259">
        <v>974</v>
      </c>
      <c r="N99" s="194">
        <f t="shared" si="3"/>
        <v>1802</v>
      </c>
      <c r="O99" s="260">
        <v>59.878349779443639</v>
      </c>
      <c r="P99" s="260">
        <v>86.916666666666671</v>
      </c>
      <c r="Q99" s="260">
        <v>167.21666666666667</v>
      </c>
      <c r="R99" s="260">
        <v>60.794551116996494</v>
      </c>
      <c r="S99" s="260">
        <v>65.020553770553775</v>
      </c>
      <c r="T99" s="260">
        <v>56.573265565438376</v>
      </c>
      <c r="U99" s="261">
        <v>60.950904772398935</v>
      </c>
      <c r="V99" s="233"/>
      <c r="W99" s="233"/>
      <c r="X99" s="255"/>
      <c r="Y99" s="255"/>
      <c r="Z99" s="255"/>
      <c r="AA99" s="255"/>
      <c r="AB99" s="545"/>
      <c r="AC99" s="545"/>
      <c r="AD99" s="545"/>
      <c r="AE99" s="545"/>
      <c r="AF99" s="545"/>
      <c r="AG99" s="545"/>
      <c r="AH99" s="545"/>
      <c r="AI99" s="545"/>
      <c r="AJ99" s="545"/>
      <c r="AK99" s="545"/>
      <c r="AL99" s="545"/>
      <c r="AM99" s="545"/>
      <c r="AN99" s="545"/>
      <c r="AO99" s="545"/>
    </row>
    <row r="100" spans="1:41" ht="15" customHeight="1">
      <c r="A100" s="262">
        <v>99</v>
      </c>
      <c r="B100" s="198" t="s">
        <v>401</v>
      </c>
      <c r="C100" s="263">
        <v>470</v>
      </c>
      <c r="D100" s="263">
        <v>3</v>
      </c>
      <c r="E100" s="263">
        <v>23</v>
      </c>
      <c r="F100" s="263">
        <v>450</v>
      </c>
      <c r="G100" s="201">
        <f>+F100+E100</f>
        <v>473</v>
      </c>
      <c r="H100" s="263">
        <v>4548</v>
      </c>
      <c r="I100" s="263">
        <v>16</v>
      </c>
      <c r="J100" s="263">
        <v>189</v>
      </c>
      <c r="K100" s="263">
        <v>4375</v>
      </c>
      <c r="L100" s="264">
        <v>2608</v>
      </c>
      <c r="M100" s="264">
        <v>1956</v>
      </c>
      <c r="N100" s="201">
        <f t="shared" si="3"/>
        <v>4564</v>
      </c>
      <c r="O100" s="265">
        <v>164.87598531026387</v>
      </c>
      <c r="P100" s="265">
        <v>176.84130434782608</v>
      </c>
      <c r="Q100" s="265">
        <v>148.2008987081071</v>
      </c>
      <c r="R100" s="265">
        <v>165.61952761353629</v>
      </c>
      <c r="S100" s="265">
        <v>157.56596188984599</v>
      </c>
      <c r="T100" s="265">
        <v>174.99313120472229</v>
      </c>
      <c r="U100" s="266">
        <v>164.91752499528391</v>
      </c>
      <c r="V100" s="233"/>
      <c r="W100" s="233"/>
      <c r="X100" s="255"/>
      <c r="Y100" s="255"/>
      <c r="Z100" s="255"/>
      <c r="AA100" s="255"/>
      <c r="AB100" s="545"/>
      <c r="AC100" s="545"/>
      <c r="AD100" s="545"/>
      <c r="AE100" s="545"/>
      <c r="AF100" s="545"/>
      <c r="AG100" s="545"/>
      <c r="AH100" s="545"/>
      <c r="AI100" s="545"/>
      <c r="AJ100" s="545"/>
      <c r="AK100" s="545"/>
      <c r="AL100" s="545"/>
      <c r="AM100" s="545"/>
      <c r="AN100" s="545"/>
      <c r="AO100" s="545"/>
    </row>
    <row r="101" spans="1:41" s="232" customFormat="1" ht="20.45" customHeight="1">
      <c r="A101" s="832" t="s">
        <v>422</v>
      </c>
      <c r="B101" s="833"/>
      <c r="C101" s="267">
        <f t="shared" ref="C101:M101" si="4">SUM(C7:C100)</f>
        <v>1541977</v>
      </c>
      <c r="D101" s="267">
        <f t="shared" si="4"/>
        <v>207263</v>
      </c>
      <c r="E101" s="267">
        <f t="shared" si="4"/>
        <v>44177</v>
      </c>
      <c r="F101" s="267">
        <f t="shared" si="4"/>
        <v>1705063</v>
      </c>
      <c r="G101" s="267">
        <f t="shared" si="4"/>
        <v>1749240</v>
      </c>
      <c r="H101" s="267">
        <f t="shared" si="4"/>
        <v>10810326</v>
      </c>
      <c r="I101" s="267">
        <f t="shared" si="4"/>
        <v>2964862</v>
      </c>
      <c r="J101" s="267">
        <f t="shared" si="4"/>
        <v>1059333</v>
      </c>
      <c r="K101" s="267">
        <f t="shared" si="4"/>
        <v>12715855</v>
      </c>
      <c r="L101" s="268">
        <f t="shared" si="4"/>
        <v>9949970</v>
      </c>
      <c r="M101" s="268">
        <f t="shared" si="4"/>
        <v>3825218</v>
      </c>
      <c r="N101" s="267">
        <f>+H101+I101</f>
        <v>13775188</v>
      </c>
      <c r="O101" s="269">
        <v>86.421008805905643</v>
      </c>
      <c r="P101" s="269">
        <v>73.217686310908533</v>
      </c>
      <c r="Q101" s="269">
        <v>108.51741615575202</v>
      </c>
      <c r="R101" s="269">
        <v>81.852388349051395</v>
      </c>
      <c r="S101" s="269">
        <v>85.237545036619608</v>
      </c>
      <c r="T101" s="269">
        <v>79.690175887444099</v>
      </c>
      <c r="U101" s="270">
        <v>83.727824819015382</v>
      </c>
      <c r="V101" s="255"/>
      <c r="W101" s="233"/>
      <c r="X101" s="255"/>
      <c r="Y101" s="255"/>
      <c r="Z101" s="255"/>
      <c r="AA101" s="255"/>
      <c r="AB101" s="545"/>
      <c r="AC101" s="545"/>
      <c r="AD101" s="545"/>
      <c r="AE101" s="545"/>
      <c r="AF101" s="545"/>
      <c r="AG101" s="545"/>
      <c r="AH101" s="545"/>
      <c r="AI101" s="545"/>
      <c r="AJ101" s="545"/>
      <c r="AK101" s="545"/>
      <c r="AL101" s="545"/>
      <c r="AM101" s="545"/>
      <c r="AN101" s="545"/>
      <c r="AO101" s="545"/>
    </row>
    <row r="102" spans="1:41" ht="22.5" customHeight="1">
      <c r="A102" s="834" t="s">
        <v>453</v>
      </c>
      <c r="B102" s="834"/>
      <c r="C102" s="834"/>
      <c r="D102" s="834"/>
      <c r="E102" s="834"/>
      <c r="F102" s="834"/>
      <c r="G102" s="834"/>
      <c r="H102" s="834"/>
      <c r="V102" s="255"/>
      <c r="W102" s="255"/>
      <c r="X102" s="255"/>
      <c r="Y102" s="255"/>
      <c r="Z102" s="255"/>
      <c r="AA102" s="255"/>
      <c r="AB102" s="255"/>
    </row>
    <row r="103" spans="1:41">
      <c r="C103" s="195"/>
      <c r="D103" s="195"/>
      <c r="E103" s="195"/>
      <c r="F103" s="195"/>
      <c r="G103" s="195"/>
      <c r="H103" s="195"/>
      <c r="I103" s="195"/>
      <c r="J103" s="195"/>
      <c r="K103" s="195"/>
      <c r="L103" s="195"/>
      <c r="M103" s="195"/>
      <c r="N103" s="195"/>
      <c r="O103" s="195"/>
      <c r="P103" s="195"/>
      <c r="Q103" s="195"/>
      <c r="R103" s="195"/>
      <c r="S103" s="195"/>
      <c r="T103" s="195"/>
      <c r="U103" s="195"/>
    </row>
  </sheetData>
  <mergeCells count="54">
    <mergeCell ref="A101:B101"/>
    <mergeCell ref="A102:H102"/>
    <mergeCell ref="N54:N55"/>
    <mergeCell ref="O54:O55"/>
    <mergeCell ref="P54:P55"/>
    <mergeCell ref="H54:H55"/>
    <mergeCell ref="I54:I55"/>
    <mergeCell ref="J54:J55"/>
    <mergeCell ref="K54:K55"/>
    <mergeCell ref="L54:L55"/>
    <mergeCell ref="M54:M55"/>
    <mergeCell ref="A53:A55"/>
    <mergeCell ref="B53:B55"/>
    <mergeCell ref="C53:G53"/>
    <mergeCell ref="H53:N53"/>
    <mergeCell ref="O53:U53"/>
    <mergeCell ref="C54:C55"/>
    <mergeCell ref="D54:D55"/>
    <mergeCell ref="E54:E55"/>
    <mergeCell ref="F54:F55"/>
    <mergeCell ref="G54:G55"/>
    <mergeCell ref="T54:T55"/>
    <mergeCell ref="U54:U55"/>
    <mergeCell ref="Q54:Q55"/>
    <mergeCell ref="R54:R55"/>
    <mergeCell ref="S54:S55"/>
    <mergeCell ref="T52:U52"/>
    <mergeCell ref="K5:K6"/>
    <mergeCell ref="L5:L6"/>
    <mergeCell ref="M5:M6"/>
    <mergeCell ref="N5:N6"/>
    <mergeCell ref="O5:O6"/>
    <mergeCell ref="P5:P6"/>
    <mergeCell ref="Q5:Q6"/>
    <mergeCell ref="R5:R6"/>
    <mergeCell ref="S5:S6"/>
    <mergeCell ref="T5:T6"/>
    <mergeCell ref="U5:U6"/>
    <mergeCell ref="J5:J6"/>
    <mergeCell ref="A1:U1"/>
    <mergeCell ref="A2:U2"/>
    <mergeCell ref="T3:U3"/>
    <mergeCell ref="A4:A6"/>
    <mergeCell ref="B4:B6"/>
    <mergeCell ref="C4:G4"/>
    <mergeCell ref="H4:N4"/>
    <mergeCell ref="O4:U4"/>
    <mergeCell ref="C5:C6"/>
    <mergeCell ref="D5:D6"/>
    <mergeCell ref="E5:E6"/>
    <mergeCell ref="F5:F6"/>
    <mergeCell ref="G5:G6"/>
    <mergeCell ref="H5:H6"/>
    <mergeCell ref="I5:I6"/>
  </mergeCells>
  <printOptions horizontalCentered="1" verticalCentered="1"/>
  <pageMargins left="0" right="0" top="0" bottom="0" header="0" footer="0"/>
  <pageSetup paperSize="9" scale="66" orientation="landscape" horizontalDpi="300" verticalDpi="300" r:id="rId1"/>
  <headerFooter alignWithMargins="0"/>
  <rowBreaks count="1" manualBreakCount="1">
    <brk id="50" max="20"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AV321"/>
  <sheetViews>
    <sheetView showGridLines="0" topLeftCell="B1" zoomScaleNormal="100" zoomScaleSheetLayoutView="90" workbookViewId="0">
      <selection activeCell="F20" sqref="F20"/>
    </sheetView>
  </sheetViews>
  <sheetFormatPr defaultColWidth="9.140625" defaultRowHeight="12.75"/>
  <cols>
    <col min="1" max="1" width="5.7109375" style="288" customWidth="1"/>
    <col min="2" max="2" width="14.7109375" style="271" customWidth="1"/>
    <col min="3" max="3" width="9.7109375" style="271" customWidth="1"/>
    <col min="4" max="7" width="9.28515625" style="271" customWidth="1"/>
    <col min="8" max="8" width="9.7109375" style="271" customWidth="1"/>
    <col min="9" max="10" width="9.28515625" style="271" customWidth="1"/>
    <col min="11" max="11" width="9.7109375" style="271" customWidth="1"/>
    <col min="12" max="12" width="10.140625" style="271" customWidth="1"/>
    <col min="13" max="13" width="9.28515625" style="271" customWidth="1"/>
    <col min="14" max="15" width="9.7109375" style="271" customWidth="1"/>
    <col min="16" max="16" width="10.7109375" style="271" customWidth="1"/>
    <col min="17" max="20" width="7.7109375" style="271" customWidth="1"/>
    <col min="21" max="21" width="9.28515625" style="271" customWidth="1"/>
    <col min="22" max="22" width="8" style="271" customWidth="1"/>
    <col min="23" max="23" width="9.5703125" style="271" customWidth="1"/>
    <col min="24" max="24" width="11.5703125" style="289" customWidth="1"/>
    <col min="25" max="25" width="11.85546875" style="289" customWidth="1"/>
    <col min="26" max="26" width="13.140625" style="289" customWidth="1"/>
    <col min="27" max="27" width="8.5703125" style="290" customWidth="1"/>
    <col min="28" max="28" width="7.140625" style="290" customWidth="1"/>
    <col min="29" max="43" width="9.140625" style="271" customWidth="1"/>
    <col min="44" max="16384" width="9.140625" style="271"/>
  </cols>
  <sheetData>
    <row r="1" spans="1:48" ht="21.75" customHeight="1">
      <c r="A1" s="837" t="s">
        <v>603</v>
      </c>
      <c r="B1" s="824"/>
      <c r="C1" s="824"/>
      <c r="D1" s="824"/>
      <c r="E1" s="824"/>
      <c r="F1" s="824"/>
      <c r="G1" s="824"/>
      <c r="H1" s="824"/>
      <c r="I1" s="824"/>
      <c r="J1" s="824"/>
      <c r="K1" s="824"/>
      <c r="L1" s="824"/>
      <c r="M1" s="824"/>
      <c r="N1" s="824"/>
      <c r="O1" s="824"/>
      <c r="P1" s="824"/>
      <c r="Q1" s="824"/>
      <c r="R1" s="824"/>
      <c r="S1" s="824"/>
      <c r="T1" s="824"/>
      <c r="U1" s="824"/>
      <c r="X1" s="272"/>
      <c r="Y1" s="272"/>
      <c r="Z1" s="272"/>
      <c r="AA1" s="271"/>
      <c r="AB1" s="271"/>
    </row>
    <row r="2" spans="1:48" ht="21.75" customHeight="1">
      <c r="A2" s="838" t="s">
        <v>604</v>
      </c>
      <c r="B2" s="838"/>
      <c r="C2" s="838"/>
      <c r="D2" s="838"/>
      <c r="E2" s="838"/>
      <c r="F2" s="838"/>
      <c r="G2" s="838"/>
      <c r="H2" s="838"/>
      <c r="I2" s="838"/>
      <c r="J2" s="838"/>
      <c r="K2" s="838"/>
      <c r="L2" s="838"/>
      <c r="M2" s="838"/>
      <c r="N2" s="838"/>
      <c r="O2" s="838"/>
      <c r="P2" s="838"/>
      <c r="Q2" s="838"/>
      <c r="R2" s="838"/>
      <c r="S2" s="838"/>
      <c r="T2" s="838"/>
      <c r="U2" s="273"/>
      <c r="X2" s="272"/>
      <c r="Y2" s="272"/>
      <c r="Z2" s="272"/>
      <c r="AA2" s="271"/>
      <c r="AB2" s="271"/>
    </row>
    <row r="3" spans="1:48" s="186" customFormat="1" ht="14.1" customHeight="1">
      <c r="A3" s="274"/>
      <c r="B3" s="274"/>
      <c r="C3" s="274"/>
      <c r="D3" s="274"/>
      <c r="E3" s="275"/>
      <c r="F3" s="276"/>
      <c r="G3" s="154"/>
      <c r="H3" s="154"/>
      <c r="I3" s="154"/>
      <c r="J3" s="154"/>
      <c r="K3" s="154"/>
      <c r="L3" s="154"/>
      <c r="M3" s="154"/>
      <c r="N3" s="154"/>
      <c r="O3" s="154"/>
      <c r="P3" s="154"/>
      <c r="Q3" s="154"/>
      <c r="R3" s="154"/>
      <c r="S3" s="154"/>
      <c r="T3" s="784" t="s">
        <v>557</v>
      </c>
      <c r="U3" s="798"/>
      <c r="X3" s="46"/>
      <c r="Y3" s="46"/>
      <c r="Z3" s="46"/>
    </row>
    <row r="4" spans="1:48" s="186" customFormat="1" ht="30" customHeight="1">
      <c r="A4" s="684" t="s">
        <v>430</v>
      </c>
      <c r="B4" s="809" t="s">
        <v>431</v>
      </c>
      <c r="C4" s="815" t="s">
        <v>434</v>
      </c>
      <c r="D4" s="816"/>
      <c r="E4" s="816"/>
      <c r="F4" s="816"/>
      <c r="G4" s="817"/>
      <c r="H4" s="839" t="s">
        <v>435</v>
      </c>
      <c r="I4" s="840"/>
      <c r="J4" s="840"/>
      <c r="K4" s="840"/>
      <c r="L4" s="840"/>
      <c r="M4" s="840"/>
      <c r="N4" s="841"/>
      <c r="O4" s="826" t="s">
        <v>436</v>
      </c>
      <c r="P4" s="827"/>
      <c r="Q4" s="827"/>
      <c r="R4" s="827"/>
      <c r="S4" s="827"/>
      <c r="T4" s="827"/>
      <c r="U4" s="827"/>
      <c r="X4" s="46"/>
      <c r="Y4" s="46"/>
      <c r="Z4" s="46"/>
    </row>
    <row r="5" spans="1:48" s="186" customFormat="1" ht="27" customHeight="1">
      <c r="A5" s="808"/>
      <c r="B5" s="810"/>
      <c r="C5" s="828" t="s">
        <v>437</v>
      </c>
      <c r="D5" s="822" t="s">
        <v>641</v>
      </c>
      <c r="E5" s="822" t="s">
        <v>438</v>
      </c>
      <c r="F5" s="822" t="s">
        <v>439</v>
      </c>
      <c r="G5" s="822" t="s">
        <v>440</v>
      </c>
      <c r="H5" s="828" t="s">
        <v>437</v>
      </c>
      <c r="I5" s="822" t="s">
        <v>641</v>
      </c>
      <c r="J5" s="822" t="s">
        <v>438</v>
      </c>
      <c r="K5" s="822" t="s">
        <v>439</v>
      </c>
      <c r="L5" s="822" t="s">
        <v>441</v>
      </c>
      <c r="M5" s="822" t="s">
        <v>442</v>
      </c>
      <c r="N5" s="822" t="s">
        <v>440</v>
      </c>
      <c r="O5" s="822" t="s">
        <v>454</v>
      </c>
      <c r="P5" s="822" t="s">
        <v>641</v>
      </c>
      <c r="Q5" s="822" t="s">
        <v>444</v>
      </c>
      <c r="R5" s="822" t="s">
        <v>445</v>
      </c>
      <c r="S5" s="822" t="s">
        <v>193</v>
      </c>
      <c r="T5" s="830" t="s">
        <v>194</v>
      </c>
      <c r="U5" s="830" t="s">
        <v>446</v>
      </c>
      <c r="X5" s="46"/>
      <c r="Y5" s="46"/>
      <c r="Z5" s="46"/>
    </row>
    <row r="6" spans="1:48" s="186" customFormat="1" ht="27" customHeight="1">
      <c r="A6" s="685"/>
      <c r="B6" s="811"/>
      <c r="C6" s="811"/>
      <c r="D6" s="829"/>
      <c r="E6" s="811" t="s">
        <v>447</v>
      </c>
      <c r="F6" s="811"/>
      <c r="G6" s="811" t="s">
        <v>448</v>
      </c>
      <c r="H6" s="811"/>
      <c r="I6" s="829"/>
      <c r="J6" s="811" t="s">
        <v>447</v>
      </c>
      <c r="K6" s="811"/>
      <c r="L6" s="811" t="s">
        <v>449</v>
      </c>
      <c r="M6" s="811" t="s">
        <v>450</v>
      </c>
      <c r="N6" s="811" t="s">
        <v>448</v>
      </c>
      <c r="O6" s="811"/>
      <c r="P6" s="829"/>
      <c r="Q6" s="811" t="s">
        <v>447</v>
      </c>
      <c r="R6" s="811"/>
      <c r="S6" s="811" t="s">
        <v>449</v>
      </c>
      <c r="T6" s="831" t="s">
        <v>450</v>
      </c>
      <c r="U6" s="831" t="s">
        <v>451</v>
      </c>
      <c r="V6" s="226"/>
      <c r="W6" s="226"/>
      <c r="X6" s="277"/>
      <c r="Y6" s="277"/>
      <c r="Z6" s="277"/>
    </row>
    <row r="7" spans="1:48" s="186" customFormat="1" ht="14.25" customHeight="1">
      <c r="A7" s="221" t="s">
        <v>81</v>
      </c>
      <c r="B7" s="222" t="s">
        <v>0</v>
      </c>
      <c r="C7" s="278">
        <v>35413</v>
      </c>
      <c r="D7" s="278">
        <v>4203</v>
      </c>
      <c r="E7" s="278">
        <v>894</v>
      </c>
      <c r="F7" s="278">
        <v>38722</v>
      </c>
      <c r="G7" s="194">
        <f t="shared" ref="G7:G46" si="0">+C7+D7</f>
        <v>39616</v>
      </c>
      <c r="H7" s="278">
        <v>220749</v>
      </c>
      <c r="I7" s="278">
        <v>76206</v>
      </c>
      <c r="J7" s="278">
        <v>21779</v>
      </c>
      <c r="K7" s="278">
        <v>275176</v>
      </c>
      <c r="L7" s="278">
        <v>226312</v>
      </c>
      <c r="M7" s="278">
        <v>70643</v>
      </c>
      <c r="N7" s="194">
        <f t="shared" ref="N7:N46" si="1">+L7+M7</f>
        <v>296955</v>
      </c>
      <c r="O7" s="260">
        <v>80.550825725834045</v>
      </c>
      <c r="P7" s="260">
        <v>72.865141565976344</v>
      </c>
      <c r="Q7" s="260">
        <v>118.25772036750659</v>
      </c>
      <c r="R7" s="260">
        <v>75.796897845615192</v>
      </c>
      <c r="S7" s="260">
        <v>80.624637077163101</v>
      </c>
      <c r="T7" s="279">
        <v>72.709171758891486</v>
      </c>
      <c r="U7" s="280">
        <v>78.746831031934761</v>
      </c>
      <c r="V7" s="9"/>
      <c r="W7" s="9"/>
      <c r="X7" s="546"/>
      <c r="Y7" s="255"/>
      <c r="Z7" s="255"/>
      <c r="AA7" s="233"/>
      <c r="AB7" s="548"/>
      <c r="AC7" s="548"/>
      <c r="AD7" s="548"/>
      <c r="AE7" s="548"/>
      <c r="AF7" s="548"/>
      <c r="AG7" s="548"/>
      <c r="AH7" s="548"/>
      <c r="AI7" s="548"/>
      <c r="AJ7" s="548"/>
      <c r="AK7" s="548"/>
      <c r="AL7" s="548"/>
      <c r="AM7" s="548"/>
      <c r="AN7" s="548"/>
      <c r="AO7" s="548"/>
      <c r="AP7" s="195"/>
      <c r="AQ7" s="195"/>
      <c r="AR7" s="195"/>
      <c r="AS7" s="195"/>
      <c r="AT7" s="195"/>
      <c r="AU7" s="195"/>
      <c r="AV7" s="195"/>
    </row>
    <row r="8" spans="1:48" s="186" customFormat="1" ht="14.25" customHeight="1">
      <c r="A8" s="221" t="s">
        <v>82</v>
      </c>
      <c r="B8" s="222" t="s">
        <v>1</v>
      </c>
      <c r="C8" s="278">
        <v>5126</v>
      </c>
      <c r="D8" s="278">
        <v>1460</v>
      </c>
      <c r="E8" s="278">
        <v>332</v>
      </c>
      <c r="F8" s="278">
        <v>6254</v>
      </c>
      <c r="G8" s="194">
        <f t="shared" si="0"/>
        <v>6586</v>
      </c>
      <c r="H8" s="278">
        <v>30271</v>
      </c>
      <c r="I8" s="278">
        <v>18235</v>
      </c>
      <c r="J8" s="278">
        <v>7507</v>
      </c>
      <c r="K8" s="278">
        <v>40999</v>
      </c>
      <c r="L8" s="278">
        <v>39078</v>
      </c>
      <c r="M8" s="278">
        <v>9428</v>
      </c>
      <c r="N8" s="194">
        <f t="shared" si="1"/>
        <v>48506</v>
      </c>
      <c r="O8" s="260">
        <v>77.198695152342069</v>
      </c>
      <c r="P8" s="260">
        <v>65.078689184145347</v>
      </c>
      <c r="Q8" s="260">
        <v>119.19795708375314</v>
      </c>
      <c r="R8" s="260">
        <v>64.918720729131593</v>
      </c>
      <c r="S8" s="260">
        <v>74.851210110482654</v>
      </c>
      <c r="T8" s="281">
        <v>66.045287116308202</v>
      </c>
      <c r="U8" s="282">
        <v>73.139707338612538</v>
      </c>
      <c r="V8" s="3"/>
      <c r="W8" s="3"/>
      <c r="X8" s="547"/>
      <c r="Y8" s="255"/>
      <c r="Z8" s="255"/>
      <c r="AA8" s="233"/>
      <c r="AB8" s="548"/>
      <c r="AC8" s="548"/>
      <c r="AD8" s="548"/>
      <c r="AE8" s="548"/>
      <c r="AF8" s="548"/>
      <c r="AG8" s="548"/>
      <c r="AH8" s="548"/>
      <c r="AI8" s="548"/>
      <c r="AJ8" s="548"/>
      <c r="AK8" s="548"/>
      <c r="AL8" s="548"/>
      <c r="AM8" s="548"/>
      <c r="AN8" s="548"/>
      <c r="AO8" s="548"/>
    </row>
    <row r="9" spans="1:48" s="186" customFormat="1" ht="14.25" customHeight="1">
      <c r="A9" s="221" t="s">
        <v>83</v>
      </c>
      <c r="B9" s="222" t="s">
        <v>2</v>
      </c>
      <c r="C9" s="278">
        <v>10166</v>
      </c>
      <c r="D9" s="278">
        <v>2321</v>
      </c>
      <c r="E9" s="278">
        <v>802</v>
      </c>
      <c r="F9" s="278">
        <v>11685</v>
      </c>
      <c r="G9" s="194">
        <f t="shared" si="0"/>
        <v>12487</v>
      </c>
      <c r="H9" s="278">
        <v>65693</v>
      </c>
      <c r="I9" s="278">
        <v>22754</v>
      </c>
      <c r="J9" s="278">
        <v>11048</v>
      </c>
      <c r="K9" s="278">
        <v>77399</v>
      </c>
      <c r="L9" s="278">
        <v>69090</v>
      </c>
      <c r="M9" s="278">
        <v>19357</v>
      </c>
      <c r="N9" s="194">
        <f t="shared" si="1"/>
        <v>88447</v>
      </c>
      <c r="O9" s="260">
        <v>74.301970096685636</v>
      </c>
      <c r="P9" s="260">
        <v>68.075760125296085</v>
      </c>
      <c r="Q9" s="260">
        <v>108.38457528565351</v>
      </c>
      <c r="R9" s="260">
        <v>68.273202244096652</v>
      </c>
      <c r="S9" s="260">
        <v>74.536968557782629</v>
      </c>
      <c r="T9" s="281">
        <v>66.524350842377601</v>
      </c>
      <c r="U9" s="282">
        <v>72.833570059145856</v>
      </c>
      <c r="V9" s="3"/>
      <c r="W9" s="3"/>
      <c r="X9" s="547"/>
      <c r="Y9" s="255"/>
      <c r="Z9" s="255"/>
      <c r="AA9" s="233"/>
      <c r="AB9" s="548"/>
      <c r="AC9" s="548"/>
      <c r="AD9" s="548"/>
      <c r="AE9" s="548"/>
      <c r="AF9" s="548"/>
      <c r="AG9" s="548"/>
      <c r="AH9" s="548"/>
      <c r="AI9" s="548"/>
      <c r="AJ9" s="548"/>
      <c r="AK9" s="548"/>
      <c r="AL9" s="548"/>
      <c r="AM9" s="548"/>
      <c r="AN9" s="548"/>
      <c r="AO9" s="548"/>
    </row>
    <row r="10" spans="1:48" s="186" customFormat="1" ht="14.25" customHeight="1">
      <c r="A10" s="221" t="s">
        <v>84</v>
      </c>
      <c r="B10" s="222" t="s">
        <v>3</v>
      </c>
      <c r="C10" s="278">
        <v>1764</v>
      </c>
      <c r="D10" s="278">
        <v>728</v>
      </c>
      <c r="E10" s="278">
        <v>218</v>
      </c>
      <c r="F10" s="278">
        <v>2274</v>
      </c>
      <c r="G10" s="194">
        <f t="shared" si="0"/>
        <v>2492</v>
      </c>
      <c r="H10" s="278">
        <v>12013</v>
      </c>
      <c r="I10" s="278">
        <v>9561</v>
      </c>
      <c r="J10" s="278">
        <v>6522</v>
      </c>
      <c r="K10" s="278">
        <v>15052</v>
      </c>
      <c r="L10" s="278">
        <v>17364</v>
      </c>
      <c r="M10" s="278">
        <v>4210</v>
      </c>
      <c r="N10" s="194">
        <f t="shared" si="1"/>
        <v>21574</v>
      </c>
      <c r="O10" s="260">
        <v>83.533783344428784</v>
      </c>
      <c r="P10" s="260">
        <v>67.992283724340183</v>
      </c>
      <c r="Q10" s="260">
        <v>107.70049056268935</v>
      </c>
      <c r="R10" s="260">
        <v>64.742877858832557</v>
      </c>
      <c r="S10" s="260">
        <v>78.044346343389705</v>
      </c>
      <c r="T10" s="281">
        <v>73.961609342567272</v>
      </c>
      <c r="U10" s="282">
        <v>77.266582285497833</v>
      </c>
      <c r="V10" s="3"/>
      <c r="W10" s="3"/>
      <c r="X10" s="547"/>
      <c r="Y10" s="255"/>
      <c r="Z10" s="255"/>
      <c r="AA10" s="233"/>
      <c r="AB10" s="548"/>
      <c r="AC10" s="548"/>
      <c r="AD10" s="548"/>
      <c r="AE10" s="548"/>
      <c r="AF10" s="548"/>
      <c r="AG10" s="548"/>
      <c r="AH10" s="548"/>
      <c r="AI10" s="548"/>
      <c r="AJ10" s="548"/>
      <c r="AK10" s="548"/>
      <c r="AL10" s="548"/>
      <c r="AM10" s="548"/>
      <c r="AN10" s="548"/>
      <c r="AO10" s="548"/>
    </row>
    <row r="11" spans="1:48" s="186" customFormat="1" ht="14.25" customHeight="1">
      <c r="A11" s="221" t="s">
        <v>85</v>
      </c>
      <c r="B11" s="222" t="s">
        <v>4</v>
      </c>
      <c r="C11" s="278">
        <v>4569</v>
      </c>
      <c r="D11" s="278">
        <v>1092</v>
      </c>
      <c r="E11" s="278">
        <v>305</v>
      </c>
      <c r="F11" s="278">
        <v>5356</v>
      </c>
      <c r="G11" s="194">
        <f t="shared" si="0"/>
        <v>5661</v>
      </c>
      <c r="H11" s="278">
        <v>26914</v>
      </c>
      <c r="I11" s="278">
        <v>11822</v>
      </c>
      <c r="J11" s="278">
        <v>4317</v>
      </c>
      <c r="K11" s="278">
        <v>34419</v>
      </c>
      <c r="L11" s="278">
        <v>29358</v>
      </c>
      <c r="M11" s="278">
        <v>9378</v>
      </c>
      <c r="N11" s="194">
        <f t="shared" si="1"/>
        <v>38736</v>
      </c>
      <c r="O11" s="260">
        <v>75.781034201067428</v>
      </c>
      <c r="P11" s="260">
        <v>67.403249745014591</v>
      </c>
      <c r="Q11" s="260">
        <v>109.38636952578388</v>
      </c>
      <c r="R11" s="260">
        <v>69.178643503543199</v>
      </c>
      <c r="S11" s="260">
        <v>76.375759941348903</v>
      </c>
      <c r="T11" s="281">
        <v>63.924181241587384</v>
      </c>
      <c r="U11" s="282">
        <v>73.442957960758136</v>
      </c>
      <c r="V11" s="3"/>
      <c r="W11" s="3"/>
      <c r="X11" s="547"/>
      <c r="Y11" s="255"/>
      <c r="Z11" s="255"/>
      <c r="AA11" s="233"/>
      <c r="AB11" s="548"/>
      <c r="AC11" s="548"/>
      <c r="AD11" s="548"/>
      <c r="AE11" s="548"/>
      <c r="AF11" s="548"/>
      <c r="AG11" s="548"/>
      <c r="AH11" s="548"/>
      <c r="AI11" s="548"/>
      <c r="AJ11" s="548"/>
      <c r="AK11" s="548"/>
      <c r="AL11" s="548"/>
      <c r="AM11" s="548"/>
      <c r="AN11" s="548"/>
      <c r="AO11" s="548"/>
    </row>
    <row r="12" spans="1:48" s="186" customFormat="1" ht="14.25" customHeight="1">
      <c r="A12" s="221" t="s">
        <v>86</v>
      </c>
      <c r="B12" s="222" t="s">
        <v>5</v>
      </c>
      <c r="C12" s="278">
        <v>123220</v>
      </c>
      <c r="D12" s="278">
        <v>12956</v>
      </c>
      <c r="E12" s="278">
        <v>2691</v>
      </c>
      <c r="F12" s="278">
        <v>133485</v>
      </c>
      <c r="G12" s="194">
        <f t="shared" si="0"/>
        <v>136176</v>
      </c>
      <c r="H12" s="278">
        <v>945520</v>
      </c>
      <c r="I12" s="278">
        <v>260999</v>
      </c>
      <c r="J12" s="278">
        <v>210362</v>
      </c>
      <c r="K12" s="278">
        <v>996157</v>
      </c>
      <c r="L12" s="278">
        <v>827148</v>
      </c>
      <c r="M12" s="278">
        <v>379371</v>
      </c>
      <c r="N12" s="194">
        <f t="shared" si="1"/>
        <v>1206519</v>
      </c>
      <c r="O12" s="260">
        <v>96.34231590312389</v>
      </c>
      <c r="P12" s="260">
        <v>78.559763294946364</v>
      </c>
      <c r="Q12" s="260">
        <v>102.26450694674577</v>
      </c>
      <c r="R12" s="260">
        <v>90.792544279359433</v>
      </c>
      <c r="S12" s="260">
        <v>96.377516340529581</v>
      </c>
      <c r="T12" s="281">
        <v>84.367602293137907</v>
      </c>
      <c r="U12" s="282">
        <v>92.656782957994764</v>
      </c>
      <c r="V12" s="3"/>
      <c r="W12" s="3"/>
      <c r="X12" s="547"/>
      <c r="Y12" s="255"/>
      <c r="Z12" s="255"/>
      <c r="AA12" s="233"/>
      <c r="AB12" s="548"/>
      <c r="AC12" s="548"/>
      <c r="AD12" s="548"/>
      <c r="AE12" s="548"/>
      <c r="AF12" s="548"/>
      <c r="AG12" s="548"/>
      <c r="AH12" s="548"/>
      <c r="AI12" s="548"/>
      <c r="AJ12" s="548"/>
      <c r="AK12" s="548"/>
      <c r="AL12" s="548"/>
      <c r="AM12" s="548"/>
      <c r="AN12" s="548"/>
      <c r="AO12" s="548"/>
    </row>
    <row r="13" spans="1:48" s="186" customFormat="1" ht="14.25" customHeight="1">
      <c r="A13" s="221" t="s">
        <v>87</v>
      </c>
      <c r="B13" s="222" t="s">
        <v>6</v>
      </c>
      <c r="C13" s="278">
        <v>59954</v>
      </c>
      <c r="D13" s="278">
        <v>6202</v>
      </c>
      <c r="E13" s="278">
        <v>756</v>
      </c>
      <c r="F13" s="278">
        <v>65400</v>
      </c>
      <c r="G13" s="194">
        <f t="shared" si="0"/>
        <v>66156</v>
      </c>
      <c r="H13" s="278">
        <v>344759</v>
      </c>
      <c r="I13" s="278">
        <v>84284</v>
      </c>
      <c r="J13" s="278">
        <v>19726</v>
      </c>
      <c r="K13" s="278">
        <v>409317</v>
      </c>
      <c r="L13" s="278">
        <v>299402</v>
      </c>
      <c r="M13" s="278">
        <v>129641</v>
      </c>
      <c r="N13" s="194">
        <f t="shared" si="1"/>
        <v>429043</v>
      </c>
      <c r="O13" s="260">
        <v>80.070138283362652</v>
      </c>
      <c r="P13" s="260">
        <v>70.799067602644271</v>
      </c>
      <c r="Q13" s="260">
        <v>123.70721730146151</v>
      </c>
      <c r="R13" s="260">
        <v>76.277500171667725</v>
      </c>
      <c r="S13" s="260">
        <v>80.330903743839784</v>
      </c>
      <c r="T13" s="281">
        <v>74.010053945134956</v>
      </c>
      <c r="U13" s="282">
        <v>78.424206931601361</v>
      </c>
      <c r="V13" s="3"/>
      <c r="W13" s="3"/>
      <c r="X13" s="547"/>
      <c r="Y13" s="255"/>
      <c r="Z13" s="255"/>
      <c r="AA13" s="233"/>
      <c r="AB13" s="548"/>
      <c r="AC13" s="548"/>
      <c r="AD13" s="548"/>
      <c r="AE13" s="548"/>
      <c r="AF13" s="548"/>
      <c r="AG13" s="548"/>
      <c r="AH13" s="548"/>
      <c r="AI13" s="548"/>
      <c r="AJ13" s="548"/>
      <c r="AK13" s="548"/>
      <c r="AL13" s="548"/>
      <c r="AM13" s="548"/>
      <c r="AN13" s="548"/>
      <c r="AO13" s="548"/>
    </row>
    <row r="14" spans="1:48" s="186" customFormat="1" ht="14.25" customHeight="1">
      <c r="A14" s="221" t="s">
        <v>88</v>
      </c>
      <c r="B14" s="222" t="s">
        <v>7</v>
      </c>
      <c r="C14" s="278">
        <v>2955</v>
      </c>
      <c r="D14" s="278">
        <v>717</v>
      </c>
      <c r="E14" s="278">
        <v>246</v>
      </c>
      <c r="F14" s="278">
        <v>3426</v>
      </c>
      <c r="G14" s="194">
        <f t="shared" si="0"/>
        <v>3672</v>
      </c>
      <c r="H14" s="278">
        <v>13850</v>
      </c>
      <c r="I14" s="278">
        <v>8771</v>
      </c>
      <c r="J14" s="278">
        <v>4186</v>
      </c>
      <c r="K14" s="278">
        <v>18435</v>
      </c>
      <c r="L14" s="278">
        <v>18098</v>
      </c>
      <c r="M14" s="278">
        <v>4523</v>
      </c>
      <c r="N14" s="194">
        <f t="shared" si="1"/>
        <v>22621</v>
      </c>
      <c r="O14" s="260">
        <v>82.131717414318899</v>
      </c>
      <c r="P14" s="260">
        <v>83.280926958894923</v>
      </c>
      <c r="Q14" s="260">
        <v>115.56147644242883</v>
      </c>
      <c r="R14" s="260">
        <v>75.518934532111757</v>
      </c>
      <c r="S14" s="260">
        <v>85.950007595705898</v>
      </c>
      <c r="T14" s="281">
        <v>68.437775354416573</v>
      </c>
      <c r="U14" s="282">
        <v>82.539511397829003</v>
      </c>
      <c r="V14" s="3"/>
      <c r="W14" s="3"/>
      <c r="X14" s="547"/>
      <c r="Y14" s="255"/>
      <c r="Z14" s="255"/>
      <c r="AA14" s="233"/>
      <c r="AB14" s="548"/>
      <c r="AC14" s="548"/>
      <c r="AD14" s="548"/>
      <c r="AE14" s="548"/>
      <c r="AF14" s="548"/>
      <c r="AG14" s="548"/>
      <c r="AH14" s="548"/>
      <c r="AI14" s="548"/>
      <c r="AJ14" s="548"/>
      <c r="AK14" s="548"/>
      <c r="AL14" s="548"/>
      <c r="AM14" s="548"/>
      <c r="AN14" s="548"/>
      <c r="AO14" s="548"/>
    </row>
    <row r="15" spans="1:48" s="186" customFormat="1" ht="14.25" customHeight="1">
      <c r="A15" s="221" t="s">
        <v>89</v>
      </c>
      <c r="B15" s="222" t="s">
        <v>8</v>
      </c>
      <c r="C15" s="278">
        <v>22272</v>
      </c>
      <c r="D15" s="278">
        <v>3511</v>
      </c>
      <c r="E15" s="278">
        <v>659</v>
      </c>
      <c r="F15" s="278">
        <v>25124</v>
      </c>
      <c r="G15" s="194">
        <f t="shared" si="0"/>
        <v>25783</v>
      </c>
      <c r="H15" s="278">
        <v>107759</v>
      </c>
      <c r="I15" s="278">
        <v>44785</v>
      </c>
      <c r="J15" s="278">
        <v>9339</v>
      </c>
      <c r="K15" s="278">
        <v>143205</v>
      </c>
      <c r="L15" s="278">
        <v>109063</v>
      </c>
      <c r="M15" s="278">
        <v>43481</v>
      </c>
      <c r="N15" s="194">
        <f t="shared" si="1"/>
        <v>152544</v>
      </c>
      <c r="O15" s="260">
        <v>74.817826673913785</v>
      </c>
      <c r="P15" s="260">
        <v>67.388483910660355</v>
      </c>
      <c r="Q15" s="260">
        <v>123.4182896847538</v>
      </c>
      <c r="R15" s="260">
        <v>69.760259295521976</v>
      </c>
      <c r="S15" s="260">
        <v>74.981723377714303</v>
      </c>
      <c r="T15" s="281">
        <v>67.96923830318714</v>
      </c>
      <c r="U15" s="282">
        <v>72.955771417861257</v>
      </c>
      <c r="V15" s="3"/>
      <c r="W15" s="3"/>
      <c r="X15" s="547"/>
      <c r="Y15" s="255"/>
      <c r="Z15" s="255"/>
      <c r="AA15" s="233"/>
      <c r="AB15" s="548"/>
      <c r="AC15" s="548"/>
      <c r="AD15" s="548"/>
      <c r="AE15" s="548"/>
      <c r="AF15" s="548"/>
      <c r="AG15" s="548"/>
      <c r="AH15" s="548"/>
      <c r="AI15" s="548"/>
      <c r="AJ15" s="548"/>
      <c r="AK15" s="548"/>
      <c r="AL15" s="548"/>
      <c r="AM15" s="548"/>
      <c r="AN15" s="548"/>
      <c r="AO15" s="548"/>
    </row>
    <row r="16" spans="1:48" s="186" customFormat="1" ht="14.25" customHeight="1">
      <c r="A16" s="257">
        <f t="shared" ref="A16:A46" si="2">+A15+1</f>
        <v>10</v>
      </c>
      <c r="B16" s="222" t="s">
        <v>9</v>
      </c>
      <c r="C16" s="278">
        <v>23297</v>
      </c>
      <c r="D16" s="278">
        <v>4334</v>
      </c>
      <c r="E16" s="278">
        <v>854</v>
      </c>
      <c r="F16" s="278">
        <v>26777</v>
      </c>
      <c r="G16" s="194">
        <f t="shared" si="0"/>
        <v>27631</v>
      </c>
      <c r="H16" s="278">
        <v>121581</v>
      </c>
      <c r="I16" s="278">
        <v>41641</v>
      </c>
      <c r="J16" s="278">
        <v>12915</v>
      </c>
      <c r="K16" s="278">
        <v>150307</v>
      </c>
      <c r="L16" s="278">
        <v>119586</v>
      </c>
      <c r="M16" s="278">
        <v>43636</v>
      </c>
      <c r="N16" s="194">
        <f t="shared" si="1"/>
        <v>163222</v>
      </c>
      <c r="O16" s="260">
        <v>77.155613516066794</v>
      </c>
      <c r="P16" s="260">
        <v>69.334380022426188</v>
      </c>
      <c r="Q16" s="260">
        <v>127.59220261099215</v>
      </c>
      <c r="R16" s="260">
        <v>71.155284140750069</v>
      </c>
      <c r="S16" s="260">
        <v>78.526487738359279</v>
      </c>
      <c r="T16" s="281">
        <v>66.620018231255386</v>
      </c>
      <c r="U16" s="282">
        <v>75.348520135147396</v>
      </c>
      <c r="V16" s="3"/>
      <c r="W16" s="3"/>
      <c r="X16" s="547"/>
      <c r="Y16" s="255"/>
      <c r="Z16" s="255"/>
      <c r="AA16" s="233"/>
      <c r="AB16" s="548"/>
      <c r="AC16" s="548"/>
      <c r="AD16" s="548"/>
      <c r="AE16" s="548"/>
      <c r="AF16" s="548"/>
      <c r="AG16" s="548"/>
      <c r="AH16" s="548"/>
      <c r="AI16" s="548"/>
      <c r="AJ16" s="548"/>
      <c r="AK16" s="548"/>
      <c r="AL16" s="548"/>
      <c r="AM16" s="548"/>
      <c r="AN16" s="548"/>
      <c r="AO16" s="548"/>
    </row>
    <row r="17" spans="1:41" s="186" customFormat="1" ht="14.25" customHeight="1">
      <c r="A17" s="257">
        <f t="shared" si="2"/>
        <v>11</v>
      </c>
      <c r="B17" s="222" t="s">
        <v>10</v>
      </c>
      <c r="C17" s="278">
        <v>3652</v>
      </c>
      <c r="D17" s="278">
        <v>907</v>
      </c>
      <c r="E17" s="278">
        <v>257</v>
      </c>
      <c r="F17" s="278">
        <v>4302</v>
      </c>
      <c r="G17" s="194">
        <f t="shared" si="0"/>
        <v>4559</v>
      </c>
      <c r="H17" s="278">
        <v>34935</v>
      </c>
      <c r="I17" s="278">
        <v>6848</v>
      </c>
      <c r="J17" s="278">
        <v>2681</v>
      </c>
      <c r="K17" s="278">
        <v>39102</v>
      </c>
      <c r="L17" s="278">
        <v>30923</v>
      </c>
      <c r="M17" s="278">
        <v>10860</v>
      </c>
      <c r="N17" s="194">
        <f t="shared" si="1"/>
        <v>41783</v>
      </c>
      <c r="O17" s="260">
        <v>91.792656726522821</v>
      </c>
      <c r="P17" s="260">
        <v>71.275587949108669</v>
      </c>
      <c r="Q17" s="260">
        <v>106.11296113829556</v>
      </c>
      <c r="R17" s="260">
        <v>87.845272507193698</v>
      </c>
      <c r="S17" s="260">
        <v>95.02022791238997</v>
      </c>
      <c r="T17" s="281">
        <v>70.957106210078678</v>
      </c>
      <c r="U17" s="282">
        <v>88.816343198649193</v>
      </c>
      <c r="V17" s="3"/>
      <c r="W17" s="3"/>
      <c r="X17" s="547"/>
      <c r="Y17" s="255"/>
      <c r="Z17" s="255"/>
      <c r="AA17" s="233"/>
      <c r="AB17" s="548"/>
      <c r="AC17" s="548"/>
      <c r="AD17" s="548"/>
      <c r="AE17" s="548"/>
      <c r="AF17" s="548"/>
      <c r="AG17" s="548"/>
      <c r="AH17" s="548"/>
      <c r="AI17" s="548"/>
      <c r="AJ17" s="548"/>
      <c r="AK17" s="548"/>
      <c r="AL17" s="548"/>
      <c r="AM17" s="548"/>
      <c r="AN17" s="548"/>
      <c r="AO17" s="548"/>
    </row>
    <row r="18" spans="1:41" s="186" customFormat="1" ht="14.25" customHeight="1">
      <c r="A18" s="257">
        <f t="shared" si="2"/>
        <v>12</v>
      </c>
      <c r="B18" s="222" t="s">
        <v>11</v>
      </c>
      <c r="C18" s="278">
        <v>1407</v>
      </c>
      <c r="D18" s="278">
        <v>834</v>
      </c>
      <c r="E18" s="278">
        <v>203</v>
      </c>
      <c r="F18" s="278">
        <v>2038</v>
      </c>
      <c r="G18" s="194">
        <f t="shared" si="0"/>
        <v>2241</v>
      </c>
      <c r="H18" s="278">
        <v>10371</v>
      </c>
      <c r="I18" s="278">
        <v>12275</v>
      </c>
      <c r="J18" s="278">
        <v>4888</v>
      </c>
      <c r="K18" s="278">
        <v>17758</v>
      </c>
      <c r="L18" s="278">
        <v>18435</v>
      </c>
      <c r="M18" s="278">
        <v>4211</v>
      </c>
      <c r="N18" s="194">
        <f t="shared" si="1"/>
        <v>22646</v>
      </c>
      <c r="O18" s="260">
        <v>75.447181247653276</v>
      </c>
      <c r="P18" s="260">
        <v>80.445030387170803</v>
      </c>
      <c r="Q18" s="260">
        <v>96.626927717813516</v>
      </c>
      <c r="R18" s="260">
        <v>72.836010185871757</v>
      </c>
      <c r="S18" s="260">
        <v>81.476977922100843</v>
      </c>
      <c r="T18" s="281">
        <v>63.283476084896549</v>
      </c>
      <c r="U18" s="282">
        <v>77.95816021679677</v>
      </c>
      <c r="V18" s="3"/>
      <c r="W18" s="3"/>
      <c r="X18" s="547"/>
      <c r="Y18" s="255"/>
      <c r="Z18" s="255"/>
      <c r="AA18" s="233"/>
      <c r="AB18" s="548"/>
      <c r="AC18" s="548"/>
      <c r="AD18" s="548"/>
      <c r="AE18" s="548"/>
      <c r="AF18" s="548"/>
      <c r="AG18" s="548"/>
      <c r="AH18" s="548"/>
      <c r="AI18" s="548"/>
      <c r="AJ18" s="548"/>
      <c r="AK18" s="548"/>
      <c r="AL18" s="548"/>
      <c r="AM18" s="548"/>
      <c r="AN18" s="548"/>
      <c r="AO18" s="548"/>
    </row>
    <row r="19" spans="1:41" s="186" customFormat="1" ht="14.25" customHeight="1">
      <c r="A19" s="257">
        <f t="shared" si="2"/>
        <v>13</v>
      </c>
      <c r="B19" s="222" t="s">
        <v>12</v>
      </c>
      <c r="C19" s="278">
        <v>1905</v>
      </c>
      <c r="D19" s="278">
        <v>676</v>
      </c>
      <c r="E19" s="278">
        <v>271</v>
      </c>
      <c r="F19" s="278">
        <v>2310</v>
      </c>
      <c r="G19" s="194">
        <f t="shared" si="0"/>
        <v>2581</v>
      </c>
      <c r="H19" s="278">
        <v>11319</v>
      </c>
      <c r="I19" s="278">
        <v>8208</v>
      </c>
      <c r="J19" s="278">
        <v>6061</v>
      </c>
      <c r="K19" s="278">
        <v>13466</v>
      </c>
      <c r="L19" s="278">
        <v>15957</v>
      </c>
      <c r="M19" s="278">
        <v>3570</v>
      </c>
      <c r="N19" s="194">
        <f t="shared" si="1"/>
        <v>19527</v>
      </c>
      <c r="O19" s="260">
        <v>83.400230988489184</v>
      </c>
      <c r="P19" s="260">
        <v>73.005722332075024</v>
      </c>
      <c r="Q19" s="260">
        <v>117.45415034194156</v>
      </c>
      <c r="R19" s="260">
        <v>64.598995345607619</v>
      </c>
      <c r="S19" s="260">
        <v>80.22944317170608</v>
      </c>
      <c r="T19" s="281">
        <v>75.023631026306873</v>
      </c>
      <c r="U19" s="282">
        <v>79.327323490626213</v>
      </c>
      <c r="V19" s="3"/>
      <c r="W19" s="3"/>
      <c r="X19" s="547"/>
      <c r="Y19" s="255"/>
      <c r="Z19" s="255"/>
      <c r="AA19" s="233"/>
      <c r="AB19" s="548"/>
      <c r="AC19" s="548"/>
      <c r="AD19" s="548"/>
      <c r="AE19" s="548"/>
      <c r="AF19" s="548"/>
      <c r="AG19" s="548"/>
      <c r="AH19" s="548"/>
      <c r="AI19" s="548"/>
      <c r="AJ19" s="548"/>
      <c r="AK19" s="548"/>
      <c r="AL19" s="548"/>
      <c r="AM19" s="548"/>
      <c r="AN19" s="548"/>
      <c r="AO19" s="548"/>
    </row>
    <row r="20" spans="1:41" s="186" customFormat="1" ht="14.25" customHeight="1">
      <c r="A20" s="257">
        <f t="shared" si="2"/>
        <v>14</v>
      </c>
      <c r="B20" s="222" t="s">
        <v>13</v>
      </c>
      <c r="C20" s="278">
        <v>5836</v>
      </c>
      <c r="D20" s="278">
        <v>1104</v>
      </c>
      <c r="E20" s="278">
        <v>311</v>
      </c>
      <c r="F20" s="278">
        <v>6629</v>
      </c>
      <c r="G20" s="194">
        <f t="shared" si="0"/>
        <v>6940</v>
      </c>
      <c r="H20" s="278">
        <v>44519</v>
      </c>
      <c r="I20" s="278">
        <v>11822</v>
      </c>
      <c r="J20" s="278">
        <v>4198</v>
      </c>
      <c r="K20" s="278">
        <v>52143</v>
      </c>
      <c r="L20" s="278">
        <v>39141</v>
      </c>
      <c r="M20" s="278">
        <v>17200</v>
      </c>
      <c r="N20" s="194">
        <f t="shared" si="1"/>
        <v>56341</v>
      </c>
      <c r="O20" s="260">
        <v>81.591329868901838</v>
      </c>
      <c r="P20" s="260">
        <v>68.031902117063652</v>
      </c>
      <c r="Q20" s="260">
        <v>107.58958410513385</v>
      </c>
      <c r="R20" s="260">
        <v>76.949405075661957</v>
      </c>
      <c r="S20" s="260">
        <v>82.958749249151595</v>
      </c>
      <c r="T20" s="281">
        <v>70.138086106133642</v>
      </c>
      <c r="U20" s="282">
        <v>79.03569185834246</v>
      </c>
      <c r="V20" s="3"/>
      <c r="W20" s="3"/>
      <c r="X20" s="547"/>
      <c r="Y20" s="255"/>
      <c r="Z20" s="255"/>
      <c r="AA20" s="233"/>
      <c r="AB20" s="548"/>
      <c r="AC20" s="548"/>
      <c r="AD20" s="548"/>
      <c r="AE20" s="548"/>
      <c r="AF20" s="548"/>
      <c r="AG20" s="548"/>
      <c r="AH20" s="548"/>
      <c r="AI20" s="548"/>
      <c r="AJ20" s="548"/>
      <c r="AK20" s="548"/>
      <c r="AL20" s="548"/>
      <c r="AM20" s="548"/>
      <c r="AN20" s="548"/>
      <c r="AO20" s="548"/>
    </row>
    <row r="21" spans="1:41" s="186" customFormat="1" ht="14.25" customHeight="1">
      <c r="A21" s="257">
        <f t="shared" si="2"/>
        <v>15</v>
      </c>
      <c r="B21" s="222" t="s">
        <v>14</v>
      </c>
      <c r="C21" s="278">
        <v>4752</v>
      </c>
      <c r="D21" s="278">
        <v>1001</v>
      </c>
      <c r="E21" s="278">
        <v>293</v>
      </c>
      <c r="F21" s="278">
        <v>5460</v>
      </c>
      <c r="G21" s="194">
        <f t="shared" si="0"/>
        <v>5753</v>
      </c>
      <c r="H21" s="278">
        <v>24612</v>
      </c>
      <c r="I21" s="278">
        <v>9723</v>
      </c>
      <c r="J21" s="278">
        <v>3225</v>
      </c>
      <c r="K21" s="278">
        <v>31110</v>
      </c>
      <c r="L21" s="278">
        <v>26528</v>
      </c>
      <c r="M21" s="278">
        <v>7807</v>
      </c>
      <c r="N21" s="194">
        <f t="shared" si="1"/>
        <v>34335</v>
      </c>
      <c r="O21" s="260">
        <v>78.724044456910022</v>
      </c>
      <c r="P21" s="260">
        <v>63.671274446708857</v>
      </c>
      <c r="Q21" s="260">
        <v>124.57572414142952</v>
      </c>
      <c r="R21" s="260">
        <v>69.926359098914332</v>
      </c>
      <c r="S21" s="260">
        <v>78.056298095188438</v>
      </c>
      <c r="T21" s="281">
        <v>64.229991809585272</v>
      </c>
      <c r="U21" s="282">
        <v>74.864435913596523</v>
      </c>
      <c r="V21" s="3"/>
      <c r="W21" s="3"/>
      <c r="X21" s="547"/>
      <c r="Y21" s="255"/>
      <c r="Z21" s="255"/>
      <c r="AA21" s="233"/>
      <c r="AB21" s="548"/>
      <c r="AC21" s="548"/>
      <c r="AD21" s="548"/>
      <c r="AE21" s="548"/>
      <c r="AF21" s="548"/>
      <c r="AG21" s="548"/>
      <c r="AH21" s="548"/>
      <c r="AI21" s="548"/>
      <c r="AJ21" s="548"/>
      <c r="AK21" s="548"/>
      <c r="AL21" s="548"/>
      <c r="AM21" s="548"/>
      <c r="AN21" s="548"/>
      <c r="AO21" s="548"/>
    </row>
    <row r="22" spans="1:41" s="186" customFormat="1" ht="14.25" customHeight="1">
      <c r="A22" s="257">
        <f t="shared" si="2"/>
        <v>16</v>
      </c>
      <c r="B22" s="222" t="s">
        <v>15</v>
      </c>
      <c r="C22" s="278">
        <v>65276</v>
      </c>
      <c r="D22" s="278">
        <v>7351</v>
      </c>
      <c r="E22" s="278">
        <v>893</v>
      </c>
      <c r="F22" s="278">
        <v>71734</v>
      </c>
      <c r="G22" s="194">
        <f t="shared" si="0"/>
        <v>72627</v>
      </c>
      <c r="H22" s="278">
        <v>568132</v>
      </c>
      <c r="I22" s="278">
        <v>95901</v>
      </c>
      <c r="J22" s="278">
        <v>19730</v>
      </c>
      <c r="K22" s="278">
        <v>644303</v>
      </c>
      <c r="L22" s="278">
        <v>463818</v>
      </c>
      <c r="M22" s="278">
        <v>200215</v>
      </c>
      <c r="N22" s="194">
        <f t="shared" si="1"/>
        <v>664033</v>
      </c>
      <c r="O22" s="260">
        <v>90.723805190343512</v>
      </c>
      <c r="P22" s="260">
        <v>75.38689942239057</v>
      </c>
      <c r="Q22" s="260">
        <v>108.12246940693744</v>
      </c>
      <c r="R22" s="260">
        <v>88.245587917805238</v>
      </c>
      <c r="S22" s="260">
        <v>94.062611486136547</v>
      </c>
      <c r="T22" s="281">
        <v>76.2171249121822</v>
      </c>
      <c r="U22" s="282">
        <v>88.739160650020594</v>
      </c>
      <c r="V22" s="3"/>
      <c r="W22" s="3"/>
      <c r="X22" s="547"/>
      <c r="Y22" s="255"/>
      <c r="Z22" s="255"/>
      <c r="AA22" s="233"/>
      <c r="AB22" s="548"/>
      <c r="AC22" s="548"/>
      <c r="AD22" s="548"/>
      <c r="AE22" s="548"/>
      <c r="AF22" s="548"/>
      <c r="AG22" s="548"/>
      <c r="AH22" s="548"/>
      <c r="AI22" s="548"/>
      <c r="AJ22" s="548"/>
      <c r="AK22" s="548"/>
      <c r="AL22" s="548"/>
      <c r="AM22" s="548"/>
      <c r="AN22" s="548"/>
      <c r="AO22" s="548"/>
    </row>
    <row r="23" spans="1:41" s="186" customFormat="1" ht="14.25" customHeight="1">
      <c r="A23" s="257">
        <f t="shared" si="2"/>
        <v>17</v>
      </c>
      <c r="B23" s="222" t="s">
        <v>16</v>
      </c>
      <c r="C23" s="278">
        <v>11495</v>
      </c>
      <c r="D23" s="278">
        <v>2325</v>
      </c>
      <c r="E23" s="278">
        <v>487</v>
      </c>
      <c r="F23" s="278">
        <v>13333</v>
      </c>
      <c r="G23" s="194">
        <f t="shared" si="0"/>
        <v>13820</v>
      </c>
      <c r="H23" s="278">
        <v>55447</v>
      </c>
      <c r="I23" s="278">
        <v>24905</v>
      </c>
      <c r="J23" s="278">
        <v>6686</v>
      </c>
      <c r="K23" s="278">
        <v>73666</v>
      </c>
      <c r="L23" s="278">
        <v>58878</v>
      </c>
      <c r="M23" s="278">
        <v>21474</v>
      </c>
      <c r="N23" s="194">
        <f t="shared" si="1"/>
        <v>80352</v>
      </c>
      <c r="O23" s="260">
        <v>79.951041252561083</v>
      </c>
      <c r="P23" s="260">
        <v>81.673805476674445</v>
      </c>
      <c r="Q23" s="260">
        <v>127.12145974107607</v>
      </c>
      <c r="R23" s="260">
        <v>76.384316007213542</v>
      </c>
      <c r="S23" s="260">
        <v>85.356092184223414</v>
      </c>
      <c r="T23" s="281">
        <v>66.892568842907664</v>
      </c>
      <c r="U23" s="282">
        <v>80.446927439189054</v>
      </c>
      <c r="V23" s="3"/>
      <c r="W23" s="3"/>
      <c r="X23" s="547"/>
      <c r="Y23" s="255"/>
      <c r="Z23" s="255"/>
      <c r="AA23" s="233"/>
      <c r="AB23" s="548"/>
      <c r="AC23" s="548"/>
      <c r="AD23" s="548"/>
      <c r="AE23" s="548"/>
      <c r="AF23" s="548"/>
      <c r="AG23" s="548"/>
      <c r="AH23" s="548"/>
      <c r="AI23" s="548"/>
      <c r="AJ23" s="548"/>
      <c r="AK23" s="548"/>
      <c r="AL23" s="548"/>
      <c r="AM23" s="548"/>
      <c r="AN23" s="548"/>
      <c r="AO23" s="548"/>
    </row>
    <row r="24" spans="1:41" s="186" customFormat="1" ht="14.25" customHeight="1">
      <c r="A24" s="257">
        <f t="shared" si="2"/>
        <v>18</v>
      </c>
      <c r="B24" s="222" t="s">
        <v>17</v>
      </c>
      <c r="C24" s="278">
        <v>2252</v>
      </c>
      <c r="D24" s="278">
        <v>737</v>
      </c>
      <c r="E24" s="278">
        <v>280</v>
      </c>
      <c r="F24" s="278">
        <v>2709</v>
      </c>
      <c r="G24" s="194">
        <f t="shared" si="0"/>
        <v>2989</v>
      </c>
      <c r="H24" s="278">
        <v>16791</v>
      </c>
      <c r="I24" s="278">
        <v>7935</v>
      </c>
      <c r="J24" s="278">
        <v>3005</v>
      </c>
      <c r="K24" s="278">
        <v>21721</v>
      </c>
      <c r="L24" s="278">
        <v>18845</v>
      </c>
      <c r="M24" s="278">
        <v>5881</v>
      </c>
      <c r="N24" s="194">
        <f t="shared" si="1"/>
        <v>24726</v>
      </c>
      <c r="O24" s="260">
        <v>82.590879219663151</v>
      </c>
      <c r="P24" s="260">
        <v>69.465443553122725</v>
      </c>
      <c r="Q24" s="260">
        <v>129.61076966909519</v>
      </c>
      <c r="R24" s="260">
        <v>72.131668731535314</v>
      </c>
      <c r="S24" s="260">
        <v>82.005524784575371</v>
      </c>
      <c r="T24" s="281">
        <v>67.460277285077495</v>
      </c>
      <c r="U24" s="282">
        <v>78.6413013081918</v>
      </c>
      <c r="V24" s="3"/>
      <c r="W24" s="3"/>
      <c r="X24" s="547"/>
      <c r="Y24" s="255"/>
      <c r="Z24" s="255"/>
      <c r="AA24" s="233"/>
      <c r="AB24" s="548"/>
      <c r="AC24" s="548"/>
      <c r="AD24" s="548"/>
      <c r="AE24" s="548"/>
      <c r="AF24" s="548"/>
      <c r="AG24" s="548"/>
      <c r="AH24" s="548"/>
      <c r="AI24" s="548"/>
      <c r="AJ24" s="548"/>
      <c r="AK24" s="548"/>
      <c r="AL24" s="548"/>
      <c r="AM24" s="548"/>
      <c r="AN24" s="548"/>
      <c r="AO24" s="548"/>
    </row>
    <row r="25" spans="1:41" s="186" customFormat="1" ht="14.25" customHeight="1">
      <c r="A25" s="257">
        <f t="shared" si="2"/>
        <v>19</v>
      </c>
      <c r="B25" s="222" t="s">
        <v>18</v>
      </c>
      <c r="C25" s="278">
        <v>6745</v>
      </c>
      <c r="D25" s="278">
        <v>1535</v>
      </c>
      <c r="E25" s="278">
        <v>510</v>
      </c>
      <c r="F25" s="278">
        <v>7770</v>
      </c>
      <c r="G25" s="194">
        <f t="shared" si="0"/>
        <v>8280</v>
      </c>
      <c r="H25" s="278">
        <v>41707</v>
      </c>
      <c r="I25" s="278">
        <v>15495</v>
      </c>
      <c r="J25" s="278">
        <v>5703</v>
      </c>
      <c r="K25" s="278">
        <v>51499</v>
      </c>
      <c r="L25" s="278">
        <v>42883</v>
      </c>
      <c r="M25" s="278">
        <v>14319</v>
      </c>
      <c r="N25" s="194">
        <f t="shared" si="1"/>
        <v>57202</v>
      </c>
      <c r="O25" s="260">
        <v>72.844371753962008</v>
      </c>
      <c r="P25" s="260">
        <v>67.035192593408539</v>
      </c>
      <c r="Q25" s="260">
        <v>121.01023001949318</v>
      </c>
      <c r="R25" s="260">
        <v>66.745767285534185</v>
      </c>
      <c r="S25" s="260">
        <v>73.685746060017991</v>
      </c>
      <c r="T25" s="281">
        <v>64.370175300041666</v>
      </c>
      <c r="U25" s="282">
        <v>71.398735302809271</v>
      </c>
      <c r="V25" s="3"/>
      <c r="W25" s="3"/>
      <c r="X25" s="547"/>
      <c r="Y25" s="255"/>
      <c r="Z25" s="255"/>
      <c r="AA25" s="233"/>
      <c r="AB25" s="548"/>
      <c r="AC25" s="548"/>
      <c r="AD25" s="548"/>
      <c r="AE25" s="548"/>
      <c r="AF25" s="548"/>
      <c r="AG25" s="548"/>
      <c r="AH25" s="548"/>
      <c r="AI25" s="548"/>
      <c r="AJ25" s="548"/>
      <c r="AK25" s="548"/>
      <c r="AL25" s="548"/>
      <c r="AM25" s="548"/>
      <c r="AN25" s="548"/>
      <c r="AO25" s="548"/>
    </row>
    <row r="26" spans="1:41" s="186" customFormat="1" ht="14.25" customHeight="1">
      <c r="A26" s="257">
        <f t="shared" si="2"/>
        <v>20</v>
      </c>
      <c r="B26" s="222" t="s">
        <v>19</v>
      </c>
      <c r="C26" s="278">
        <v>21056</v>
      </c>
      <c r="D26" s="278">
        <v>3131</v>
      </c>
      <c r="E26" s="278">
        <v>579</v>
      </c>
      <c r="F26" s="278">
        <v>23608</v>
      </c>
      <c r="G26" s="194">
        <f t="shared" si="0"/>
        <v>24187</v>
      </c>
      <c r="H26" s="278">
        <v>153635</v>
      </c>
      <c r="I26" s="278">
        <v>33424</v>
      </c>
      <c r="J26" s="278">
        <v>9380</v>
      </c>
      <c r="K26" s="278">
        <v>177679</v>
      </c>
      <c r="L26" s="278">
        <v>125262</v>
      </c>
      <c r="M26" s="278">
        <v>61797</v>
      </c>
      <c r="N26" s="194">
        <f t="shared" si="1"/>
        <v>187059</v>
      </c>
      <c r="O26" s="260">
        <v>72.711781131228875</v>
      </c>
      <c r="P26" s="260">
        <v>67.416143029546959</v>
      </c>
      <c r="Q26" s="260">
        <v>97.365858709549627</v>
      </c>
      <c r="R26" s="260">
        <v>70.69883992849941</v>
      </c>
      <c r="S26" s="260">
        <v>74.847684987380362</v>
      </c>
      <c r="T26" s="281">
        <v>66.03805686528051</v>
      </c>
      <c r="U26" s="282">
        <v>71.9119559841361</v>
      </c>
      <c r="V26" s="3"/>
      <c r="W26" s="3"/>
      <c r="X26" s="547"/>
      <c r="Y26" s="255"/>
      <c r="Z26" s="255"/>
      <c r="AA26" s="233"/>
      <c r="AB26" s="548"/>
      <c r="AC26" s="548"/>
      <c r="AD26" s="548"/>
      <c r="AE26" s="548"/>
      <c r="AF26" s="548"/>
      <c r="AG26" s="548"/>
      <c r="AH26" s="548"/>
      <c r="AI26" s="548"/>
      <c r="AJ26" s="548"/>
      <c r="AK26" s="548"/>
      <c r="AL26" s="548"/>
      <c r="AM26" s="548"/>
      <c r="AN26" s="548"/>
      <c r="AO26" s="548"/>
    </row>
    <row r="27" spans="1:41" s="186" customFormat="1" ht="14.25" customHeight="1">
      <c r="A27" s="257">
        <f t="shared" si="2"/>
        <v>21</v>
      </c>
      <c r="B27" s="222" t="s">
        <v>20</v>
      </c>
      <c r="C27" s="278">
        <v>12025</v>
      </c>
      <c r="D27" s="278">
        <v>1874</v>
      </c>
      <c r="E27" s="278">
        <v>586</v>
      </c>
      <c r="F27" s="278">
        <v>13313</v>
      </c>
      <c r="G27" s="194">
        <f t="shared" si="0"/>
        <v>13899</v>
      </c>
      <c r="H27" s="278">
        <v>77532</v>
      </c>
      <c r="I27" s="278">
        <v>51484</v>
      </c>
      <c r="J27" s="278">
        <v>20648</v>
      </c>
      <c r="K27" s="278">
        <v>108368</v>
      </c>
      <c r="L27" s="278">
        <v>103761</v>
      </c>
      <c r="M27" s="278">
        <v>25255</v>
      </c>
      <c r="N27" s="194">
        <f t="shared" si="1"/>
        <v>129016</v>
      </c>
      <c r="O27" s="260">
        <v>77.150346231639986</v>
      </c>
      <c r="P27" s="260">
        <v>68.325489636813089</v>
      </c>
      <c r="Q27" s="260">
        <v>109.11099874624465</v>
      </c>
      <c r="R27" s="260">
        <v>67.598793954191947</v>
      </c>
      <c r="S27" s="260">
        <v>74.639800069313523</v>
      </c>
      <c r="T27" s="281">
        <v>71.321188733228865</v>
      </c>
      <c r="U27" s="282">
        <v>73.993471449472437</v>
      </c>
      <c r="V27" s="3"/>
      <c r="W27" s="3"/>
      <c r="X27" s="547"/>
      <c r="Y27" s="255"/>
      <c r="Z27" s="255"/>
      <c r="AA27" s="233"/>
      <c r="AB27" s="548"/>
      <c r="AC27" s="548"/>
      <c r="AD27" s="548"/>
      <c r="AE27" s="548"/>
      <c r="AF27" s="548"/>
      <c r="AG27" s="548"/>
      <c r="AH27" s="548"/>
      <c r="AI27" s="548"/>
      <c r="AJ27" s="548"/>
      <c r="AK27" s="548"/>
      <c r="AL27" s="548"/>
      <c r="AM27" s="548"/>
      <c r="AN27" s="548"/>
      <c r="AO27" s="548"/>
    </row>
    <row r="28" spans="1:41" s="186" customFormat="1" ht="14.25" customHeight="1">
      <c r="A28" s="257">
        <f t="shared" si="2"/>
        <v>22</v>
      </c>
      <c r="B28" s="222" t="s">
        <v>21</v>
      </c>
      <c r="C28" s="278">
        <v>8078</v>
      </c>
      <c r="D28" s="278">
        <v>1248</v>
      </c>
      <c r="E28" s="278">
        <v>384</v>
      </c>
      <c r="F28" s="278">
        <v>8942</v>
      </c>
      <c r="G28" s="194">
        <f t="shared" si="0"/>
        <v>9326</v>
      </c>
      <c r="H28" s="278">
        <v>42427</v>
      </c>
      <c r="I28" s="278">
        <v>14437</v>
      </c>
      <c r="J28" s="278">
        <v>4359</v>
      </c>
      <c r="K28" s="278">
        <v>52505</v>
      </c>
      <c r="L28" s="278">
        <v>36871</v>
      </c>
      <c r="M28" s="278">
        <v>19993</v>
      </c>
      <c r="N28" s="194">
        <f t="shared" si="1"/>
        <v>56864</v>
      </c>
      <c r="O28" s="260">
        <v>73.462423129350796</v>
      </c>
      <c r="P28" s="260">
        <v>71.079452711764688</v>
      </c>
      <c r="Q28" s="260">
        <v>113.63133853831295</v>
      </c>
      <c r="R28" s="260">
        <v>70.030811654637034</v>
      </c>
      <c r="S28" s="260">
        <v>76.102023674091839</v>
      </c>
      <c r="T28" s="281">
        <v>66.975102139995371</v>
      </c>
      <c r="U28" s="282">
        <v>72.897145071986671</v>
      </c>
      <c r="V28" s="3"/>
      <c r="W28" s="3"/>
      <c r="X28" s="547"/>
      <c r="Y28" s="255"/>
      <c r="Z28" s="255"/>
      <c r="AA28" s="233"/>
      <c r="AB28" s="548"/>
      <c r="AC28" s="548"/>
      <c r="AD28" s="548"/>
      <c r="AE28" s="548"/>
      <c r="AF28" s="548"/>
      <c r="AG28" s="548"/>
      <c r="AH28" s="548"/>
      <c r="AI28" s="548"/>
      <c r="AJ28" s="548"/>
      <c r="AK28" s="548"/>
      <c r="AL28" s="548"/>
      <c r="AM28" s="548"/>
      <c r="AN28" s="548"/>
      <c r="AO28" s="548"/>
    </row>
    <row r="29" spans="1:41" s="186" customFormat="1" ht="14.25" customHeight="1">
      <c r="A29" s="257">
        <f t="shared" si="2"/>
        <v>23</v>
      </c>
      <c r="B29" s="222" t="s">
        <v>22</v>
      </c>
      <c r="C29" s="278">
        <v>5908</v>
      </c>
      <c r="D29" s="278">
        <v>1373</v>
      </c>
      <c r="E29" s="278">
        <v>329</v>
      </c>
      <c r="F29" s="278">
        <v>6952</v>
      </c>
      <c r="G29" s="194">
        <f t="shared" si="0"/>
        <v>7281</v>
      </c>
      <c r="H29" s="278">
        <v>37741</v>
      </c>
      <c r="I29" s="278">
        <v>21016</v>
      </c>
      <c r="J29" s="278">
        <v>7716</v>
      </c>
      <c r="K29" s="278">
        <v>51041</v>
      </c>
      <c r="L29" s="278">
        <v>48007</v>
      </c>
      <c r="M29" s="278">
        <v>10750</v>
      </c>
      <c r="N29" s="194">
        <f t="shared" si="1"/>
        <v>58757</v>
      </c>
      <c r="O29" s="260">
        <v>78.663578387868029</v>
      </c>
      <c r="P29" s="260">
        <v>69.995779410981527</v>
      </c>
      <c r="Q29" s="260">
        <v>132.90247214365198</v>
      </c>
      <c r="R29" s="260">
        <v>67.115687358714567</v>
      </c>
      <c r="S29" s="260">
        <v>77.727450924890675</v>
      </c>
      <c r="T29" s="281">
        <v>66.84799157673072</v>
      </c>
      <c r="U29" s="282">
        <v>75.736233347529563</v>
      </c>
      <c r="V29" s="3"/>
      <c r="W29" s="3"/>
      <c r="X29" s="547"/>
      <c r="Y29" s="255"/>
      <c r="Z29" s="255"/>
      <c r="AA29" s="233"/>
      <c r="AB29" s="548"/>
      <c r="AC29" s="548"/>
      <c r="AD29" s="548"/>
      <c r="AE29" s="548"/>
      <c r="AF29" s="548"/>
      <c r="AG29" s="548"/>
      <c r="AH29" s="548"/>
      <c r="AI29" s="548"/>
      <c r="AJ29" s="548"/>
      <c r="AK29" s="548"/>
      <c r="AL29" s="548"/>
      <c r="AM29" s="548"/>
      <c r="AN29" s="548"/>
      <c r="AO29" s="548"/>
    </row>
    <row r="30" spans="1:41" s="186" customFormat="1" ht="14.25" customHeight="1">
      <c r="A30" s="257">
        <f t="shared" si="2"/>
        <v>24</v>
      </c>
      <c r="B30" s="222" t="s">
        <v>23</v>
      </c>
      <c r="C30" s="278">
        <v>2704</v>
      </c>
      <c r="D30" s="278">
        <v>835</v>
      </c>
      <c r="E30" s="278">
        <v>309</v>
      </c>
      <c r="F30" s="278">
        <v>3230</v>
      </c>
      <c r="G30" s="194">
        <f t="shared" si="0"/>
        <v>3539</v>
      </c>
      <c r="H30" s="278">
        <v>15608</v>
      </c>
      <c r="I30" s="278">
        <v>10446</v>
      </c>
      <c r="J30" s="278">
        <v>5263</v>
      </c>
      <c r="K30" s="278">
        <v>20791</v>
      </c>
      <c r="L30" s="278">
        <v>20475</v>
      </c>
      <c r="M30" s="278">
        <v>5579</v>
      </c>
      <c r="N30" s="194">
        <f t="shared" si="1"/>
        <v>26054</v>
      </c>
      <c r="O30" s="260">
        <v>90.161260709184688</v>
      </c>
      <c r="P30" s="260">
        <v>80.749861374243338</v>
      </c>
      <c r="Q30" s="260">
        <v>120.11622872948109</v>
      </c>
      <c r="R30" s="260">
        <v>78.386176874037361</v>
      </c>
      <c r="S30" s="260">
        <v>91.247276840967515</v>
      </c>
      <c r="T30" s="281">
        <v>69.059487279625088</v>
      </c>
      <c r="U30" s="282">
        <v>86.562151456024736</v>
      </c>
      <c r="V30" s="3"/>
      <c r="W30" s="3"/>
      <c r="X30" s="547"/>
      <c r="Y30" s="255"/>
      <c r="Z30" s="255"/>
      <c r="AA30" s="233"/>
      <c r="AB30" s="548"/>
      <c r="AC30" s="548"/>
      <c r="AD30" s="548"/>
      <c r="AE30" s="548"/>
      <c r="AF30" s="548"/>
      <c r="AG30" s="548"/>
      <c r="AH30" s="548"/>
      <c r="AI30" s="548"/>
      <c r="AJ30" s="548"/>
      <c r="AK30" s="548"/>
      <c r="AL30" s="548"/>
      <c r="AM30" s="548"/>
      <c r="AN30" s="548"/>
      <c r="AO30" s="548"/>
    </row>
    <row r="31" spans="1:41" s="186" customFormat="1" ht="14.25" customHeight="1">
      <c r="A31" s="257">
        <f t="shared" si="2"/>
        <v>25</v>
      </c>
      <c r="B31" s="222" t="s">
        <v>24</v>
      </c>
      <c r="C31" s="278">
        <v>7781</v>
      </c>
      <c r="D31" s="278">
        <v>2050</v>
      </c>
      <c r="E31" s="278">
        <v>714</v>
      </c>
      <c r="F31" s="278">
        <v>9117</v>
      </c>
      <c r="G31" s="194">
        <f t="shared" si="0"/>
        <v>9831</v>
      </c>
      <c r="H31" s="278">
        <v>44043</v>
      </c>
      <c r="I31" s="278">
        <v>32995</v>
      </c>
      <c r="J31" s="278">
        <v>13205</v>
      </c>
      <c r="K31" s="278">
        <v>63833</v>
      </c>
      <c r="L31" s="278">
        <v>62484</v>
      </c>
      <c r="M31" s="278">
        <v>14554</v>
      </c>
      <c r="N31" s="194">
        <f t="shared" si="1"/>
        <v>77038</v>
      </c>
      <c r="O31" s="260">
        <v>85.257664939162154</v>
      </c>
      <c r="P31" s="260">
        <v>75.750303988326849</v>
      </c>
      <c r="Q31" s="260">
        <v>122.65830071045382</v>
      </c>
      <c r="R31" s="260">
        <v>73.048270850190292</v>
      </c>
      <c r="S31" s="260">
        <v>82.369238281653139</v>
      </c>
      <c r="T31" s="281">
        <v>76.436140629267854</v>
      </c>
      <c r="U31" s="282">
        <v>81.272749256274309</v>
      </c>
      <c r="V31" s="3"/>
      <c r="W31" s="3"/>
      <c r="X31" s="547"/>
      <c r="Y31" s="255"/>
      <c r="Z31" s="255"/>
      <c r="AA31" s="233"/>
      <c r="AB31" s="548"/>
      <c r="AC31" s="548"/>
      <c r="AD31" s="548"/>
      <c r="AE31" s="548"/>
      <c r="AF31" s="548"/>
      <c r="AG31" s="548"/>
      <c r="AH31" s="548"/>
      <c r="AI31" s="548"/>
      <c r="AJ31" s="548"/>
      <c r="AK31" s="548"/>
      <c r="AL31" s="548"/>
      <c r="AM31" s="548"/>
      <c r="AN31" s="548"/>
      <c r="AO31" s="548"/>
    </row>
    <row r="32" spans="1:41" s="186" customFormat="1" ht="14.25" customHeight="1">
      <c r="A32" s="257">
        <f t="shared" si="2"/>
        <v>26</v>
      </c>
      <c r="B32" s="222" t="s">
        <v>25</v>
      </c>
      <c r="C32" s="278">
        <v>16202</v>
      </c>
      <c r="D32" s="278">
        <v>3514</v>
      </c>
      <c r="E32" s="278">
        <v>618</v>
      </c>
      <c r="F32" s="278">
        <v>19098</v>
      </c>
      <c r="G32" s="194">
        <f t="shared" si="0"/>
        <v>19716</v>
      </c>
      <c r="H32" s="278">
        <v>128483</v>
      </c>
      <c r="I32" s="278">
        <v>40727</v>
      </c>
      <c r="J32" s="278">
        <v>16554</v>
      </c>
      <c r="K32" s="278">
        <v>152656</v>
      </c>
      <c r="L32" s="278">
        <v>119435</v>
      </c>
      <c r="M32" s="278">
        <v>49775</v>
      </c>
      <c r="N32" s="194">
        <f t="shared" si="1"/>
        <v>169210</v>
      </c>
      <c r="O32" s="260">
        <v>94.663774674694324</v>
      </c>
      <c r="P32" s="260">
        <v>73.424158487264847</v>
      </c>
      <c r="Q32" s="260">
        <v>147.48224398060756</v>
      </c>
      <c r="R32" s="260">
        <v>84.698304270956797</v>
      </c>
      <c r="S32" s="260">
        <v>96.325203213637366</v>
      </c>
      <c r="T32" s="281">
        <v>73.92746882414815</v>
      </c>
      <c r="U32" s="282">
        <v>89.88280230749028</v>
      </c>
      <c r="V32" s="3"/>
      <c r="W32" s="3"/>
      <c r="X32" s="547"/>
      <c r="Y32" s="255"/>
      <c r="Z32" s="255"/>
      <c r="AA32" s="233"/>
      <c r="AB32" s="548"/>
      <c r="AC32" s="548"/>
      <c r="AD32" s="548"/>
      <c r="AE32" s="548"/>
      <c r="AF32" s="548"/>
      <c r="AG32" s="548"/>
      <c r="AH32" s="548"/>
      <c r="AI32" s="548"/>
      <c r="AJ32" s="548"/>
      <c r="AK32" s="548"/>
      <c r="AL32" s="548"/>
      <c r="AM32" s="548"/>
      <c r="AN32" s="548"/>
      <c r="AO32" s="548"/>
    </row>
    <row r="33" spans="1:41" s="186" customFormat="1" ht="14.25" customHeight="1">
      <c r="A33" s="257">
        <f t="shared" si="2"/>
        <v>27</v>
      </c>
      <c r="B33" s="222" t="s">
        <v>26</v>
      </c>
      <c r="C33" s="278">
        <v>29412</v>
      </c>
      <c r="D33" s="278">
        <v>2604</v>
      </c>
      <c r="E33" s="278">
        <v>492</v>
      </c>
      <c r="F33" s="278">
        <v>31524</v>
      </c>
      <c r="G33" s="194">
        <f t="shared" si="0"/>
        <v>32016</v>
      </c>
      <c r="H33" s="278">
        <v>214052</v>
      </c>
      <c r="I33" s="278">
        <v>52975</v>
      </c>
      <c r="J33" s="278">
        <v>14220</v>
      </c>
      <c r="K33" s="278">
        <v>252807</v>
      </c>
      <c r="L33" s="278">
        <v>222621</v>
      </c>
      <c r="M33" s="278">
        <v>44406</v>
      </c>
      <c r="N33" s="194">
        <f t="shared" si="1"/>
        <v>267027</v>
      </c>
      <c r="O33" s="260">
        <v>74.796095304049558</v>
      </c>
      <c r="P33" s="260">
        <v>68.122908678139993</v>
      </c>
      <c r="Q33" s="260">
        <v>93.359395830629651</v>
      </c>
      <c r="R33" s="260">
        <v>72.606361519238149</v>
      </c>
      <c r="S33" s="260">
        <v>73.206513820469993</v>
      </c>
      <c r="T33" s="281">
        <v>75.573294059976732</v>
      </c>
      <c r="U33" s="282">
        <v>73.589830818817916</v>
      </c>
      <c r="V33" s="3"/>
      <c r="W33" s="3"/>
      <c r="X33" s="547"/>
      <c r="Y33" s="255"/>
      <c r="Z33" s="255"/>
      <c r="AA33" s="233"/>
      <c r="AB33" s="548"/>
      <c r="AC33" s="548"/>
      <c r="AD33" s="548"/>
      <c r="AE33" s="548"/>
      <c r="AF33" s="548"/>
      <c r="AG33" s="548"/>
      <c r="AH33" s="548"/>
      <c r="AI33" s="548"/>
      <c r="AJ33" s="548"/>
      <c r="AK33" s="548"/>
      <c r="AL33" s="548"/>
      <c r="AM33" s="548"/>
      <c r="AN33" s="548"/>
      <c r="AO33" s="548"/>
    </row>
    <row r="34" spans="1:41" s="186" customFormat="1" ht="14.25" customHeight="1">
      <c r="A34" s="257">
        <f t="shared" si="2"/>
        <v>28</v>
      </c>
      <c r="B34" s="222" t="s">
        <v>27</v>
      </c>
      <c r="C34" s="278">
        <v>6319</v>
      </c>
      <c r="D34" s="278">
        <v>1848</v>
      </c>
      <c r="E34" s="278">
        <v>550</v>
      </c>
      <c r="F34" s="278">
        <v>7617</v>
      </c>
      <c r="G34" s="194">
        <f t="shared" si="0"/>
        <v>8167</v>
      </c>
      <c r="H34" s="278">
        <v>32824</v>
      </c>
      <c r="I34" s="278">
        <v>17214</v>
      </c>
      <c r="J34" s="278">
        <v>6122</v>
      </c>
      <c r="K34" s="278">
        <v>43916</v>
      </c>
      <c r="L34" s="278">
        <v>34281</v>
      </c>
      <c r="M34" s="278">
        <v>15757</v>
      </c>
      <c r="N34" s="194">
        <f t="shared" si="1"/>
        <v>50038</v>
      </c>
      <c r="O34" s="260">
        <v>68.833006222640279</v>
      </c>
      <c r="P34" s="260">
        <v>65.700917244244039</v>
      </c>
      <c r="Q34" s="260">
        <v>94.687431657775278</v>
      </c>
      <c r="R34" s="260">
        <v>64.264552657932597</v>
      </c>
      <c r="S34" s="260">
        <v>70.230059380330786</v>
      </c>
      <c r="T34" s="281">
        <v>62.887008905056419</v>
      </c>
      <c r="U34" s="282">
        <v>67.886978424021677</v>
      </c>
      <c r="V34" s="3"/>
      <c r="W34" s="3"/>
      <c r="X34" s="547"/>
      <c r="Y34" s="255"/>
      <c r="Z34" s="255"/>
      <c r="AA34" s="233"/>
      <c r="AB34" s="548"/>
      <c r="AC34" s="548"/>
      <c r="AD34" s="548"/>
      <c r="AE34" s="548"/>
      <c r="AF34" s="548"/>
      <c r="AG34" s="548"/>
      <c r="AH34" s="548"/>
      <c r="AI34" s="548"/>
      <c r="AJ34" s="548"/>
      <c r="AK34" s="548"/>
      <c r="AL34" s="548"/>
      <c r="AM34" s="548"/>
      <c r="AN34" s="548"/>
      <c r="AO34" s="548"/>
    </row>
    <row r="35" spans="1:41" s="186" customFormat="1" ht="14.25" customHeight="1">
      <c r="A35" s="257">
        <f t="shared" si="2"/>
        <v>29</v>
      </c>
      <c r="B35" s="222" t="s">
        <v>28</v>
      </c>
      <c r="C35" s="278">
        <v>1527</v>
      </c>
      <c r="D35" s="278">
        <v>634</v>
      </c>
      <c r="E35" s="278">
        <v>205</v>
      </c>
      <c r="F35" s="278">
        <v>1956</v>
      </c>
      <c r="G35" s="194">
        <f t="shared" si="0"/>
        <v>2161</v>
      </c>
      <c r="H35" s="278">
        <v>7662</v>
      </c>
      <c r="I35" s="278">
        <v>5810</v>
      </c>
      <c r="J35" s="278">
        <v>2335</v>
      </c>
      <c r="K35" s="278">
        <v>11137</v>
      </c>
      <c r="L35" s="278">
        <v>10670</v>
      </c>
      <c r="M35" s="278">
        <v>2802</v>
      </c>
      <c r="N35" s="194">
        <f t="shared" si="1"/>
        <v>13472</v>
      </c>
      <c r="O35" s="260">
        <v>84.703943625611331</v>
      </c>
      <c r="P35" s="260">
        <v>71.78497060601066</v>
      </c>
      <c r="Q35" s="260">
        <v>104.73255119051363</v>
      </c>
      <c r="R35" s="260">
        <v>73.870499150054087</v>
      </c>
      <c r="S35" s="260">
        <v>82.986621716012607</v>
      </c>
      <c r="T35" s="281">
        <v>65.840705339930167</v>
      </c>
      <c r="U35" s="282">
        <v>79.401783071810499</v>
      </c>
      <c r="V35" s="3"/>
      <c r="W35" s="3"/>
      <c r="X35" s="547"/>
      <c r="Y35" s="255"/>
      <c r="Z35" s="255"/>
      <c r="AA35" s="233"/>
      <c r="AB35" s="548"/>
      <c r="AC35" s="548"/>
      <c r="AD35" s="548"/>
      <c r="AE35" s="548"/>
      <c r="AF35" s="548"/>
      <c r="AG35" s="548"/>
      <c r="AH35" s="548"/>
      <c r="AI35" s="548"/>
      <c r="AJ35" s="548"/>
      <c r="AK35" s="548"/>
      <c r="AL35" s="548"/>
      <c r="AM35" s="548"/>
      <c r="AN35" s="548"/>
      <c r="AO35" s="548"/>
    </row>
    <row r="36" spans="1:41" s="186" customFormat="1" ht="14.25" customHeight="1">
      <c r="A36" s="257">
        <f t="shared" si="2"/>
        <v>30</v>
      </c>
      <c r="B36" s="222" t="s">
        <v>29</v>
      </c>
      <c r="C36" s="278">
        <v>754</v>
      </c>
      <c r="D36" s="278">
        <v>497</v>
      </c>
      <c r="E36" s="278">
        <v>142</v>
      </c>
      <c r="F36" s="278">
        <v>1109</v>
      </c>
      <c r="G36" s="194">
        <f t="shared" si="0"/>
        <v>1251</v>
      </c>
      <c r="H36" s="278">
        <v>7043</v>
      </c>
      <c r="I36" s="278">
        <v>7451</v>
      </c>
      <c r="J36" s="278">
        <v>6130</v>
      </c>
      <c r="K36" s="278">
        <v>8364</v>
      </c>
      <c r="L36" s="278">
        <v>10840</v>
      </c>
      <c r="M36" s="278">
        <v>3654</v>
      </c>
      <c r="N36" s="194">
        <f t="shared" si="1"/>
        <v>14494</v>
      </c>
      <c r="O36" s="260">
        <v>76.352369240613271</v>
      </c>
      <c r="P36" s="260">
        <v>70.931643668805563</v>
      </c>
      <c r="Q36" s="260">
        <v>83.002120878484092</v>
      </c>
      <c r="R36" s="260">
        <v>65.561715582418287</v>
      </c>
      <c r="S36" s="260">
        <v>77.725740924711147</v>
      </c>
      <c r="T36" s="281">
        <v>64.188453409990089</v>
      </c>
      <c r="U36" s="282">
        <v>73.956107615413799</v>
      </c>
      <c r="V36" s="3"/>
      <c r="W36" s="3"/>
      <c r="X36" s="547"/>
      <c r="Y36" s="255"/>
      <c r="Z36" s="255"/>
      <c r="AA36" s="233"/>
      <c r="AB36" s="548"/>
      <c r="AC36" s="548"/>
      <c r="AD36" s="548"/>
      <c r="AE36" s="548"/>
      <c r="AF36" s="548"/>
      <c r="AG36" s="548"/>
      <c r="AH36" s="548"/>
      <c r="AI36" s="548"/>
      <c r="AJ36" s="548"/>
      <c r="AK36" s="548"/>
      <c r="AL36" s="548"/>
      <c r="AM36" s="548"/>
      <c r="AN36" s="548"/>
      <c r="AO36" s="548"/>
    </row>
    <row r="37" spans="1:41" s="186" customFormat="1" ht="14.25" customHeight="1">
      <c r="A37" s="257">
        <f t="shared" si="2"/>
        <v>31</v>
      </c>
      <c r="B37" s="222" t="s">
        <v>30</v>
      </c>
      <c r="C37" s="278">
        <v>18491</v>
      </c>
      <c r="D37" s="278">
        <v>3324</v>
      </c>
      <c r="E37" s="278">
        <v>609</v>
      </c>
      <c r="F37" s="278">
        <v>21206</v>
      </c>
      <c r="G37" s="194">
        <f t="shared" si="0"/>
        <v>21815</v>
      </c>
      <c r="H37" s="278">
        <v>115368</v>
      </c>
      <c r="I37" s="278">
        <v>42091</v>
      </c>
      <c r="J37" s="278">
        <v>12848</v>
      </c>
      <c r="K37" s="278">
        <v>144611</v>
      </c>
      <c r="L37" s="278">
        <v>123808</v>
      </c>
      <c r="M37" s="278">
        <v>33651</v>
      </c>
      <c r="N37" s="194">
        <f t="shared" si="1"/>
        <v>157459</v>
      </c>
      <c r="O37" s="260">
        <v>83.72813474877735</v>
      </c>
      <c r="P37" s="260">
        <v>63.996754251996165</v>
      </c>
      <c r="Q37" s="260">
        <v>114.34135125346027</v>
      </c>
      <c r="R37" s="260">
        <v>75.93930110454852</v>
      </c>
      <c r="S37" s="260">
        <v>81.11975301800291</v>
      </c>
      <c r="T37" s="281">
        <v>69.886839649821056</v>
      </c>
      <c r="U37" s="282">
        <v>78.766552027494356</v>
      </c>
      <c r="V37" s="3"/>
      <c r="W37" s="3"/>
      <c r="X37" s="547"/>
      <c r="Y37" s="255"/>
      <c r="Z37" s="255"/>
      <c r="AA37" s="233"/>
      <c r="AB37" s="548"/>
      <c r="AC37" s="548"/>
      <c r="AD37" s="548"/>
      <c r="AE37" s="548"/>
      <c r="AF37" s="548"/>
      <c r="AG37" s="548"/>
      <c r="AH37" s="548"/>
      <c r="AI37" s="548"/>
      <c r="AJ37" s="548"/>
      <c r="AK37" s="548"/>
      <c r="AL37" s="548"/>
      <c r="AM37" s="548"/>
      <c r="AN37" s="548"/>
      <c r="AO37" s="548"/>
    </row>
    <row r="38" spans="1:41" s="186" customFormat="1" ht="14.25" customHeight="1">
      <c r="A38" s="257">
        <f t="shared" si="2"/>
        <v>32</v>
      </c>
      <c r="B38" s="222" t="s">
        <v>31</v>
      </c>
      <c r="C38" s="278">
        <v>7402</v>
      </c>
      <c r="D38" s="278">
        <v>1425</v>
      </c>
      <c r="E38" s="278">
        <v>470</v>
      </c>
      <c r="F38" s="278">
        <v>8357</v>
      </c>
      <c r="G38" s="194">
        <f t="shared" si="0"/>
        <v>8827</v>
      </c>
      <c r="H38" s="278">
        <v>41211</v>
      </c>
      <c r="I38" s="278">
        <v>17350</v>
      </c>
      <c r="J38" s="278">
        <v>7112</v>
      </c>
      <c r="K38" s="278">
        <v>51449</v>
      </c>
      <c r="L38" s="278">
        <v>42575</v>
      </c>
      <c r="M38" s="278">
        <v>15986</v>
      </c>
      <c r="N38" s="194">
        <f t="shared" si="1"/>
        <v>58561</v>
      </c>
      <c r="O38" s="260">
        <v>75.504224334127187</v>
      </c>
      <c r="P38" s="260">
        <v>72.559837309385799</v>
      </c>
      <c r="Q38" s="260">
        <v>111.60238838198312</v>
      </c>
      <c r="R38" s="260">
        <v>70.414524772883425</v>
      </c>
      <c r="S38" s="260">
        <v>77.392720839739297</v>
      </c>
      <c r="T38" s="281">
        <v>67.309941101885556</v>
      </c>
      <c r="U38" s="282">
        <v>74.694529081229874</v>
      </c>
      <c r="V38" s="3"/>
      <c r="W38" s="3"/>
      <c r="X38" s="547"/>
      <c r="Y38" s="255"/>
      <c r="Z38" s="255"/>
      <c r="AA38" s="233"/>
      <c r="AB38" s="548"/>
      <c r="AC38" s="548"/>
      <c r="AD38" s="548"/>
      <c r="AE38" s="548"/>
      <c r="AF38" s="548"/>
      <c r="AG38" s="548"/>
      <c r="AH38" s="548"/>
      <c r="AI38" s="548"/>
      <c r="AJ38" s="548"/>
      <c r="AK38" s="548"/>
      <c r="AL38" s="548"/>
      <c r="AM38" s="548"/>
      <c r="AN38" s="548"/>
      <c r="AO38" s="548"/>
    </row>
    <row r="39" spans="1:41" s="186" customFormat="1" ht="14.25" customHeight="1">
      <c r="A39" s="257">
        <f t="shared" si="2"/>
        <v>33</v>
      </c>
      <c r="B39" s="222" t="s">
        <v>32</v>
      </c>
      <c r="C39" s="278">
        <v>31057</v>
      </c>
      <c r="D39" s="278">
        <v>4310</v>
      </c>
      <c r="E39" s="278">
        <v>772</v>
      </c>
      <c r="F39" s="278">
        <v>34595</v>
      </c>
      <c r="G39" s="194">
        <f t="shared" si="0"/>
        <v>35367</v>
      </c>
      <c r="H39" s="278">
        <v>175388</v>
      </c>
      <c r="I39" s="278">
        <v>60585</v>
      </c>
      <c r="J39" s="278">
        <v>15031</v>
      </c>
      <c r="K39" s="278">
        <v>220942</v>
      </c>
      <c r="L39" s="278">
        <v>178717</v>
      </c>
      <c r="M39" s="278">
        <v>57256</v>
      </c>
      <c r="N39" s="194">
        <f t="shared" si="1"/>
        <v>235973</v>
      </c>
      <c r="O39" s="260">
        <v>77.757594254777956</v>
      </c>
      <c r="P39" s="260">
        <v>67.43226953701695</v>
      </c>
      <c r="Q39" s="260">
        <v>127.2992460545652</v>
      </c>
      <c r="R39" s="260">
        <v>72.027444112721938</v>
      </c>
      <c r="S39" s="260">
        <v>77.10056835237117</v>
      </c>
      <c r="T39" s="281">
        <v>70.089606017586661</v>
      </c>
      <c r="U39" s="282">
        <v>75.417577689347112</v>
      </c>
      <c r="V39" s="3"/>
      <c r="W39" s="3"/>
      <c r="X39" s="547"/>
      <c r="Y39" s="255"/>
      <c r="Z39" s="255"/>
      <c r="AA39" s="233"/>
      <c r="AB39" s="548"/>
      <c r="AC39" s="548"/>
      <c r="AD39" s="548"/>
      <c r="AE39" s="548"/>
      <c r="AF39" s="548"/>
      <c r="AG39" s="548"/>
      <c r="AH39" s="548"/>
      <c r="AI39" s="548"/>
      <c r="AJ39" s="548"/>
      <c r="AK39" s="548"/>
      <c r="AL39" s="548"/>
      <c r="AM39" s="548"/>
      <c r="AN39" s="548"/>
      <c r="AO39" s="548"/>
    </row>
    <row r="40" spans="1:41" s="186" customFormat="1" ht="14.25" customHeight="1">
      <c r="A40" s="257">
        <f t="shared" si="2"/>
        <v>34</v>
      </c>
      <c r="B40" s="222" t="s">
        <v>33</v>
      </c>
      <c r="C40" s="278">
        <v>466388</v>
      </c>
      <c r="D40" s="278">
        <v>32643</v>
      </c>
      <c r="E40" s="278">
        <v>4978</v>
      </c>
      <c r="F40" s="278">
        <v>494053</v>
      </c>
      <c r="G40" s="194">
        <f t="shared" si="0"/>
        <v>499031</v>
      </c>
      <c r="H40" s="278">
        <v>3414015</v>
      </c>
      <c r="I40" s="278">
        <v>636057</v>
      </c>
      <c r="J40" s="278">
        <v>122945</v>
      </c>
      <c r="K40" s="278">
        <v>3927127</v>
      </c>
      <c r="L40" s="278">
        <v>2781562</v>
      </c>
      <c r="M40" s="278">
        <v>1268510</v>
      </c>
      <c r="N40" s="194">
        <f t="shared" si="1"/>
        <v>4050072</v>
      </c>
      <c r="O40" s="260">
        <v>100.30766579540757</v>
      </c>
      <c r="P40" s="260">
        <v>81.609795338006137</v>
      </c>
      <c r="Q40" s="260">
        <v>146.84747634740052</v>
      </c>
      <c r="R40" s="260">
        <v>96.227625296861575</v>
      </c>
      <c r="S40" s="260">
        <v>98.008353602892441</v>
      </c>
      <c r="T40" s="281">
        <v>96.819551710948787</v>
      </c>
      <c r="U40" s="282">
        <v>97.637310768764422</v>
      </c>
      <c r="V40" s="3"/>
      <c r="W40" s="3"/>
      <c r="X40" s="547"/>
      <c r="Y40" s="255"/>
      <c r="Z40" s="255"/>
      <c r="AA40" s="233"/>
      <c r="AB40" s="548"/>
      <c r="AC40" s="548"/>
      <c r="AD40" s="548"/>
      <c r="AE40" s="548"/>
      <c r="AF40" s="548"/>
      <c r="AG40" s="548"/>
      <c r="AH40" s="548"/>
      <c r="AI40" s="548"/>
      <c r="AJ40" s="548"/>
      <c r="AK40" s="548"/>
      <c r="AL40" s="548"/>
      <c r="AM40" s="548"/>
      <c r="AN40" s="548"/>
      <c r="AO40" s="548"/>
    </row>
    <row r="41" spans="1:41" s="186" customFormat="1" ht="14.25" customHeight="1">
      <c r="A41" s="257">
        <f t="shared" si="2"/>
        <v>35</v>
      </c>
      <c r="B41" s="222" t="s">
        <v>34</v>
      </c>
      <c r="C41" s="278">
        <v>111036</v>
      </c>
      <c r="D41" s="278">
        <v>10619</v>
      </c>
      <c r="E41" s="278">
        <v>2222</v>
      </c>
      <c r="F41" s="278">
        <v>119433</v>
      </c>
      <c r="G41" s="194">
        <f t="shared" si="0"/>
        <v>121655</v>
      </c>
      <c r="H41" s="278">
        <v>699179</v>
      </c>
      <c r="I41" s="278">
        <v>165999</v>
      </c>
      <c r="J41" s="278">
        <v>37330</v>
      </c>
      <c r="K41" s="278">
        <v>827848</v>
      </c>
      <c r="L41" s="278">
        <v>596090</v>
      </c>
      <c r="M41" s="278">
        <v>269088</v>
      </c>
      <c r="N41" s="194">
        <f t="shared" si="1"/>
        <v>865178</v>
      </c>
      <c r="O41" s="260">
        <v>87.905017530542423</v>
      </c>
      <c r="P41" s="260">
        <v>84.212409904654592</v>
      </c>
      <c r="Q41" s="260">
        <v>125.45178945812279</v>
      </c>
      <c r="R41" s="260">
        <v>85.702090660107515</v>
      </c>
      <c r="S41" s="260">
        <v>91.932023806485518</v>
      </c>
      <c r="T41" s="281">
        <v>76.90472643136124</v>
      </c>
      <c r="U41" s="282">
        <v>87.253915540924737</v>
      </c>
      <c r="V41" s="3"/>
      <c r="W41" s="3"/>
      <c r="X41" s="547"/>
      <c r="Y41" s="255"/>
      <c r="Z41" s="255"/>
      <c r="AA41" s="233"/>
      <c r="AB41" s="548"/>
      <c r="AC41" s="548"/>
      <c r="AD41" s="548"/>
      <c r="AE41" s="548"/>
      <c r="AF41" s="548"/>
      <c r="AG41" s="548"/>
      <c r="AH41" s="548"/>
      <c r="AI41" s="548"/>
      <c r="AJ41" s="548"/>
      <c r="AK41" s="548"/>
      <c r="AL41" s="548"/>
      <c r="AM41" s="548"/>
      <c r="AN41" s="548"/>
      <c r="AO41" s="548"/>
    </row>
    <row r="42" spans="1:41" s="186" customFormat="1" ht="14.25" customHeight="1">
      <c r="A42" s="257">
        <f t="shared" si="2"/>
        <v>36</v>
      </c>
      <c r="B42" s="222" t="s">
        <v>35</v>
      </c>
      <c r="C42" s="278">
        <v>2063</v>
      </c>
      <c r="D42" s="278">
        <v>827</v>
      </c>
      <c r="E42" s="278">
        <v>285</v>
      </c>
      <c r="F42" s="278">
        <v>2605</v>
      </c>
      <c r="G42" s="194">
        <f t="shared" si="0"/>
        <v>2890</v>
      </c>
      <c r="H42" s="278">
        <v>11704</v>
      </c>
      <c r="I42" s="278">
        <v>10265</v>
      </c>
      <c r="J42" s="278">
        <v>4735</v>
      </c>
      <c r="K42" s="278">
        <v>17234</v>
      </c>
      <c r="L42" s="278">
        <v>17577</v>
      </c>
      <c r="M42" s="278">
        <v>4392</v>
      </c>
      <c r="N42" s="194">
        <f t="shared" si="1"/>
        <v>21969</v>
      </c>
      <c r="O42" s="260">
        <v>88.348333709047196</v>
      </c>
      <c r="P42" s="260">
        <v>85.367034197036176</v>
      </c>
      <c r="Q42" s="260">
        <v>121.27715187396434</v>
      </c>
      <c r="R42" s="260">
        <v>78.007560194655298</v>
      </c>
      <c r="S42" s="260">
        <v>88.932956135021712</v>
      </c>
      <c r="T42" s="281">
        <v>79.260331809183441</v>
      </c>
      <c r="U42" s="282">
        <v>87.018172517535263</v>
      </c>
      <c r="V42" s="3"/>
      <c r="W42" s="3"/>
      <c r="X42" s="547"/>
      <c r="Y42" s="255"/>
      <c r="Z42" s="255"/>
      <c r="AA42" s="233"/>
      <c r="AB42" s="548"/>
      <c r="AC42" s="548"/>
      <c r="AD42" s="548"/>
      <c r="AE42" s="548"/>
      <c r="AF42" s="548"/>
      <c r="AG42" s="548"/>
      <c r="AH42" s="548"/>
      <c r="AI42" s="548"/>
      <c r="AJ42" s="548"/>
      <c r="AK42" s="548"/>
      <c r="AL42" s="548"/>
      <c r="AM42" s="548"/>
      <c r="AN42" s="548"/>
      <c r="AO42" s="548"/>
    </row>
    <row r="43" spans="1:41" s="186" customFormat="1" ht="14.25" customHeight="1">
      <c r="A43" s="257">
        <f t="shared" si="2"/>
        <v>37</v>
      </c>
      <c r="B43" s="222" t="s">
        <v>36</v>
      </c>
      <c r="C43" s="278">
        <v>5622</v>
      </c>
      <c r="D43" s="278">
        <v>1542</v>
      </c>
      <c r="E43" s="278">
        <v>584</v>
      </c>
      <c r="F43" s="278">
        <v>6580</v>
      </c>
      <c r="G43" s="194">
        <f t="shared" si="0"/>
        <v>7164</v>
      </c>
      <c r="H43" s="278">
        <v>31229</v>
      </c>
      <c r="I43" s="278">
        <v>13224</v>
      </c>
      <c r="J43" s="278">
        <v>6426</v>
      </c>
      <c r="K43" s="278">
        <v>38027</v>
      </c>
      <c r="L43" s="278">
        <v>33152</v>
      </c>
      <c r="M43" s="278">
        <v>11301</v>
      </c>
      <c r="N43" s="194">
        <f t="shared" si="1"/>
        <v>44453</v>
      </c>
      <c r="O43" s="260">
        <v>74.728505362145384</v>
      </c>
      <c r="P43" s="260">
        <v>82.117165505261269</v>
      </c>
      <c r="Q43" s="260">
        <v>131.37301597807814</v>
      </c>
      <c r="R43" s="260">
        <v>68.331821388667677</v>
      </c>
      <c r="S43" s="260">
        <v>80.780188384813769</v>
      </c>
      <c r="T43" s="281">
        <v>64.58363177361592</v>
      </c>
      <c r="U43" s="282">
        <v>76.672946484636014</v>
      </c>
      <c r="V43" s="3"/>
      <c r="W43" s="3"/>
      <c r="X43" s="547"/>
      <c r="Y43" s="255"/>
      <c r="Z43" s="255"/>
      <c r="AA43" s="233"/>
      <c r="AB43" s="548"/>
      <c r="AC43" s="548"/>
      <c r="AD43" s="548"/>
      <c r="AE43" s="548"/>
      <c r="AF43" s="548"/>
      <c r="AG43" s="548"/>
      <c r="AH43" s="548"/>
      <c r="AI43" s="548"/>
      <c r="AJ43" s="548"/>
      <c r="AK43" s="548"/>
      <c r="AL43" s="548"/>
      <c r="AM43" s="548"/>
      <c r="AN43" s="548"/>
      <c r="AO43" s="548"/>
    </row>
    <row r="44" spans="1:41" s="186" customFormat="1" ht="14.25" customHeight="1">
      <c r="A44" s="257">
        <f t="shared" si="2"/>
        <v>38</v>
      </c>
      <c r="B44" s="222" t="s">
        <v>37</v>
      </c>
      <c r="C44" s="278">
        <v>25919</v>
      </c>
      <c r="D44" s="278">
        <v>3729</v>
      </c>
      <c r="E44" s="278">
        <v>663</v>
      </c>
      <c r="F44" s="278">
        <v>28985</v>
      </c>
      <c r="G44" s="194">
        <f t="shared" si="0"/>
        <v>29648</v>
      </c>
      <c r="H44" s="278">
        <v>172223</v>
      </c>
      <c r="I44" s="278">
        <v>40601</v>
      </c>
      <c r="J44" s="278">
        <v>13768</v>
      </c>
      <c r="K44" s="278">
        <v>199056</v>
      </c>
      <c r="L44" s="278">
        <v>168815</v>
      </c>
      <c r="M44" s="278">
        <v>44009</v>
      </c>
      <c r="N44" s="194">
        <f t="shared" si="1"/>
        <v>212824</v>
      </c>
      <c r="O44" s="260">
        <v>79.890869187017358</v>
      </c>
      <c r="P44" s="260">
        <v>70.055307557527385</v>
      </c>
      <c r="Q44" s="260">
        <v>140.47595416079616</v>
      </c>
      <c r="R44" s="260">
        <v>74.30401878247703</v>
      </c>
      <c r="S44" s="260">
        <v>80.169732595153704</v>
      </c>
      <c r="T44" s="281">
        <v>70.381467547538392</v>
      </c>
      <c r="U44" s="282">
        <v>78.18715129203629</v>
      </c>
      <c r="V44" s="3"/>
      <c r="W44" s="3"/>
      <c r="X44" s="547"/>
      <c r="Y44" s="255"/>
      <c r="Z44" s="255"/>
      <c r="AA44" s="233"/>
      <c r="AB44" s="548"/>
      <c r="AC44" s="548"/>
      <c r="AD44" s="548"/>
      <c r="AE44" s="548"/>
      <c r="AF44" s="548"/>
      <c r="AG44" s="548"/>
      <c r="AH44" s="548"/>
      <c r="AI44" s="548"/>
      <c r="AJ44" s="548"/>
      <c r="AK44" s="548"/>
      <c r="AL44" s="548"/>
      <c r="AM44" s="548"/>
      <c r="AN44" s="548"/>
      <c r="AO44" s="548"/>
    </row>
    <row r="45" spans="1:41" s="186" customFormat="1" ht="14.25" customHeight="1">
      <c r="A45" s="257">
        <f t="shared" si="2"/>
        <v>39</v>
      </c>
      <c r="B45" s="222" t="s">
        <v>38</v>
      </c>
      <c r="C45" s="278">
        <v>6543</v>
      </c>
      <c r="D45" s="278">
        <v>1411</v>
      </c>
      <c r="E45" s="278">
        <v>310</v>
      </c>
      <c r="F45" s="278">
        <v>7644</v>
      </c>
      <c r="G45" s="194">
        <f t="shared" si="0"/>
        <v>7954</v>
      </c>
      <c r="H45" s="278">
        <v>50966</v>
      </c>
      <c r="I45" s="278">
        <v>14393</v>
      </c>
      <c r="J45" s="278">
        <v>3609</v>
      </c>
      <c r="K45" s="278">
        <v>61750</v>
      </c>
      <c r="L45" s="278">
        <v>45262</v>
      </c>
      <c r="M45" s="278">
        <v>20097</v>
      </c>
      <c r="N45" s="194">
        <f t="shared" si="1"/>
        <v>65359</v>
      </c>
      <c r="O45" s="260">
        <v>88.446739021746083</v>
      </c>
      <c r="P45" s="260">
        <v>81.882259970323986</v>
      </c>
      <c r="Q45" s="260">
        <v>151.64061681763991</v>
      </c>
      <c r="R45" s="260">
        <v>83.6381757491977</v>
      </c>
      <c r="S45" s="260">
        <v>94.163096024615712</v>
      </c>
      <c r="T45" s="281">
        <v>71.813062702610154</v>
      </c>
      <c r="U45" s="282">
        <v>87.18454487982541</v>
      </c>
      <c r="V45" s="3"/>
      <c r="W45" s="3"/>
      <c r="X45" s="547"/>
      <c r="Y45" s="255"/>
      <c r="Z45" s="255"/>
      <c r="AA45" s="233"/>
      <c r="AB45" s="548"/>
      <c r="AC45" s="548"/>
      <c r="AD45" s="548"/>
      <c r="AE45" s="548"/>
      <c r="AF45" s="548"/>
      <c r="AG45" s="548"/>
      <c r="AH45" s="548"/>
      <c r="AI45" s="548"/>
      <c r="AJ45" s="548"/>
      <c r="AK45" s="548"/>
      <c r="AL45" s="548"/>
      <c r="AM45" s="548"/>
      <c r="AN45" s="548"/>
      <c r="AO45" s="548"/>
    </row>
    <row r="46" spans="1:41" s="186" customFormat="1" ht="14.25" customHeight="1">
      <c r="A46" s="262">
        <f t="shared" si="2"/>
        <v>40</v>
      </c>
      <c r="B46" s="228" t="s">
        <v>39</v>
      </c>
      <c r="C46" s="283">
        <v>2891</v>
      </c>
      <c r="D46" s="283">
        <v>865</v>
      </c>
      <c r="E46" s="283">
        <v>220</v>
      </c>
      <c r="F46" s="283">
        <v>3536</v>
      </c>
      <c r="G46" s="201">
        <f t="shared" si="0"/>
        <v>3756</v>
      </c>
      <c r="H46" s="283">
        <v>17472</v>
      </c>
      <c r="I46" s="283">
        <v>7766</v>
      </c>
      <c r="J46" s="283">
        <v>2815</v>
      </c>
      <c r="K46" s="283">
        <v>22423</v>
      </c>
      <c r="L46" s="283">
        <v>20152</v>
      </c>
      <c r="M46" s="283">
        <v>5086</v>
      </c>
      <c r="N46" s="201">
        <f t="shared" si="1"/>
        <v>25238</v>
      </c>
      <c r="O46" s="265">
        <v>86.756983820113916</v>
      </c>
      <c r="P46" s="265">
        <v>63.580356062160895</v>
      </c>
      <c r="Q46" s="265">
        <v>126.82592455347218</v>
      </c>
      <c r="R46" s="265">
        <v>74.60734481626848</v>
      </c>
      <c r="S46" s="265">
        <v>83.890872699677487</v>
      </c>
      <c r="T46" s="284">
        <v>63.674508771509942</v>
      </c>
      <c r="U46" s="285">
        <v>80.006889427372869</v>
      </c>
      <c r="V46" s="3"/>
      <c r="W46" s="3"/>
      <c r="X46" s="547"/>
      <c r="Y46" s="255"/>
      <c r="Z46" s="255"/>
      <c r="AA46" s="233"/>
      <c r="AB46" s="548"/>
      <c r="AC46" s="548"/>
      <c r="AD46" s="548"/>
      <c r="AE46" s="548"/>
      <c r="AF46" s="548"/>
      <c r="AG46" s="548"/>
      <c r="AH46" s="548"/>
      <c r="AI46" s="548"/>
      <c r="AJ46" s="548"/>
      <c r="AK46" s="548"/>
      <c r="AL46" s="548"/>
      <c r="AM46" s="548"/>
      <c r="AN46" s="548"/>
      <c r="AO46" s="548"/>
    </row>
    <row r="47" spans="1:41" s="186" customFormat="1" ht="12" customHeight="1">
      <c r="A47" s="257"/>
      <c r="B47" s="275"/>
      <c r="C47" s="278"/>
      <c r="D47" s="278"/>
      <c r="E47" s="278"/>
      <c r="F47" s="278"/>
      <c r="G47" s="194"/>
      <c r="H47" s="278"/>
      <c r="I47" s="278"/>
      <c r="J47" s="278"/>
      <c r="K47" s="278"/>
      <c r="L47" s="278"/>
      <c r="M47" s="278"/>
      <c r="N47" s="194"/>
      <c r="O47" s="260"/>
      <c r="P47" s="260"/>
      <c r="Q47" s="260"/>
      <c r="R47" s="260"/>
      <c r="S47" s="260"/>
      <c r="T47" s="784" t="s">
        <v>556</v>
      </c>
      <c r="U47" s="798"/>
      <c r="Y47" s="255"/>
      <c r="Z47" s="255"/>
      <c r="AA47" s="233"/>
      <c r="AB47" s="548"/>
      <c r="AC47" s="548"/>
      <c r="AD47" s="548"/>
      <c r="AE47" s="548"/>
      <c r="AF47" s="548"/>
      <c r="AG47" s="548"/>
      <c r="AH47" s="548"/>
      <c r="AI47" s="548"/>
      <c r="AJ47" s="548"/>
      <c r="AK47" s="548"/>
      <c r="AL47" s="548"/>
      <c r="AM47" s="548"/>
      <c r="AN47" s="548"/>
      <c r="AO47" s="548"/>
    </row>
    <row r="48" spans="1:41" s="186" customFormat="1" ht="30" customHeight="1">
      <c r="A48" s="684" t="s">
        <v>430</v>
      </c>
      <c r="B48" s="809" t="s">
        <v>431</v>
      </c>
      <c r="C48" s="822" t="s">
        <v>434</v>
      </c>
      <c r="D48" s="822"/>
      <c r="E48" s="822"/>
      <c r="F48" s="822"/>
      <c r="G48" s="822"/>
      <c r="H48" s="680" t="s">
        <v>435</v>
      </c>
      <c r="I48" s="825"/>
      <c r="J48" s="825"/>
      <c r="K48" s="825"/>
      <c r="L48" s="825"/>
      <c r="M48" s="825"/>
      <c r="N48" s="825"/>
      <c r="O48" s="826" t="s">
        <v>436</v>
      </c>
      <c r="P48" s="827"/>
      <c r="Q48" s="827"/>
      <c r="R48" s="827"/>
      <c r="S48" s="827"/>
      <c r="T48" s="827"/>
      <c r="U48" s="827"/>
      <c r="Y48" s="255"/>
      <c r="Z48" s="255"/>
      <c r="AA48" s="233"/>
      <c r="AB48" s="548"/>
      <c r="AC48" s="548"/>
      <c r="AD48" s="548"/>
      <c r="AE48" s="548"/>
      <c r="AF48" s="548"/>
      <c r="AG48" s="548"/>
      <c r="AH48" s="548"/>
      <c r="AI48" s="548"/>
      <c r="AJ48" s="548"/>
      <c r="AK48" s="548"/>
      <c r="AL48" s="548"/>
      <c r="AM48" s="548"/>
      <c r="AN48" s="548"/>
      <c r="AO48" s="548"/>
    </row>
    <row r="49" spans="1:41" s="186" customFormat="1" ht="24.95" customHeight="1">
      <c r="A49" s="808"/>
      <c r="B49" s="810"/>
      <c r="C49" s="828" t="s">
        <v>437</v>
      </c>
      <c r="D49" s="822" t="s">
        <v>641</v>
      </c>
      <c r="E49" s="822" t="s">
        <v>438</v>
      </c>
      <c r="F49" s="822" t="s">
        <v>439</v>
      </c>
      <c r="G49" s="822" t="s">
        <v>440</v>
      </c>
      <c r="H49" s="828" t="s">
        <v>437</v>
      </c>
      <c r="I49" s="822" t="s">
        <v>641</v>
      </c>
      <c r="J49" s="822" t="s">
        <v>438</v>
      </c>
      <c r="K49" s="822" t="s">
        <v>439</v>
      </c>
      <c r="L49" s="822" t="s">
        <v>441</v>
      </c>
      <c r="M49" s="822" t="s">
        <v>442</v>
      </c>
      <c r="N49" s="822" t="s">
        <v>440</v>
      </c>
      <c r="O49" s="822" t="s">
        <v>454</v>
      </c>
      <c r="P49" s="822" t="s">
        <v>641</v>
      </c>
      <c r="Q49" s="822" t="s">
        <v>444</v>
      </c>
      <c r="R49" s="822" t="s">
        <v>445</v>
      </c>
      <c r="S49" s="822" t="s">
        <v>193</v>
      </c>
      <c r="T49" s="830" t="s">
        <v>194</v>
      </c>
      <c r="U49" s="830" t="s">
        <v>446</v>
      </c>
      <c r="Y49" s="255"/>
      <c r="Z49" s="255"/>
      <c r="AA49" s="233"/>
      <c r="AB49" s="548"/>
      <c r="AC49" s="548"/>
      <c r="AD49" s="548"/>
      <c r="AE49" s="548"/>
      <c r="AF49" s="548"/>
      <c r="AG49" s="548"/>
      <c r="AH49" s="548"/>
      <c r="AI49" s="548"/>
      <c r="AJ49" s="548"/>
      <c r="AK49" s="548"/>
      <c r="AL49" s="548"/>
      <c r="AM49" s="548"/>
      <c r="AN49" s="548"/>
      <c r="AO49" s="548"/>
    </row>
    <row r="50" spans="1:41" s="186" customFormat="1" ht="24.95" customHeight="1">
      <c r="A50" s="685"/>
      <c r="B50" s="811"/>
      <c r="C50" s="811"/>
      <c r="D50" s="829"/>
      <c r="E50" s="811" t="s">
        <v>447</v>
      </c>
      <c r="F50" s="811"/>
      <c r="G50" s="811" t="s">
        <v>448</v>
      </c>
      <c r="H50" s="811"/>
      <c r="I50" s="829"/>
      <c r="J50" s="811" t="s">
        <v>447</v>
      </c>
      <c r="K50" s="811"/>
      <c r="L50" s="811" t="s">
        <v>449</v>
      </c>
      <c r="M50" s="811" t="s">
        <v>450</v>
      </c>
      <c r="N50" s="811" t="s">
        <v>448</v>
      </c>
      <c r="O50" s="811"/>
      <c r="P50" s="829"/>
      <c r="Q50" s="811" t="s">
        <v>447</v>
      </c>
      <c r="R50" s="811"/>
      <c r="S50" s="811" t="s">
        <v>449</v>
      </c>
      <c r="T50" s="831" t="s">
        <v>450</v>
      </c>
      <c r="U50" s="831" t="s">
        <v>451</v>
      </c>
      <c r="Y50" s="255"/>
      <c r="Z50" s="255"/>
      <c r="AA50" s="233"/>
      <c r="AB50" s="548"/>
      <c r="AC50" s="548"/>
      <c r="AD50" s="548"/>
      <c r="AE50" s="548"/>
      <c r="AF50" s="548"/>
      <c r="AG50" s="548"/>
      <c r="AH50" s="548"/>
      <c r="AI50" s="548"/>
      <c r="AJ50" s="548"/>
      <c r="AK50" s="548"/>
      <c r="AL50" s="548"/>
      <c r="AM50" s="548"/>
      <c r="AN50" s="548"/>
      <c r="AO50" s="548"/>
    </row>
    <row r="51" spans="1:41" s="186" customFormat="1" ht="14.25" customHeight="1">
      <c r="A51" s="257">
        <f>+A46+1</f>
        <v>41</v>
      </c>
      <c r="B51" s="222" t="s">
        <v>40</v>
      </c>
      <c r="C51" s="278">
        <v>36891</v>
      </c>
      <c r="D51" s="278">
        <v>7026</v>
      </c>
      <c r="E51" s="278">
        <v>807</v>
      </c>
      <c r="F51" s="278">
        <v>43110</v>
      </c>
      <c r="G51" s="194">
        <f t="shared" ref="G51:G91" si="3">+C51+D51</f>
        <v>43917</v>
      </c>
      <c r="H51" s="278">
        <v>395079</v>
      </c>
      <c r="I51" s="278">
        <v>82903</v>
      </c>
      <c r="J51" s="278">
        <v>21498</v>
      </c>
      <c r="K51" s="278">
        <v>456484</v>
      </c>
      <c r="L51" s="278">
        <v>359706</v>
      </c>
      <c r="M51" s="278">
        <v>118276</v>
      </c>
      <c r="N51" s="194">
        <f t="shared" ref="N51:N91" si="4">+L51+M51</f>
        <v>477982</v>
      </c>
      <c r="O51" s="260">
        <v>113.61459172288713</v>
      </c>
      <c r="P51" s="260">
        <v>74.080094513857773</v>
      </c>
      <c r="Q51" s="260">
        <v>158.83003507153776</v>
      </c>
      <c r="R51" s="260">
        <v>105.15998490506544</v>
      </c>
      <c r="S51" s="260">
        <v>113.3353474892703</v>
      </c>
      <c r="T51" s="281">
        <v>89.215154255332934</v>
      </c>
      <c r="U51" s="282">
        <v>107.44336194051962</v>
      </c>
      <c r="V51" s="3"/>
      <c r="W51" s="3"/>
      <c r="X51" s="547"/>
      <c r="Y51" s="255"/>
      <c r="Z51" s="255"/>
      <c r="AA51" s="233"/>
      <c r="AB51" s="548"/>
      <c r="AC51" s="548"/>
      <c r="AD51" s="548"/>
      <c r="AE51" s="548"/>
      <c r="AF51" s="548"/>
      <c r="AG51" s="548"/>
      <c r="AH51" s="548"/>
      <c r="AI51" s="548"/>
      <c r="AJ51" s="548"/>
      <c r="AK51" s="548"/>
      <c r="AL51" s="548"/>
      <c r="AM51" s="548"/>
      <c r="AN51" s="548"/>
      <c r="AO51" s="548"/>
    </row>
    <row r="52" spans="1:41" s="186" customFormat="1" ht="14.25" customHeight="1">
      <c r="A52" s="257">
        <f t="shared" ref="A52:A91" si="5">+A51+1</f>
        <v>42</v>
      </c>
      <c r="B52" s="222" t="s">
        <v>41</v>
      </c>
      <c r="C52" s="278">
        <v>37558</v>
      </c>
      <c r="D52" s="278">
        <v>5842</v>
      </c>
      <c r="E52" s="278">
        <v>1075</v>
      </c>
      <c r="F52" s="278">
        <v>42325</v>
      </c>
      <c r="G52" s="194">
        <f t="shared" si="3"/>
        <v>43400</v>
      </c>
      <c r="H52" s="278">
        <v>220549</v>
      </c>
      <c r="I52" s="278">
        <v>73235</v>
      </c>
      <c r="J52" s="278">
        <v>18715</v>
      </c>
      <c r="K52" s="278">
        <v>275069</v>
      </c>
      <c r="L52" s="278">
        <v>237998</v>
      </c>
      <c r="M52" s="278">
        <v>55786</v>
      </c>
      <c r="N52" s="194">
        <f t="shared" si="4"/>
        <v>293784</v>
      </c>
      <c r="O52" s="260">
        <v>75.721920196977365</v>
      </c>
      <c r="P52" s="260">
        <v>68.710904022173338</v>
      </c>
      <c r="Q52" s="260">
        <v>116.37630853120417</v>
      </c>
      <c r="R52" s="260">
        <v>71.604540948979505</v>
      </c>
      <c r="S52" s="260">
        <v>75.443951890549343</v>
      </c>
      <c r="T52" s="281">
        <v>68.360539889873564</v>
      </c>
      <c r="U52" s="282">
        <v>74.152791304058439</v>
      </c>
      <c r="V52" s="3"/>
      <c r="W52" s="3"/>
      <c r="X52" s="547"/>
      <c r="Y52" s="255"/>
      <c r="Z52" s="255"/>
      <c r="AA52" s="233"/>
      <c r="AB52" s="548"/>
      <c r="AC52" s="548"/>
      <c r="AD52" s="548"/>
      <c r="AE52" s="548"/>
      <c r="AF52" s="548"/>
      <c r="AG52" s="548"/>
      <c r="AH52" s="548"/>
      <c r="AI52" s="548"/>
      <c r="AJ52" s="548"/>
      <c r="AK52" s="548"/>
      <c r="AL52" s="548"/>
      <c r="AM52" s="548"/>
      <c r="AN52" s="548"/>
      <c r="AO52" s="548"/>
    </row>
    <row r="53" spans="1:41" s="186" customFormat="1" ht="14.25" customHeight="1">
      <c r="A53" s="257">
        <f t="shared" si="5"/>
        <v>43</v>
      </c>
      <c r="B53" s="222" t="s">
        <v>42</v>
      </c>
      <c r="C53" s="278">
        <v>8218</v>
      </c>
      <c r="D53" s="278">
        <v>1962</v>
      </c>
      <c r="E53" s="278">
        <v>534</v>
      </c>
      <c r="F53" s="278">
        <v>9646</v>
      </c>
      <c r="G53" s="194">
        <f t="shared" si="3"/>
        <v>10180</v>
      </c>
      <c r="H53" s="278">
        <v>61027</v>
      </c>
      <c r="I53" s="278">
        <v>21756</v>
      </c>
      <c r="J53" s="278">
        <v>10104</v>
      </c>
      <c r="K53" s="278">
        <v>72679</v>
      </c>
      <c r="L53" s="278">
        <v>64068</v>
      </c>
      <c r="M53" s="278">
        <v>18715</v>
      </c>
      <c r="N53" s="194">
        <f t="shared" si="4"/>
        <v>82783</v>
      </c>
      <c r="O53" s="260">
        <v>84.013730121524645</v>
      </c>
      <c r="P53" s="260">
        <v>72.800071710562506</v>
      </c>
      <c r="Q53" s="260">
        <v>139.64688210943197</v>
      </c>
      <c r="R53" s="260">
        <v>73.769290285733135</v>
      </c>
      <c r="S53" s="260">
        <v>85.108921839775846</v>
      </c>
      <c r="T53" s="281">
        <v>67.861403050000419</v>
      </c>
      <c r="U53" s="282">
        <v>81.31587979620069</v>
      </c>
      <c r="V53" s="3"/>
      <c r="W53" s="3"/>
      <c r="X53" s="547"/>
      <c r="Y53" s="255"/>
      <c r="Z53" s="255"/>
      <c r="AA53" s="233"/>
      <c r="AB53" s="548"/>
      <c r="AC53" s="548"/>
      <c r="AD53" s="548"/>
      <c r="AE53" s="548"/>
      <c r="AF53" s="548"/>
      <c r="AG53" s="548"/>
      <c r="AH53" s="548"/>
      <c r="AI53" s="548"/>
      <c r="AJ53" s="548"/>
      <c r="AK53" s="548"/>
      <c r="AL53" s="548"/>
      <c r="AM53" s="548"/>
      <c r="AN53" s="548"/>
      <c r="AO53" s="548"/>
    </row>
    <row r="54" spans="1:41" s="186" customFormat="1" ht="14.25" customHeight="1">
      <c r="A54" s="257">
        <f t="shared" si="5"/>
        <v>44</v>
      </c>
      <c r="B54" s="222" t="s">
        <v>43</v>
      </c>
      <c r="C54" s="278">
        <v>9514</v>
      </c>
      <c r="D54" s="278">
        <v>1766</v>
      </c>
      <c r="E54" s="278">
        <v>518</v>
      </c>
      <c r="F54" s="278">
        <v>10762</v>
      </c>
      <c r="G54" s="194">
        <f t="shared" si="3"/>
        <v>11280</v>
      </c>
      <c r="H54" s="278">
        <v>64447</v>
      </c>
      <c r="I54" s="278">
        <v>25479</v>
      </c>
      <c r="J54" s="278">
        <v>12700</v>
      </c>
      <c r="K54" s="278">
        <v>77226</v>
      </c>
      <c r="L54" s="278">
        <v>69861</v>
      </c>
      <c r="M54" s="278">
        <v>20065</v>
      </c>
      <c r="N54" s="194">
        <f t="shared" si="4"/>
        <v>89926</v>
      </c>
      <c r="O54" s="260">
        <v>71.904664023065976</v>
      </c>
      <c r="P54" s="260">
        <v>67.704800766191013</v>
      </c>
      <c r="Q54" s="260">
        <v>101.9152957314772</v>
      </c>
      <c r="R54" s="260">
        <v>66.181652370493325</v>
      </c>
      <c r="S54" s="260">
        <v>72.399113119215642</v>
      </c>
      <c r="T54" s="281">
        <v>64.990344989991755</v>
      </c>
      <c r="U54" s="282">
        <v>70.798388573909534</v>
      </c>
      <c r="V54" s="3"/>
      <c r="W54" s="3"/>
      <c r="X54" s="547"/>
      <c r="Y54" s="255"/>
      <c r="Z54" s="255"/>
      <c r="AA54" s="233"/>
      <c r="AB54" s="548"/>
      <c r="AC54" s="548"/>
      <c r="AD54" s="548"/>
      <c r="AE54" s="548"/>
      <c r="AF54" s="548"/>
      <c r="AG54" s="548"/>
      <c r="AH54" s="548"/>
      <c r="AI54" s="548"/>
      <c r="AJ54" s="548"/>
      <c r="AK54" s="548"/>
      <c r="AL54" s="548"/>
      <c r="AM54" s="548"/>
      <c r="AN54" s="548"/>
      <c r="AO54" s="548"/>
    </row>
    <row r="55" spans="1:41" s="186" customFormat="1" ht="14.25" customHeight="1">
      <c r="A55" s="257">
        <f t="shared" si="5"/>
        <v>45</v>
      </c>
      <c r="B55" s="222" t="s">
        <v>44</v>
      </c>
      <c r="C55" s="278">
        <v>22602</v>
      </c>
      <c r="D55" s="278">
        <v>4086</v>
      </c>
      <c r="E55" s="278">
        <v>859</v>
      </c>
      <c r="F55" s="278">
        <v>25829</v>
      </c>
      <c r="G55" s="194">
        <f t="shared" si="3"/>
        <v>26688</v>
      </c>
      <c r="H55" s="278">
        <v>184187</v>
      </c>
      <c r="I55" s="278">
        <v>50350</v>
      </c>
      <c r="J55" s="278">
        <v>13599</v>
      </c>
      <c r="K55" s="278">
        <v>220938</v>
      </c>
      <c r="L55" s="278">
        <v>172388</v>
      </c>
      <c r="M55" s="278">
        <v>62149</v>
      </c>
      <c r="N55" s="194">
        <f t="shared" si="4"/>
        <v>234537</v>
      </c>
      <c r="O55" s="260">
        <v>88.856790483045984</v>
      </c>
      <c r="P55" s="260">
        <v>70.974157653689275</v>
      </c>
      <c r="Q55" s="260">
        <v>113.04739717687021</v>
      </c>
      <c r="R55" s="260">
        <v>83.910191004692393</v>
      </c>
      <c r="S55" s="260">
        <v>89.346828838903619</v>
      </c>
      <c r="T55" s="281">
        <v>74.112869358100767</v>
      </c>
      <c r="U55" s="282">
        <v>85.402376875467908</v>
      </c>
      <c r="V55" s="3"/>
      <c r="W55" s="3"/>
      <c r="X55" s="547"/>
      <c r="Y55" s="255"/>
      <c r="Z55" s="255"/>
      <c r="AA55" s="233"/>
      <c r="AB55" s="548"/>
      <c r="AC55" s="548"/>
      <c r="AD55" s="548"/>
      <c r="AE55" s="548"/>
      <c r="AF55" s="548"/>
      <c r="AG55" s="548"/>
      <c r="AH55" s="548"/>
      <c r="AI55" s="548"/>
      <c r="AJ55" s="548"/>
      <c r="AK55" s="548"/>
      <c r="AL55" s="548"/>
      <c r="AM55" s="548"/>
      <c r="AN55" s="548"/>
      <c r="AO55" s="548"/>
    </row>
    <row r="56" spans="1:41" s="186" customFormat="1" ht="14.25" customHeight="1">
      <c r="A56" s="257">
        <f t="shared" si="5"/>
        <v>46</v>
      </c>
      <c r="B56" s="222" t="s">
        <v>186</v>
      </c>
      <c r="C56" s="278">
        <v>12128</v>
      </c>
      <c r="D56" s="278">
        <v>2585</v>
      </c>
      <c r="E56" s="278">
        <v>520</v>
      </c>
      <c r="F56" s="278">
        <v>14193</v>
      </c>
      <c r="G56" s="194">
        <f t="shared" si="3"/>
        <v>14713</v>
      </c>
      <c r="H56" s="278">
        <v>98754</v>
      </c>
      <c r="I56" s="278">
        <v>39075</v>
      </c>
      <c r="J56" s="278">
        <v>13517</v>
      </c>
      <c r="K56" s="278">
        <v>124312</v>
      </c>
      <c r="L56" s="278">
        <v>114645</v>
      </c>
      <c r="M56" s="278">
        <v>23184</v>
      </c>
      <c r="N56" s="194">
        <f t="shared" si="4"/>
        <v>137829</v>
      </c>
      <c r="O56" s="260">
        <v>74.094327025073895</v>
      </c>
      <c r="P56" s="260">
        <v>74.57670866049142</v>
      </c>
      <c r="Q56" s="260">
        <v>137.50672233184653</v>
      </c>
      <c r="R56" s="260">
        <v>68.194762661390797</v>
      </c>
      <c r="S56" s="260">
        <v>75.669534126473138</v>
      </c>
      <c r="T56" s="281">
        <v>66.781868516085012</v>
      </c>
      <c r="U56" s="282">
        <v>74.218743830819704</v>
      </c>
      <c r="V56" s="3"/>
      <c r="W56" s="3"/>
      <c r="X56" s="547"/>
      <c r="Y56" s="255"/>
      <c r="Z56" s="255"/>
      <c r="AA56" s="233"/>
      <c r="AB56" s="548"/>
      <c r="AC56" s="548"/>
      <c r="AD56" s="548"/>
      <c r="AE56" s="548"/>
      <c r="AF56" s="548"/>
      <c r="AG56" s="548"/>
      <c r="AH56" s="548"/>
      <c r="AI56" s="548"/>
      <c r="AJ56" s="548"/>
      <c r="AK56" s="548"/>
      <c r="AL56" s="548"/>
      <c r="AM56" s="548"/>
      <c r="AN56" s="548"/>
      <c r="AO56" s="548"/>
    </row>
    <row r="57" spans="1:41" s="186" customFormat="1" ht="14.25" customHeight="1">
      <c r="A57" s="257">
        <f t="shared" si="5"/>
        <v>47</v>
      </c>
      <c r="B57" s="222" t="s">
        <v>45</v>
      </c>
      <c r="C57" s="278">
        <v>4059</v>
      </c>
      <c r="D57" s="278">
        <v>1223</v>
      </c>
      <c r="E57" s="278">
        <v>307</v>
      </c>
      <c r="F57" s="278">
        <v>4975</v>
      </c>
      <c r="G57" s="194">
        <f t="shared" si="3"/>
        <v>5282</v>
      </c>
      <c r="H57" s="278">
        <v>35314</v>
      </c>
      <c r="I57" s="278">
        <v>24887</v>
      </c>
      <c r="J57" s="278">
        <v>10526</v>
      </c>
      <c r="K57" s="278">
        <v>49675</v>
      </c>
      <c r="L57" s="278">
        <v>51258</v>
      </c>
      <c r="M57" s="278">
        <v>8943</v>
      </c>
      <c r="N57" s="194">
        <f t="shared" si="4"/>
        <v>60201</v>
      </c>
      <c r="O57" s="260">
        <v>67.124948184639479</v>
      </c>
      <c r="P57" s="260">
        <v>69.696317504513289</v>
      </c>
      <c r="Q57" s="260">
        <v>88.568977402468704</v>
      </c>
      <c r="R57" s="260">
        <v>63.872717293980109</v>
      </c>
      <c r="S57" s="260">
        <v>68.07419642336076</v>
      </c>
      <c r="T57" s="281">
        <v>68.323722322115529</v>
      </c>
      <c r="U57" s="282">
        <v>68.110360263232792</v>
      </c>
      <c r="V57" s="3"/>
      <c r="W57" s="3"/>
      <c r="X57" s="547"/>
      <c r="Y57" s="255"/>
      <c r="Z57" s="255"/>
      <c r="AA57" s="233"/>
      <c r="AB57" s="548"/>
      <c r="AC57" s="548"/>
      <c r="AD57" s="548"/>
      <c r="AE57" s="548"/>
      <c r="AF57" s="548"/>
      <c r="AG57" s="548"/>
      <c r="AH57" s="548"/>
      <c r="AI57" s="548"/>
      <c r="AJ57" s="548"/>
      <c r="AK57" s="548"/>
      <c r="AL57" s="548"/>
      <c r="AM57" s="548"/>
      <c r="AN57" s="548"/>
      <c r="AO57" s="548"/>
    </row>
    <row r="58" spans="1:41" s="186" customFormat="1" ht="14.25" customHeight="1">
      <c r="A58" s="257">
        <f t="shared" si="5"/>
        <v>48</v>
      </c>
      <c r="B58" s="222" t="s">
        <v>46</v>
      </c>
      <c r="C58" s="278">
        <v>28560</v>
      </c>
      <c r="D58" s="278">
        <v>4020</v>
      </c>
      <c r="E58" s="278">
        <v>756</v>
      </c>
      <c r="F58" s="278">
        <v>31824</v>
      </c>
      <c r="G58" s="194">
        <f t="shared" si="3"/>
        <v>32580</v>
      </c>
      <c r="H58" s="278">
        <v>127405</v>
      </c>
      <c r="I58" s="278">
        <v>39618</v>
      </c>
      <c r="J58" s="278">
        <v>12334</v>
      </c>
      <c r="K58" s="278">
        <v>154689</v>
      </c>
      <c r="L58" s="278">
        <v>122113</v>
      </c>
      <c r="M58" s="278">
        <v>44910</v>
      </c>
      <c r="N58" s="194">
        <f t="shared" si="4"/>
        <v>167023</v>
      </c>
      <c r="O58" s="260">
        <v>78.649328033492765</v>
      </c>
      <c r="P58" s="260">
        <v>72.51590855222048</v>
      </c>
      <c r="Q58" s="260">
        <v>120.4146464566805</v>
      </c>
      <c r="R58" s="260">
        <v>73.924710998958886</v>
      </c>
      <c r="S58" s="260">
        <v>79.249585548832655</v>
      </c>
      <c r="T58" s="281">
        <v>72.241699025145351</v>
      </c>
      <c r="U58" s="282">
        <v>77.33271127409526</v>
      </c>
      <c r="V58" s="3"/>
      <c r="W58" s="3"/>
      <c r="X58" s="547"/>
      <c r="Y58" s="255"/>
      <c r="Z58" s="255"/>
      <c r="AA58" s="233"/>
      <c r="AB58" s="548"/>
      <c r="AC58" s="548"/>
      <c r="AD58" s="548"/>
      <c r="AE58" s="548"/>
      <c r="AF58" s="548"/>
      <c r="AG58" s="548"/>
      <c r="AH58" s="548"/>
      <c r="AI58" s="548"/>
      <c r="AJ58" s="548"/>
      <c r="AK58" s="548"/>
      <c r="AL58" s="548"/>
      <c r="AM58" s="548"/>
      <c r="AN58" s="548"/>
      <c r="AO58" s="548"/>
    </row>
    <row r="59" spans="1:41" s="186" customFormat="1" ht="14.25" customHeight="1">
      <c r="A59" s="257">
        <f t="shared" si="5"/>
        <v>49</v>
      </c>
      <c r="B59" s="222" t="s">
        <v>47</v>
      </c>
      <c r="C59" s="278">
        <v>1539</v>
      </c>
      <c r="D59" s="278">
        <v>627</v>
      </c>
      <c r="E59" s="278">
        <v>232</v>
      </c>
      <c r="F59" s="278">
        <v>1934</v>
      </c>
      <c r="G59" s="194">
        <f t="shared" si="3"/>
        <v>2166</v>
      </c>
      <c r="H59" s="278">
        <v>10455</v>
      </c>
      <c r="I59" s="278">
        <v>9825</v>
      </c>
      <c r="J59" s="278">
        <v>6653</v>
      </c>
      <c r="K59" s="278">
        <v>13627</v>
      </c>
      <c r="L59" s="278">
        <v>16164</v>
      </c>
      <c r="M59" s="278">
        <v>4116</v>
      </c>
      <c r="N59" s="194">
        <f t="shared" si="4"/>
        <v>20280</v>
      </c>
      <c r="O59" s="260">
        <v>88.188096730726272</v>
      </c>
      <c r="P59" s="260">
        <v>72.024778145578765</v>
      </c>
      <c r="Q59" s="260">
        <v>115.70868434093161</v>
      </c>
      <c r="R59" s="260">
        <v>64.549651897812339</v>
      </c>
      <c r="S59" s="260">
        <v>83.105439892545334</v>
      </c>
      <c r="T59" s="281">
        <v>72.009115340647</v>
      </c>
      <c r="U59" s="282">
        <v>80.913084223248077</v>
      </c>
      <c r="V59" s="3"/>
      <c r="W59" s="3"/>
      <c r="X59" s="547"/>
      <c r="Y59" s="255"/>
      <c r="Z59" s="255"/>
      <c r="AA59" s="233"/>
      <c r="AB59" s="548"/>
      <c r="AC59" s="548"/>
      <c r="AD59" s="548"/>
      <c r="AE59" s="548"/>
      <c r="AF59" s="548"/>
      <c r="AG59" s="548"/>
      <c r="AH59" s="548"/>
      <c r="AI59" s="548"/>
      <c r="AJ59" s="548"/>
      <c r="AK59" s="548"/>
      <c r="AL59" s="548"/>
      <c r="AM59" s="548"/>
      <c r="AN59" s="548"/>
      <c r="AO59" s="548"/>
    </row>
    <row r="60" spans="1:41" s="186" customFormat="1" ht="14.25" customHeight="1">
      <c r="A60" s="257">
        <f t="shared" si="5"/>
        <v>50</v>
      </c>
      <c r="B60" s="222" t="s">
        <v>48</v>
      </c>
      <c r="C60" s="278">
        <v>4996</v>
      </c>
      <c r="D60" s="278">
        <v>881</v>
      </c>
      <c r="E60" s="278">
        <v>273</v>
      </c>
      <c r="F60" s="278">
        <v>5604</v>
      </c>
      <c r="G60" s="194">
        <f t="shared" si="3"/>
        <v>5877</v>
      </c>
      <c r="H60" s="278">
        <v>27901</v>
      </c>
      <c r="I60" s="278">
        <v>7542</v>
      </c>
      <c r="J60" s="278">
        <v>3474</v>
      </c>
      <c r="K60" s="278">
        <v>31969</v>
      </c>
      <c r="L60" s="278">
        <v>26926</v>
      </c>
      <c r="M60" s="278">
        <v>8517</v>
      </c>
      <c r="N60" s="194">
        <f t="shared" si="4"/>
        <v>35443</v>
      </c>
      <c r="O60" s="260">
        <v>70.029337772946036</v>
      </c>
      <c r="P60" s="260">
        <v>64.220891775919682</v>
      </c>
      <c r="Q60" s="260">
        <v>108.38502300934319</v>
      </c>
      <c r="R60" s="260">
        <v>65.147428685687032</v>
      </c>
      <c r="S60" s="260">
        <v>69.752573755869818</v>
      </c>
      <c r="T60" s="281">
        <v>65.988637576533833</v>
      </c>
      <c r="U60" s="282">
        <v>68.899166079075641</v>
      </c>
      <c r="V60" s="3"/>
      <c r="W60" s="3"/>
      <c r="X60" s="547"/>
      <c r="Y60" s="255"/>
      <c r="Z60" s="255"/>
      <c r="AA60" s="233"/>
      <c r="AB60" s="548"/>
      <c r="AC60" s="548"/>
      <c r="AD60" s="548"/>
      <c r="AE60" s="548"/>
      <c r="AF60" s="548"/>
      <c r="AG60" s="548"/>
      <c r="AH60" s="548"/>
      <c r="AI60" s="548"/>
      <c r="AJ60" s="548"/>
      <c r="AK60" s="548"/>
      <c r="AL60" s="548"/>
      <c r="AM60" s="548"/>
      <c r="AN60" s="548"/>
      <c r="AO60" s="548"/>
    </row>
    <row r="61" spans="1:41" s="186" customFormat="1" ht="14.25" customHeight="1">
      <c r="A61" s="257">
        <f t="shared" si="5"/>
        <v>51</v>
      </c>
      <c r="B61" s="222" t="s">
        <v>49</v>
      </c>
      <c r="C61" s="278">
        <v>4420</v>
      </c>
      <c r="D61" s="278">
        <v>1228</v>
      </c>
      <c r="E61" s="278">
        <v>287</v>
      </c>
      <c r="F61" s="278">
        <v>5361</v>
      </c>
      <c r="G61" s="194">
        <f t="shared" si="3"/>
        <v>5648</v>
      </c>
      <c r="H61" s="278">
        <v>25408</v>
      </c>
      <c r="I61" s="278">
        <v>11564</v>
      </c>
      <c r="J61" s="278">
        <v>5498</v>
      </c>
      <c r="K61" s="278">
        <v>31474</v>
      </c>
      <c r="L61" s="278">
        <v>29530</v>
      </c>
      <c r="M61" s="278">
        <v>7442</v>
      </c>
      <c r="N61" s="194">
        <f t="shared" si="4"/>
        <v>36972</v>
      </c>
      <c r="O61" s="260">
        <v>72.873224508956355</v>
      </c>
      <c r="P61" s="260">
        <v>63.321369633767461</v>
      </c>
      <c r="Q61" s="260">
        <v>101.32853447394699</v>
      </c>
      <c r="R61" s="260">
        <v>65.424581586884983</v>
      </c>
      <c r="S61" s="260">
        <v>71.783592415498759</v>
      </c>
      <c r="T61" s="281">
        <v>64.055680437097351</v>
      </c>
      <c r="U61" s="282">
        <v>70.261435748491394</v>
      </c>
      <c r="V61" s="3"/>
      <c r="W61" s="3"/>
      <c r="X61" s="547"/>
      <c r="Y61" s="255"/>
      <c r="Z61" s="255"/>
      <c r="AA61" s="233"/>
      <c r="AB61" s="548"/>
      <c r="AC61" s="548"/>
      <c r="AD61" s="548"/>
      <c r="AE61" s="548"/>
      <c r="AF61" s="548"/>
      <c r="AG61" s="548"/>
      <c r="AH61" s="548"/>
      <c r="AI61" s="548"/>
      <c r="AJ61" s="548"/>
      <c r="AK61" s="548"/>
      <c r="AL61" s="548"/>
      <c r="AM61" s="548"/>
      <c r="AN61" s="548"/>
      <c r="AO61" s="548"/>
    </row>
    <row r="62" spans="1:41" s="186" customFormat="1" ht="14.25" customHeight="1">
      <c r="A62" s="257">
        <f t="shared" si="5"/>
        <v>52</v>
      </c>
      <c r="B62" s="222" t="s">
        <v>50</v>
      </c>
      <c r="C62" s="278">
        <v>10007</v>
      </c>
      <c r="D62" s="278">
        <v>1955</v>
      </c>
      <c r="E62" s="278">
        <v>545</v>
      </c>
      <c r="F62" s="278">
        <v>11417</v>
      </c>
      <c r="G62" s="194">
        <f t="shared" si="3"/>
        <v>11962</v>
      </c>
      <c r="H62" s="278">
        <v>56169</v>
      </c>
      <c r="I62" s="278">
        <v>22651</v>
      </c>
      <c r="J62" s="278">
        <v>6555</v>
      </c>
      <c r="K62" s="278">
        <v>72265</v>
      </c>
      <c r="L62" s="278">
        <v>54262</v>
      </c>
      <c r="M62" s="278">
        <v>24558</v>
      </c>
      <c r="N62" s="194">
        <f t="shared" si="4"/>
        <v>78820</v>
      </c>
      <c r="O62" s="260">
        <v>68.383342876640342</v>
      </c>
      <c r="P62" s="260">
        <v>69.295509122631529</v>
      </c>
      <c r="Q62" s="260">
        <v>105.73601102705474</v>
      </c>
      <c r="R62" s="260">
        <v>65.565047556316685</v>
      </c>
      <c r="S62" s="260">
        <v>70.940164706467769</v>
      </c>
      <c r="T62" s="281">
        <v>63.56260346066756</v>
      </c>
      <c r="U62" s="282">
        <v>68.616017197976362</v>
      </c>
      <c r="V62" s="3"/>
      <c r="W62" s="3"/>
      <c r="X62" s="547"/>
      <c r="Y62" s="255"/>
      <c r="Z62" s="255"/>
      <c r="AA62" s="233"/>
      <c r="AB62" s="548"/>
      <c r="AC62" s="548"/>
      <c r="AD62" s="548"/>
      <c r="AE62" s="548"/>
      <c r="AF62" s="548"/>
      <c r="AG62" s="548"/>
      <c r="AH62" s="548"/>
      <c r="AI62" s="548"/>
      <c r="AJ62" s="548"/>
      <c r="AK62" s="548"/>
      <c r="AL62" s="548"/>
      <c r="AM62" s="548"/>
      <c r="AN62" s="548"/>
      <c r="AO62" s="548"/>
    </row>
    <row r="63" spans="1:41" s="186" customFormat="1" ht="14.25" customHeight="1">
      <c r="A63" s="257">
        <f t="shared" si="5"/>
        <v>53</v>
      </c>
      <c r="B63" s="222" t="s">
        <v>51</v>
      </c>
      <c r="C63" s="278">
        <v>5341</v>
      </c>
      <c r="D63" s="278">
        <v>1107</v>
      </c>
      <c r="E63" s="278">
        <v>416</v>
      </c>
      <c r="F63" s="278">
        <v>6032</v>
      </c>
      <c r="G63" s="194">
        <f t="shared" si="3"/>
        <v>6448</v>
      </c>
      <c r="H63" s="278">
        <v>33862</v>
      </c>
      <c r="I63" s="278">
        <v>13046</v>
      </c>
      <c r="J63" s="278">
        <v>12250</v>
      </c>
      <c r="K63" s="278">
        <v>34658</v>
      </c>
      <c r="L63" s="278">
        <v>36030</v>
      </c>
      <c r="M63" s="278">
        <v>10878</v>
      </c>
      <c r="N63" s="194">
        <f t="shared" si="4"/>
        <v>46908</v>
      </c>
      <c r="O63" s="260">
        <v>76.820655139082803</v>
      </c>
      <c r="P63" s="260">
        <v>71.997163519280406</v>
      </c>
      <c r="Q63" s="260">
        <v>93.116407831319833</v>
      </c>
      <c r="R63" s="260">
        <v>69.272737222881972</v>
      </c>
      <c r="S63" s="260">
        <v>78.52966605010441</v>
      </c>
      <c r="T63" s="281">
        <v>65.552753758694152</v>
      </c>
      <c r="U63" s="282">
        <v>75.606939278101606</v>
      </c>
      <c r="V63" s="3"/>
      <c r="W63" s="3"/>
      <c r="X63" s="547"/>
      <c r="Y63" s="255"/>
      <c r="Z63" s="255"/>
      <c r="AA63" s="233"/>
      <c r="AB63" s="548"/>
      <c r="AC63" s="548"/>
      <c r="AD63" s="548"/>
      <c r="AE63" s="548"/>
      <c r="AF63" s="548"/>
      <c r="AG63" s="548"/>
      <c r="AH63" s="548"/>
      <c r="AI63" s="548"/>
      <c r="AJ63" s="548"/>
      <c r="AK63" s="548"/>
      <c r="AL63" s="548"/>
      <c r="AM63" s="548"/>
      <c r="AN63" s="548"/>
      <c r="AO63" s="548"/>
    </row>
    <row r="64" spans="1:41" s="186" customFormat="1" ht="14.25" customHeight="1">
      <c r="A64" s="257">
        <f t="shared" si="5"/>
        <v>54</v>
      </c>
      <c r="B64" s="222" t="s">
        <v>52</v>
      </c>
      <c r="C64" s="278">
        <v>18758</v>
      </c>
      <c r="D64" s="278">
        <v>3297</v>
      </c>
      <c r="E64" s="278">
        <v>645</v>
      </c>
      <c r="F64" s="278">
        <v>21410</v>
      </c>
      <c r="G64" s="194">
        <f t="shared" si="3"/>
        <v>22055</v>
      </c>
      <c r="H64" s="278">
        <v>148034</v>
      </c>
      <c r="I64" s="278">
        <v>31600</v>
      </c>
      <c r="J64" s="278">
        <v>11338</v>
      </c>
      <c r="K64" s="278">
        <v>168296</v>
      </c>
      <c r="L64" s="278">
        <v>131620</v>
      </c>
      <c r="M64" s="278">
        <v>48014</v>
      </c>
      <c r="N64" s="194">
        <f t="shared" si="4"/>
        <v>179634</v>
      </c>
      <c r="O64" s="260">
        <v>90.378111601514817</v>
      </c>
      <c r="P64" s="260">
        <v>69.646124777962427</v>
      </c>
      <c r="Q64" s="260">
        <v>116.01764529846638</v>
      </c>
      <c r="R64" s="260">
        <v>85.286900216504208</v>
      </c>
      <c r="S64" s="260">
        <v>92.096958674328562</v>
      </c>
      <c r="T64" s="281">
        <v>72.637043838872117</v>
      </c>
      <c r="U64" s="282">
        <v>87.031636498396139</v>
      </c>
      <c r="V64" s="3"/>
      <c r="W64" s="3"/>
      <c r="X64" s="547"/>
      <c r="Y64" s="255"/>
      <c r="Z64" s="255"/>
      <c r="AA64" s="233"/>
      <c r="AB64" s="548"/>
      <c r="AC64" s="548"/>
      <c r="AD64" s="548"/>
      <c r="AE64" s="548"/>
      <c r="AF64" s="548"/>
      <c r="AG64" s="548"/>
      <c r="AH64" s="548"/>
      <c r="AI64" s="548"/>
      <c r="AJ64" s="548"/>
      <c r="AK64" s="548"/>
      <c r="AL64" s="548"/>
      <c r="AM64" s="548"/>
      <c r="AN64" s="548"/>
      <c r="AO64" s="548"/>
    </row>
    <row r="65" spans="1:41" s="186" customFormat="1" ht="14.25" customHeight="1">
      <c r="A65" s="257">
        <f t="shared" si="5"/>
        <v>55</v>
      </c>
      <c r="B65" s="222" t="s">
        <v>53</v>
      </c>
      <c r="C65" s="278">
        <v>20252</v>
      </c>
      <c r="D65" s="278">
        <v>3884</v>
      </c>
      <c r="E65" s="278">
        <v>919</v>
      </c>
      <c r="F65" s="278">
        <v>23217</v>
      </c>
      <c r="G65" s="194">
        <f t="shared" si="3"/>
        <v>24136</v>
      </c>
      <c r="H65" s="278">
        <v>114783</v>
      </c>
      <c r="I65" s="278">
        <v>45900</v>
      </c>
      <c r="J65" s="278">
        <v>16813</v>
      </c>
      <c r="K65" s="278">
        <v>143870</v>
      </c>
      <c r="L65" s="278">
        <v>114715</v>
      </c>
      <c r="M65" s="278">
        <v>45968</v>
      </c>
      <c r="N65" s="194">
        <f t="shared" si="4"/>
        <v>160683</v>
      </c>
      <c r="O65" s="260">
        <v>76.246916197210865</v>
      </c>
      <c r="P65" s="260">
        <v>69.871057560876835</v>
      </c>
      <c r="Q65" s="260">
        <v>112.66500316175541</v>
      </c>
      <c r="R65" s="260">
        <v>70.610216799946187</v>
      </c>
      <c r="S65" s="260">
        <v>77.081063298456641</v>
      </c>
      <c r="T65" s="281">
        <v>68.164527539502629</v>
      </c>
      <c r="U65" s="282">
        <v>74.568038980348433</v>
      </c>
      <c r="V65" s="3"/>
      <c r="W65" s="3"/>
      <c r="X65" s="547"/>
      <c r="Y65" s="255"/>
      <c r="Z65" s="255"/>
      <c r="AA65" s="233"/>
      <c r="AB65" s="548"/>
      <c r="AC65" s="548"/>
      <c r="AD65" s="548"/>
      <c r="AE65" s="548"/>
      <c r="AF65" s="548"/>
      <c r="AG65" s="548"/>
      <c r="AH65" s="548"/>
      <c r="AI65" s="548"/>
      <c r="AJ65" s="548"/>
      <c r="AK65" s="548"/>
      <c r="AL65" s="548"/>
      <c r="AM65" s="548"/>
      <c r="AN65" s="548"/>
      <c r="AO65" s="548"/>
    </row>
    <row r="66" spans="1:41" s="186" customFormat="1" ht="14.25" customHeight="1">
      <c r="A66" s="257">
        <f t="shared" si="5"/>
        <v>56</v>
      </c>
      <c r="B66" s="222" t="s">
        <v>54</v>
      </c>
      <c r="C66" s="278">
        <v>1598</v>
      </c>
      <c r="D66" s="278">
        <v>557</v>
      </c>
      <c r="E66" s="278">
        <v>232</v>
      </c>
      <c r="F66" s="278">
        <v>1923</v>
      </c>
      <c r="G66" s="194">
        <f t="shared" si="3"/>
        <v>2155</v>
      </c>
      <c r="H66" s="278">
        <v>11656</v>
      </c>
      <c r="I66" s="278">
        <v>8629</v>
      </c>
      <c r="J66" s="278">
        <v>3868</v>
      </c>
      <c r="K66" s="278">
        <v>16417</v>
      </c>
      <c r="L66" s="278">
        <v>17353</v>
      </c>
      <c r="M66" s="278">
        <v>2932</v>
      </c>
      <c r="N66" s="194">
        <f t="shared" si="4"/>
        <v>20285</v>
      </c>
      <c r="O66" s="260">
        <v>82.7161932583018</v>
      </c>
      <c r="P66" s="260">
        <v>66.245077117572691</v>
      </c>
      <c r="Q66" s="260">
        <v>111.92190251359352</v>
      </c>
      <c r="R66" s="260">
        <v>67.685940437557633</v>
      </c>
      <c r="S66" s="260">
        <v>77.160051025254788</v>
      </c>
      <c r="T66" s="281">
        <v>72.552247711663213</v>
      </c>
      <c r="U66" s="282">
        <v>76.463276272165828</v>
      </c>
      <c r="V66" s="3"/>
      <c r="W66" s="3"/>
      <c r="X66" s="547"/>
      <c r="Y66" s="255"/>
      <c r="Z66" s="255"/>
      <c r="AA66" s="233"/>
      <c r="AB66" s="548"/>
      <c r="AC66" s="548"/>
      <c r="AD66" s="548"/>
      <c r="AE66" s="548"/>
      <c r="AF66" s="548"/>
      <c r="AG66" s="548"/>
      <c r="AH66" s="548"/>
      <c r="AI66" s="548"/>
      <c r="AJ66" s="548"/>
      <c r="AK66" s="548"/>
      <c r="AL66" s="548"/>
      <c r="AM66" s="548"/>
      <c r="AN66" s="548"/>
      <c r="AO66" s="548"/>
    </row>
    <row r="67" spans="1:41" s="186" customFormat="1" ht="14.25" customHeight="1">
      <c r="A67" s="257">
        <f t="shared" si="5"/>
        <v>57</v>
      </c>
      <c r="B67" s="222" t="s">
        <v>55</v>
      </c>
      <c r="C67" s="278">
        <v>3148</v>
      </c>
      <c r="D67" s="278">
        <v>781</v>
      </c>
      <c r="E67" s="278">
        <v>276</v>
      </c>
      <c r="F67" s="278">
        <v>3653</v>
      </c>
      <c r="G67" s="194">
        <f t="shared" si="3"/>
        <v>3929</v>
      </c>
      <c r="H67" s="278">
        <v>16042</v>
      </c>
      <c r="I67" s="278">
        <v>7024</v>
      </c>
      <c r="J67" s="278">
        <v>3072</v>
      </c>
      <c r="K67" s="278">
        <v>19994</v>
      </c>
      <c r="L67" s="278">
        <v>16594</v>
      </c>
      <c r="M67" s="278">
        <v>6472</v>
      </c>
      <c r="N67" s="194">
        <f t="shared" si="4"/>
        <v>23066</v>
      </c>
      <c r="O67" s="260">
        <v>69.300051909634576</v>
      </c>
      <c r="P67" s="260">
        <v>67.869693409942073</v>
      </c>
      <c r="Q67" s="260">
        <v>111.80312252914821</v>
      </c>
      <c r="R67" s="260">
        <v>62.235067021417294</v>
      </c>
      <c r="S67" s="260">
        <v>71.283852488197141</v>
      </c>
      <c r="T67" s="281">
        <v>62.604696661262601</v>
      </c>
      <c r="U67" s="282">
        <v>68.885872191808275</v>
      </c>
      <c r="V67" s="3"/>
      <c r="W67" s="3"/>
      <c r="X67" s="547"/>
      <c r="Y67" s="255"/>
      <c r="Z67" s="255"/>
      <c r="AA67" s="233"/>
      <c r="AB67" s="548"/>
      <c r="AC67" s="548"/>
      <c r="AD67" s="548"/>
      <c r="AE67" s="548"/>
      <c r="AF67" s="548"/>
      <c r="AG67" s="548"/>
      <c r="AH67" s="548"/>
      <c r="AI67" s="548"/>
      <c r="AJ67" s="548"/>
      <c r="AK67" s="548"/>
      <c r="AL67" s="548"/>
      <c r="AM67" s="548"/>
      <c r="AN67" s="548"/>
      <c r="AO67" s="548"/>
    </row>
    <row r="68" spans="1:41" s="186" customFormat="1" ht="14.25" customHeight="1">
      <c r="A68" s="257">
        <f t="shared" si="5"/>
        <v>58</v>
      </c>
      <c r="B68" s="222" t="s">
        <v>56</v>
      </c>
      <c r="C68" s="278">
        <v>7401</v>
      </c>
      <c r="D68" s="278">
        <v>2092</v>
      </c>
      <c r="E68" s="278">
        <v>554</v>
      </c>
      <c r="F68" s="278">
        <v>8939</v>
      </c>
      <c r="G68" s="194">
        <f t="shared" si="3"/>
        <v>9493</v>
      </c>
      <c r="H68" s="278">
        <v>46623</v>
      </c>
      <c r="I68" s="278">
        <v>26513</v>
      </c>
      <c r="J68" s="278">
        <v>10274</v>
      </c>
      <c r="K68" s="278">
        <v>62862</v>
      </c>
      <c r="L68" s="278">
        <v>59197</v>
      </c>
      <c r="M68" s="278">
        <v>13939</v>
      </c>
      <c r="N68" s="194">
        <f t="shared" si="4"/>
        <v>73136</v>
      </c>
      <c r="O68" s="260">
        <v>84.364175973472911</v>
      </c>
      <c r="P68" s="260">
        <v>82.903628969406697</v>
      </c>
      <c r="Q68" s="260">
        <v>134.83042506112992</v>
      </c>
      <c r="R68" s="260">
        <v>75.804546338626082</v>
      </c>
      <c r="S68" s="260">
        <v>87.371937695891518</v>
      </c>
      <c r="T68" s="281">
        <v>68.80524623522335</v>
      </c>
      <c r="U68" s="282">
        <v>83.872808671664117</v>
      </c>
      <c r="V68" s="3"/>
      <c r="W68" s="3"/>
      <c r="X68" s="547"/>
      <c r="Y68" s="255"/>
      <c r="Z68" s="255"/>
      <c r="AA68" s="233"/>
      <c r="AB68" s="548"/>
      <c r="AC68" s="548"/>
      <c r="AD68" s="548"/>
      <c r="AE68" s="548"/>
      <c r="AF68" s="548"/>
      <c r="AG68" s="548"/>
      <c r="AH68" s="548"/>
      <c r="AI68" s="548"/>
      <c r="AJ68" s="548"/>
      <c r="AK68" s="548"/>
      <c r="AL68" s="548"/>
      <c r="AM68" s="548"/>
      <c r="AN68" s="548"/>
      <c r="AO68" s="548"/>
    </row>
    <row r="69" spans="1:41" s="186" customFormat="1" ht="14.25" customHeight="1">
      <c r="A69" s="257">
        <f t="shared" si="5"/>
        <v>59</v>
      </c>
      <c r="B69" s="222" t="s">
        <v>57</v>
      </c>
      <c r="C69" s="278">
        <v>19445</v>
      </c>
      <c r="D69" s="278">
        <v>3555</v>
      </c>
      <c r="E69" s="278">
        <v>433</v>
      </c>
      <c r="F69" s="278">
        <v>22567</v>
      </c>
      <c r="G69" s="194">
        <f t="shared" si="3"/>
        <v>23000</v>
      </c>
      <c r="H69" s="278">
        <v>220400</v>
      </c>
      <c r="I69" s="278">
        <v>35281</v>
      </c>
      <c r="J69" s="278">
        <v>9479</v>
      </c>
      <c r="K69" s="278">
        <v>246202</v>
      </c>
      <c r="L69" s="278">
        <v>178828</v>
      </c>
      <c r="M69" s="278">
        <v>76853</v>
      </c>
      <c r="N69" s="194">
        <f t="shared" si="4"/>
        <v>255681</v>
      </c>
      <c r="O69" s="260">
        <v>90.072751164735394</v>
      </c>
      <c r="P69" s="260">
        <v>70.550843841991608</v>
      </c>
      <c r="Q69" s="260">
        <v>115.61576104092657</v>
      </c>
      <c r="R69" s="260">
        <v>86.691877195541878</v>
      </c>
      <c r="S69" s="260">
        <v>93.111547661698623</v>
      </c>
      <c r="T69" s="281">
        <v>74.962244782010359</v>
      </c>
      <c r="U69" s="282">
        <v>87.689889669990578</v>
      </c>
      <c r="V69" s="3"/>
      <c r="W69" s="3"/>
      <c r="X69" s="547"/>
      <c r="Y69" s="255"/>
      <c r="Z69" s="255"/>
      <c r="AA69" s="233"/>
      <c r="AB69" s="548"/>
      <c r="AC69" s="548"/>
      <c r="AD69" s="548"/>
      <c r="AE69" s="548"/>
      <c r="AF69" s="548"/>
      <c r="AG69" s="548"/>
      <c r="AH69" s="548"/>
      <c r="AI69" s="548"/>
      <c r="AJ69" s="548"/>
      <c r="AK69" s="548"/>
      <c r="AL69" s="548"/>
      <c r="AM69" s="548"/>
      <c r="AN69" s="548"/>
      <c r="AO69" s="548"/>
    </row>
    <row r="70" spans="1:41" s="186" customFormat="1" ht="14.25" customHeight="1">
      <c r="A70" s="257">
        <f t="shared" si="5"/>
        <v>60</v>
      </c>
      <c r="B70" s="222" t="s">
        <v>58</v>
      </c>
      <c r="C70" s="278">
        <v>6630</v>
      </c>
      <c r="D70" s="278">
        <v>1486</v>
      </c>
      <c r="E70" s="278">
        <v>505</v>
      </c>
      <c r="F70" s="278">
        <v>7611</v>
      </c>
      <c r="G70" s="194">
        <f t="shared" si="3"/>
        <v>8116</v>
      </c>
      <c r="H70" s="278">
        <v>38056</v>
      </c>
      <c r="I70" s="278">
        <v>16576</v>
      </c>
      <c r="J70" s="278">
        <v>9015</v>
      </c>
      <c r="K70" s="278">
        <v>45617</v>
      </c>
      <c r="L70" s="278">
        <v>41134</v>
      </c>
      <c r="M70" s="278">
        <v>13498</v>
      </c>
      <c r="N70" s="194">
        <f t="shared" si="4"/>
        <v>54632</v>
      </c>
      <c r="O70" s="260">
        <v>72.194576081275031</v>
      </c>
      <c r="P70" s="260">
        <v>67.321531093192007</v>
      </c>
      <c r="Q70" s="260">
        <v>99.86756027363333</v>
      </c>
      <c r="R70" s="260">
        <v>65.186331501834559</v>
      </c>
      <c r="S70" s="260">
        <v>73.340865601028469</v>
      </c>
      <c r="T70" s="281">
        <v>63.253965512359486</v>
      </c>
      <c r="U70" s="282">
        <v>70.854614205673229</v>
      </c>
      <c r="V70" s="3"/>
      <c r="W70" s="3"/>
      <c r="X70" s="547"/>
      <c r="Y70" s="255"/>
      <c r="Z70" s="255"/>
      <c r="AA70" s="233"/>
      <c r="AB70" s="548"/>
      <c r="AC70" s="548"/>
      <c r="AD70" s="548"/>
      <c r="AE70" s="548"/>
      <c r="AF70" s="548"/>
      <c r="AG70" s="548"/>
      <c r="AH70" s="548"/>
      <c r="AI70" s="548"/>
      <c r="AJ70" s="548"/>
      <c r="AK70" s="548"/>
      <c r="AL70" s="548"/>
      <c r="AM70" s="548"/>
      <c r="AN70" s="548"/>
      <c r="AO70" s="548"/>
    </row>
    <row r="71" spans="1:41" s="186" customFormat="1" ht="14.25" customHeight="1">
      <c r="A71" s="257">
        <f t="shared" si="5"/>
        <v>61</v>
      </c>
      <c r="B71" s="222" t="s">
        <v>59</v>
      </c>
      <c r="C71" s="278">
        <v>14332</v>
      </c>
      <c r="D71" s="278">
        <v>2828</v>
      </c>
      <c r="E71" s="278">
        <v>654</v>
      </c>
      <c r="F71" s="278">
        <v>16506</v>
      </c>
      <c r="G71" s="194">
        <f t="shared" si="3"/>
        <v>17160</v>
      </c>
      <c r="H71" s="278">
        <v>79778</v>
      </c>
      <c r="I71" s="278">
        <v>39233</v>
      </c>
      <c r="J71" s="278">
        <v>12449</v>
      </c>
      <c r="K71" s="278">
        <v>106562</v>
      </c>
      <c r="L71" s="278">
        <v>86897</v>
      </c>
      <c r="M71" s="278">
        <v>32114</v>
      </c>
      <c r="N71" s="194">
        <f t="shared" si="4"/>
        <v>119011</v>
      </c>
      <c r="O71" s="260">
        <v>73.38033045685232</v>
      </c>
      <c r="P71" s="260">
        <v>70.462350351021087</v>
      </c>
      <c r="Q71" s="260">
        <v>95.736251480272429</v>
      </c>
      <c r="R71" s="260">
        <v>69.844193051845011</v>
      </c>
      <c r="S71" s="260">
        <v>74.608926916335022</v>
      </c>
      <c r="T71" s="281">
        <v>66.925045580390304</v>
      </c>
      <c r="U71" s="282">
        <v>72.513823155092993</v>
      </c>
      <c r="V71" s="3"/>
      <c r="W71" s="3"/>
      <c r="X71" s="547"/>
      <c r="Y71" s="255"/>
      <c r="Z71" s="255"/>
      <c r="AA71" s="233"/>
      <c r="AB71" s="548"/>
      <c r="AC71" s="548"/>
      <c r="AD71" s="548"/>
      <c r="AE71" s="548"/>
      <c r="AF71" s="548"/>
      <c r="AG71" s="548"/>
      <c r="AH71" s="548"/>
      <c r="AI71" s="548"/>
      <c r="AJ71" s="548"/>
      <c r="AK71" s="548"/>
      <c r="AL71" s="548"/>
      <c r="AM71" s="548"/>
      <c r="AN71" s="548"/>
      <c r="AO71" s="548"/>
    </row>
    <row r="72" spans="1:41" s="186" customFormat="1" ht="14.25" customHeight="1">
      <c r="A72" s="257">
        <f t="shared" si="5"/>
        <v>62</v>
      </c>
      <c r="B72" s="222" t="s">
        <v>60</v>
      </c>
      <c r="C72" s="278">
        <v>782</v>
      </c>
      <c r="D72" s="278">
        <v>379</v>
      </c>
      <c r="E72" s="278">
        <v>153</v>
      </c>
      <c r="F72" s="278">
        <v>1008</v>
      </c>
      <c r="G72" s="194">
        <f t="shared" si="3"/>
        <v>1161</v>
      </c>
      <c r="H72" s="278">
        <v>3576</v>
      </c>
      <c r="I72" s="278">
        <v>2562</v>
      </c>
      <c r="J72" s="278">
        <v>1226</v>
      </c>
      <c r="K72" s="278">
        <v>4912</v>
      </c>
      <c r="L72" s="278">
        <v>4561</v>
      </c>
      <c r="M72" s="278">
        <v>1577</v>
      </c>
      <c r="N72" s="194">
        <f t="shared" si="4"/>
        <v>6138</v>
      </c>
      <c r="O72" s="260">
        <v>89.697030951356439</v>
      </c>
      <c r="P72" s="260">
        <v>70.095661368668004</v>
      </c>
      <c r="Q72" s="260">
        <v>133.33095142050365</v>
      </c>
      <c r="R72" s="260">
        <v>68.220053916072231</v>
      </c>
      <c r="S72" s="260">
        <v>86.289531488011576</v>
      </c>
      <c r="T72" s="281">
        <v>70.926214151895081</v>
      </c>
      <c r="U72" s="282">
        <v>82.303190262811839</v>
      </c>
      <c r="V72" s="3"/>
      <c r="W72" s="3"/>
      <c r="X72" s="547"/>
      <c r="Y72" s="255"/>
      <c r="Z72" s="255"/>
      <c r="AA72" s="233"/>
      <c r="AB72" s="548"/>
      <c r="AC72" s="548"/>
      <c r="AD72" s="548"/>
      <c r="AE72" s="548"/>
      <c r="AF72" s="548"/>
      <c r="AG72" s="548"/>
      <c r="AH72" s="548"/>
      <c r="AI72" s="548"/>
      <c r="AJ72" s="548"/>
      <c r="AK72" s="548"/>
      <c r="AL72" s="548"/>
      <c r="AM72" s="548"/>
      <c r="AN72" s="548"/>
      <c r="AO72" s="548"/>
    </row>
    <row r="73" spans="1:41" s="186" customFormat="1" ht="14.25" customHeight="1">
      <c r="A73" s="257">
        <f t="shared" si="5"/>
        <v>63</v>
      </c>
      <c r="B73" s="222" t="s">
        <v>61</v>
      </c>
      <c r="C73" s="278">
        <v>9146</v>
      </c>
      <c r="D73" s="278">
        <v>2984</v>
      </c>
      <c r="E73" s="278">
        <v>465</v>
      </c>
      <c r="F73" s="278">
        <v>11665</v>
      </c>
      <c r="G73" s="194">
        <f t="shared" si="3"/>
        <v>12130</v>
      </c>
      <c r="H73" s="278">
        <v>77545</v>
      </c>
      <c r="I73" s="278">
        <v>46609</v>
      </c>
      <c r="J73" s="278">
        <v>22550</v>
      </c>
      <c r="K73" s="278">
        <v>101604</v>
      </c>
      <c r="L73" s="278">
        <v>103899</v>
      </c>
      <c r="M73" s="278">
        <v>20255</v>
      </c>
      <c r="N73" s="194">
        <f t="shared" si="4"/>
        <v>124154</v>
      </c>
      <c r="O73" s="260">
        <v>76.022392154371289</v>
      </c>
      <c r="P73" s="260">
        <v>66.395284111232797</v>
      </c>
      <c r="Q73" s="260">
        <v>104.29369458781063</v>
      </c>
      <c r="R73" s="260">
        <v>65.502333548434976</v>
      </c>
      <c r="S73" s="260">
        <v>72.867809338262632</v>
      </c>
      <c r="T73" s="281">
        <v>71.963405179097535</v>
      </c>
      <c r="U73" s="282">
        <v>72.72026348276377</v>
      </c>
      <c r="V73" s="3"/>
      <c r="W73" s="3"/>
      <c r="X73" s="547"/>
      <c r="Y73" s="255"/>
      <c r="Z73" s="255"/>
      <c r="AA73" s="233"/>
      <c r="AB73" s="548"/>
      <c r="AC73" s="548"/>
      <c r="AD73" s="548"/>
      <c r="AE73" s="548"/>
      <c r="AF73" s="548"/>
      <c r="AG73" s="548"/>
      <c r="AH73" s="548"/>
      <c r="AI73" s="548"/>
      <c r="AJ73" s="548"/>
      <c r="AK73" s="548"/>
      <c r="AL73" s="548"/>
      <c r="AM73" s="548"/>
      <c r="AN73" s="548"/>
      <c r="AO73" s="548"/>
    </row>
    <row r="74" spans="1:41" s="186" customFormat="1" ht="14.25" customHeight="1">
      <c r="A74" s="257">
        <f t="shared" si="5"/>
        <v>64</v>
      </c>
      <c r="B74" s="222" t="s">
        <v>62</v>
      </c>
      <c r="C74" s="278">
        <v>6954</v>
      </c>
      <c r="D74" s="278">
        <v>1398</v>
      </c>
      <c r="E74" s="278">
        <v>349</v>
      </c>
      <c r="F74" s="278">
        <v>8003</v>
      </c>
      <c r="G74" s="194">
        <f t="shared" si="3"/>
        <v>8352</v>
      </c>
      <c r="H74" s="278">
        <v>48220</v>
      </c>
      <c r="I74" s="278">
        <v>12439</v>
      </c>
      <c r="J74" s="278">
        <v>3404</v>
      </c>
      <c r="K74" s="278">
        <v>57255</v>
      </c>
      <c r="L74" s="278">
        <v>44070</v>
      </c>
      <c r="M74" s="278">
        <v>16589</v>
      </c>
      <c r="N74" s="194">
        <f t="shared" si="4"/>
        <v>60659</v>
      </c>
      <c r="O74" s="260">
        <v>72.898158792176275</v>
      </c>
      <c r="P74" s="260">
        <v>64.004931690338552</v>
      </c>
      <c r="Q74" s="260">
        <v>116.22781537711116</v>
      </c>
      <c r="R74" s="260">
        <v>68.81970568852222</v>
      </c>
      <c r="S74" s="260">
        <v>73.954470890437406</v>
      </c>
      <c r="T74" s="281">
        <v>63.968074476697119</v>
      </c>
      <c r="U74" s="282">
        <v>71.25243317529376</v>
      </c>
      <c r="V74" s="3"/>
      <c r="W74" s="3"/>
      <c r="X74" s="547"/>
      <c r="Y74" s="255"/>
      <c r="Z74" s="255"/>
      <c r="AA74" s="233"/>
      <c r="AB74" s="548"/>
      <c r="AC74" s="548"/>
      <c r="AD74" s="548"/>
      <c r="AE74" s="548"/>
      <c r="AF74" s="548"/>
      <c r="AG74" s="548"/>
      <c r="AH74" s="548"/>
      <c r="AI74" s="548"/>
      <c r="AJ74" s="548"/>
      <c r="AK74" s="548"/>
      <c r="AL74" s="548"/>
      <c r="AM74" s="548"/>
      <c r="AN74" s="548"/>
      <c r="AO74" s="548"/>
    </row>
    <row r="75" spans="1:41" s="186" customFormat="1" ht="14.25" customHeight="1">
      <c r="A75" s="257">
        <f t="shared" si="5"/>
        <v>65</v>
      </c>
      <c r="B75" s="222" t="s">
        <v>63</v>
      </c>
      <c r="C75" s="278">
        <v>6510</v>
      </c>
      <c r="D75" s="278">
        <v>1480</v>
      </c>
      <c r="E75" s="278">
        <v>459</v>
      </c>
      <c r="F75" s="278">
        <v>7531</v>
      </c>
      <c r="G75" s="194">
        <f t="shared" si="3"/>
        <v>7990</v>
      </c>
      <c r="H75" s="278">
        <v>43857</v>
      </c>
      <c r="I75" s="278">
        <v>28820</v>
      </c>
      <c r="J75" s="278">
        <v>21949</v>
      </c>
      <c r="K75" s="278">
        <v>50728</v>
      </c>
      <c r="L75" s="278">
        <v>58493</v>
      </c>
      <c r="M75" s="278">
        <v>14184</v>
      </c>
      <c r="N75" s="194">
        <f t="shared" si="4"/>
        <v>72677</v>
      </c>
      <c r="O75" s="260">
        <v>80.220943387675561</v>
      </c>
      <c r="P75" s="260">
        <v>68.796189913875423</v>
      </c>
      <c r="Q75" s="260">
        <v>100.56117734696258</v>
      </c>
      <c r="R75" s="260">
        <v>66.551492839497001</v>
      </c>
      <c r="S75" s="260">
        <v>77.745226016130616</v>
      </c>
      <c r="T75" s="281">
        <v>69.260794328535852</v>
      </c>
      <c r="U75" s="282">
        <v>76.180976891410879</v>
      </c>
      <c r="V75" s="3"/>
      <c r="W75" s="3"/>
      <c r="X75" s="547"/>
      <c r="Y75" s="255"/>
      <c r="Z75" s="255"/>
      <c r="AA75" s="233"/>
      <c r="AB75" s="548"/>
      <c r="AC75" s="548"/>
      <c r="AD75" s="548"/>
      <c r="AE75" s="548"/>
      <c r="AF75" s="548"/>
      <c r="AG75" s="548"/>
      <c r="AH75" s="548"/>
      <c r="AI75" s="548"/>
      <c r="AJ75" s="548"/>
      <c r="AK75" s="548"/>
      <c r="AL75" s="548"/>
      <c r="AM75" s="548"/>
      <c r="AN75" s="548"/>
      <c r="AO75" s="548"/>
    </row>
    <row r="76" spans="1:41" s="186" customFormat="1" ht="14.25" customHeight="1">
      <c r="A76" s="257">
        <f t="shared" si="5"/>
        <v>66</v>
      </c>
      <c r="B76" s="222" t="s">
        <v>64</v>
      </c>
      <c r="C76" s="278">
        <v>4401</v>
      </c>
      <c r="D76" s="278">
        <v>1270</v>
      </c>
      <c r="E76" s="278">
        <v>460</v>
      </c>
      <c r="F76" s="278">
        <v>5211</v>
      </c>
      <c r="G76" s="194">
        <f t="shared" si="3"/>
        <v>5671</v>
      </c>
      <c r="H76" s="278">
        <v>22688</v>
      </c>
      <c r="I76" s="278">
        <v>13934</v>
      </c>
      <c r="J76" s="278">
        <v>6630</v>
      </c>
      <c r="K76" s="278">
        <v>29992</v>
      </c>
      <c r="L76" s="278">
        <v>29494</v>
      </c>
      <c r="M76" s="278">
        <v>7128</v>
      </c>
      <c r="N76" s="194">
        <f t="shared" si="4"/>
        <v>36622</v>
      </c>
      <c r="O76" s="260">
        <v>81.58621256724544</v>
      </c>
      <c r="P76" s="260">
        <v>70.487699479190397</v>
      </c>
      <c r="Q76" s="260">
        <v>113.28118220582002</v>
      </c>
      <c r="R76" s="260">
        <v>70.426098683227522</v>
      </c>
      <c r="S76" s="260">
        <v>80.4127982302861</v>
      </c>
      <c r="T76" s="281">
        <v>65.70108968695321</v>
      </c>
      <c r="U76" s="282">
        <v>77.712520787778644</v>
      </c>
      <c r="V76" s="3"/>
      <c r="W76" s="3"/>
      <c r="X76" s="547"/>
      <c r="Y76" s="255"/>
      <c r="Z76" s="255"/>
      <c r="AA76" s="233"/>
      <c r="AB76" s="548"/>
      <c r="AC76" s="548"/>
      <c r="AD76" s="548"/>
      <c r="AE76" s="548"/>
      <c r="AF76" s="548"/>
      <c r="AG76" s="548"/>
      <c r="AH76" s="548"/>
      <c r="AI76" s="548"/>
      <c r="AJ76" s="548"/>
      <c r="AK76" s="548"/>
      <c r="AL76" s="548"/>
      <c r="AM76" s="548"/>
      <c r="AN76" s="548"/>
      <c r="AO76" s="548"/>
    </row>
    <row r="77" spans="1:41" s="186" customFormat="1" ht="14.25" customHeight="1">
      <c r="A77" s="257">
        <f t="shared" si="5"/>
        <v>67</v>
      </c>
      <c r="B77" s="222" t="s">
        <v>65</v>
      </c>
      <c r="C77" s="278">
        <v>9389</v>
      </c>
      <c r="D77" s="278">
        <v>1531</v>
      </c>
      <c r="E77" s="278">
        <v>541</v>
      </c>
      <c r="F77" s="278">
        <v>10379</v>
      </c>
      <c r="G77" s="194">
        <f t="shared" si="3"/>
        <v>10920</v>
      </c>
      <c r="H77" s="278">
        <v>65830</v>
      </c>
      <c r="I77" s="278">
        <v>18824</v>
      </c>
      <c r="J77" s="278">
        <v>14444</v>
      </c>
      <c r="K77" s="278">
        <v>70210</v>
      </c>
      <c r="L77" s="278">
        <v>65880</v>
      </c>
      <c r="M77" s="278">
        <v>18774</v>
      </c>
      <c r="N77" s="194">
        <f t="shared" si="4"/>
        <v>84654</v>
      </c>
      <c r="O77" s="260">
        <v>123.97902679899562</v>
      </c>
      <c r="P77" s="260">
        <v>68.534922787560532</v>
      </c>
      <c r="Q77" s="260">
        <v>199.29951180057569</v>
      </c>
      <c r="R77" s="260">
        <v>94.521950386805429</v>
      </c>
      <c r="S77" s="260">
        <v>123.93325733726644</v>
      </c>
      <c r="T77" s="281">
        <v>69.548323787816599</v>
      </c>
      <c r="U77" s="282">
        <v>112.25548430101081</v>
      </c>
      <c r="V77" s="3"/>
      <c r="W77" s="3"/>
      <c r="X77" s="547"/>
      <c r="Y77" s="255"/>
      <c r="Z77" s="255"/>
      <c r="AA77" s="233"/>
      <c r="AB77" s="548"/>
      <c r="AC77" s="548"/>
      <c r="AD77" s="548"/>
      <c r="AE77" s="548"/>
      <c r="AF77" s="548"/>
      <c r="AG77" s="548"/>
      <c r="AH77" s="548"/>
      <c r="AI77" s="548"/>
      <c r="AJ77" s="548"/>
      <c r="AK77" s="548"/>
      <c r="AL77" s="548"/>
      <c r="AM77" s="548"/>
      <c r="AN77" s="548"/>
      <c r="AO77" s="548"/>
    </row>
    <row r="78" spans="1:41" s="186" customFormat="1" ht="14.25" customHeight="1">
      <c r="A78" s="257">
        <f t="shared" si="5"/>
        <v>68</v>
      </c>
      <c r="B78" s="222" t="s">
        <v>66</v>
      </c>
      <c r="C78" s="278">
        <v>5404</v>
      </c>
      <c r="D78" s="278">
        <v>1321</v>
      </c>
      <c r="E78" s="278">
        <v>268</v>
      </c>
      <c r="F78" s="278">
        <v>6457</v>
      </c>
      <c r="G78" s="194">
        <f t="shared" si="3"/>
        <v>6725</v>
      </c>
      <c r="H78" s="278">
        <v>32166</v>
      </c>
      <c r="I78" s="278">
        <v>12339</v>
      </c>
      <c r="J78" s="278">
        <v>3344</v>
      </c>
      <c r="K78" s="278">
        <v>41161</v>
      </c>
      <c r="L78" s="278">
        <v>35941</v>
      </c>
      <c r="M78" s="278">
        <v>8564</v>
      </c>
      <c r="N78" s="194">
        <f t="shared" si="4"/>
        <v>44505</v>
      </c>
      <c r="O78" s="260">
        <v>77.106562888633519</v>
      </c>
      <c r="P78" s="260">
        <v>71.368587709226276</v>
      </c>
      <c r="Q78" s="260">
        <v>105.92035953444898</v>
      </c>
      <c r="R78" s="260">
        <v>73.571127198579063</v>
      </c>
      <c r="S78" s="260">
        <v>77.606757941038921</v>
      </c>
      <c r="T78" s="281">
        <v>67.650948275862063</v>
      </c>
      <c r="U78" s="282">
        <v>75.730956117944345</v>
      </c>
      <c r="V78" s="3"/>
      <c r="W78" s="3"/>
      <c r="X78" s="547"/>
      <c r="Y78" s="255"/>
      <c r="Z78" s="255"/>
      <c r="AA78" s="233"/>
      <c r="AB78" s="548"/>
      <c r="AC78" s="548"/>
      <c r="AD78" s="548"/>
      <c r="AE78" s="548"/>
      <c r="AF78" s="548"/>
      <c r="AG78" s="548"/>
      <c r="AH78" s="548"/>
      <c r="AI78" s="548"/>
      <c r="AJ78" s="548"/>
      <c r="AK78" s="548"/>
      <c r="AL78" s="548"/>
      <c r="AM78" s="548"/>
      <c r="AN78" s="548"/>
      <c r="AO78" s="548"/>
    </row>
    <row r="79" spans="1:41" s="186" customFormat="1" ht="14.25" customHeight="1">
      <c r="A79" s="257">
        <f t="shared" si="5"/>
        <v>69</v>
      </c>
      <c r="B79" s="222" t="s">
        <v>67</v>
      </c>
      <c r="C79" s="278">
        <v>786</v>
      </c>
      <c r="D79" s="278">
        <v>304</v>
      </c>
      <c r="E79" s="278">
        <v>120</v>
      </c>
      <c r="F79" s="278">
        <v>970</v>
      </c>
      <c r="G79" s="194">
        <f t="shared" si="3"/>
        <v>1090</v>
      </c>
      <c r="H79" s="278">
        <v>3217</v>
      </c>
      <c r="I79" s="278">
        <v>3612</v>
      </c>
      <c r="J79" s="278">
        <v>2190</v>
      </c>
      <c r="K79" s="278">
        <v>4639</v>
      </c>
      <c r="L79" s="278">
        <v>5459</v>
      </c>
      <c r="M79" s="278">
        <v>1370</v>
      </c>
      <c r="N79" s="194">
        <f t="shared" si="4"/>
        <v>6829</v>
      </c>
      <c r="O79" s="260">
        <v>84.273212454553928</v>
      </c>
      <c r="P79" s="260">
        <v>64.384963565648889</v>
      </c>
      <c r="Q79" s="260">
        <v>91.671979345955251</v>
      </c>
      <c r="R79" s="260">
        <v>65.420489453204993</v>
      </c>
      <c r="S79" s="260">
        <v>75.617150013367663</v>
      </c>
      <c r="T79" s="281">
        <v>67.71011520598347</v>
      </c>
      <c r="U79" s="282">
        <v>74.121465896903459</v>
      </c>
      <c r="V79" s="3"/>
      <c r="W79" s="3"/>
      <c r="X79" s="547"/>
      <c r="Y79" s="255"/>
      <c r="Z79" s="255"/>
      <c r="AA79" s="233"/>
      <c r="AB79" s="548"/>
      <c r="AC79" s="548"/>
      <c r="AD79" s="548"/>
      <c r="AE79" s="548"/>
      <c r="AF79" s="548"/>
      <c r="AG79" s="548"/>
      <c r="AH79" s="548"/>
      <c r="AI79" s="548"/>
      <c r="AJ79" s="548"/>
      <c r="AK79" s="548"/>
      <c r="AL79" s="548"/>
      <c r="AM79" s="548"/>
      <c r="AN79" s="548"/>
      <c r="AO79" s="548"/>
    </row>
    <row r="80" spans="1:41" s="186" customFormat="1" ht="14.25" customHeight="1">
      <c r="A80" s="257">
        <f t="shared" si="5"/>
        <v>70</v>
      </c>
      <c r="B80" s="222" t="s">
        <v>68</v>
      </c>
      <c r="C80" s="278">
        <v>3442</v>
      </c>
      <c r="D80" s="278">
        <v>859</v>
      </c>
      <c r="E80" s="278">
        <v>280</v>
      </c>
      <c r="F80" s="278">
        <v>4021</v>
      </c>
      <c r="G80" s="194">
        <f t="shared" si="3"/>
        <v>4301</v>
      </c>
      <c r="H80" s="278">
        <v>31511</v>
      </c>
      <c r="I80" s="278">
        <v>9222</v>
      </c>
      <c r="J80" s="278">
        <v>3359</v>
      </c>
      <c r="K80" s="278">
        <v>37374</v>
      </c>
      <c r="L80" s="278">
        <v>28068</v>
      </c>
      <c r="M80" s="278">
        <v>12665</v>
      </c>
      <c r="N80" s="194">
        <f t="shared" si="4"/>
        <v>40733</v>
      </c>
      <c r="O80" s="260">
        <v>77.653717280591863</v>
      </c>
      <c r="P80" s="260">
        <v>70.291843668271696</v>
      </c>
      <c r="Q80" s="260">
        <v>106.15023511074436</v>
      </c>
      <c r="R80" s="260">
        <v>73.727090443686009</v>
      </c>
      <c r="S80" s="260">
        <v>80.737744060803777</v>
      </c>
      <c r="T80" s="281">
        <v>65.666694859016559</v>
      </c>
      <c r="U80" s="282">
        <v>76.168450619213829</v>
      </c>
      <c r="V80" s="3"/>
      <c r="W80" s="3"/>
      <c r="X80" s="547"/>
      <c r="Y80" s="255"/>
      <c r="Z80" s="255"/>
      <c r="AA80" s="233"/>
      <c r="AB80" s="548"/>
      <c r="AC80" s="548"/>
      <c r="AD80" s="548"/>
      <c r="AE80" s="548"/>
      <c r="AF80" s="548"/>
      <c r="AG80" s="548"/>
      <c r="AH80" s="548"/>
      <c r="AI80" s="548"/>
      <c r="AJ80" s="548"/>
      <c r="AK80" s="548"/>
      <c r="AL80" s="548"/>
      <c r="AM80" s="548"/>
      <c r="AN80" s="548"/>
      <c r="AO80" s="548"/>
    </row>
    <row r="81" spans="1:41" s="186" customFormat="1" ht="14.25" customHeight="1">
      <c r="A81" s="257">
        <f t="shared" si="5"/>
        <v>71</v>
      </c>
      <c r="B81" s="222" t="s">
        <v>69</v>
      </c>
      <c r="C81" s="278">
        <v>3787</v>
      </c>
      <c r="D81" s="278">
        <v>957</v>
      </c>
      <c r="E81" s="278">
        <v>315</v>
      </c>
      <c r="F81" s="278">
        <v>4429</v>
      </c>
      <c r="G81" s="194">
        <f t="shared" si="3"/>
        <v>4744</v>
      </c>
      <c r="H81" s="278">
        <v>22770</v>
      </c>
      <c r="I81" s="278">
        <v>14801</v>
      </c>
      <c r="J81" s="278">
        <v>6268</v>
      </c>
      <c r="K81" s="278">
        <v>31303</v>
      </c>
      <c r="L81" s="278">
        <v>30035</v>
      </c>
      <c r="M81" s="278">
        <v>7536</v>
      </c>
      <c r="N81" s="194">
        <f t="shared" si="4"/>
        <v>37571</v>
      </c>
      <c r="O81" s="260">
        <v>96.652124501084231</v>
      </c>
      <c r="P81" s="260">
        <v>80.031248005903905</v>
      </c>
      <c r="Q81" s="260">
        <v>137.29934200110193</v>
      </c>
      <c r="R81" s="260">
        <v>81.604096357782538</v>
      </c>
      <c r="S81" s="260">
        <v>95.491609219676292</v>
      </c>
      <c r="T81" s="281">
        <v>69.553477107969982</v>
      </c>
      <c r="U81" s="282">
        <v>90.553753022691566</v>
      </c>
      <c r="V81" s="3"/>
      <c r="W81" s="3"/>
      <c r="X81" s="547"/>
      <c r="Y81" s="255"/>
      <c r="Z81" s="255"/>
      <c r="AA81" s="233"/>
      <c r="AB81" s="548"/>
      <c r="AC81" s="548"/>
      <c r="AD81" s="548"/>
      <c r="AE81" s="548"/>
      <c r="AF81" s="548"/>
      <c r="AG81" s="548"/>
      <c r="AH81" s="548"/>
      <c r="AI81" s="548"/>
      <c r="AJ81" s="548"/>
      <c r="AK81" s="548"/>
      <c r="AL81" s="548"/>
      <c r="AM81" s="548"/>
      <c r="AN81" s="548"/>
      <c r="AO81" s="548"/>
    </row>
    <row r="82" spans="1:41" s="186" customFormat="1" ht="14.25" customHeight="1">
      <c r="A82" s="257">
        <f t="shared" si="5"/>
        <v>72</v>
      </c>
      <c r="B82" s="222" t="s">
        <v>70</v>
      </c>
      <c r="C82" s="278">
        <v>3066</v>
      </c>
      <c r="D82" s="278">
        <v>723</v>
      </c>
      <c r="E82" s="278">
        <v>210</v>
      </c>
      <c r="F82" s="278">
        <v>3579</v>
      </c>
      <c r="G82" s="194">
        <f t="shared" si="3"/>
        <v>3789</v>
      </c>
      <c r="H82" s="278">
        <v>34794</v>
      </c>
      <c r="I82" s="278">
        <v>13883</v>
      </c>
      <c r="J82" s="278">
        <v>8714</v>
      </c>
      <c r="K82" s="278">
        <v>39963</v>
      </c>
      <c r="L82" s="278">
        <v>39347</v>
      </c>
      <c r="M82" s="278">
        <v>9330</v>
      </c>
      <c r="N82" s="194">
        <f t="shared" si="4"/>
        <v>48677</v>
      </c>
      <c r="O82" s="260">
        <v>83.70467058544719</v>
      </c>
      <c r="P82" s="260">
        <v>68.355032448377585</v>
      </c>
      <c r="Q82" s="260">
        <v>135.07916366703913</v>
      </c>
      <c r="R82" s="260">
        <v>67.788632743258248</v>
      </c>
      <c r="S82" s="260">
        <v>82.116428883807998</v>
      </c>
      <c r="T82" s="281">
        <v>69.01552769312309</v>
      </c>
      <c r="U82" s="282">
        <v>79.652685112506546</v>
      </c>
      <c r="V82" s="3"/>
      <c r="W82" s="3"/>
      <c r="X82" s="547"/>
      <c r="Y82" s="255"/>
      <c r="Z82" s="255"/>
      <c r="AA82" s="233"/>
      <c r="AB82" s="548"/>
      <c r="AC82" s="548"/>
      <c r="AD82" s="548"/>
      <c r="AE82" s="548"/>
      <c r="AF82" s="548"/>
      <c r="AG82" s="548"/>
      <c r="AH82" s="548"/>
      <c r="AI82" s="548"/>
      <c r="AJ82" s="548"/>
      <c r="AK82" s="548"/>
      <c r="AL82" s="548"/>
      <c r="AM82" s="548"/>
      <c r="AN82" s="548"/>
      <c r="AO82" s="548"/>
    </row>
    <row r="83" spans="1:41" s="186" customFormat="1" ht="14.25" customHeight="1">
      <c r="A83" s="257">
        <f t="shared" si="5"/>
        <v>73</v>
      </c>
      <c r="B83" s="222" t="s">
        <v>71</v>
      </c>
      <c r="C83" s="278">
        <v>1613</v>
      </c>
      <c r="D83" s="278">
        <v>539</v>
      </c>
      <c r="E83" s="278">
        <v>165</v>
      </c>
      <c r="F83" s="278">
        <v>1987</v>
      </c>
      <c r="G83" s="194">
        <f t="shared" si="3"/>
        <v>2152</v>
      </c>
      <c r="H83" s="278">
        <v>18607</v>
      </c>
      <c r="I83" s="278">
        <v>13949</v>
      </c>
      <c r="J83" s="278">
        <v>9422</v>
      </c>
      <c r="K83" s="278">
        <v>23134</v>
      </c>
      <c r="L83" s="278">
        <v>27571</v>
      </c>
      <c r="M83" s="278">
        <v>4985</v>
      </c>
      <c r="N83" s="194">
        <f t="shared" si="4"/>
        <v>32556</v>
      </c>
      <c r="O83" s="260">
        <v>77.405046329406403</v>
      </c>
      <c r="P83" s="260">
        <v>61.411755338045594</v>
      </c>
      <c r="Q83" s="260">
        <v>90.145325911447273</v>
      </c>
      <c r="R83" s="260">
        <v>63.707607123576182</v>
      </c>
      <c r="S83" s="260">
        <v>70.431236360346915</v>
      </c>
      <c r="T83" s="281">
        <v>75.152947059191206</v>
      </c>
      <c r="U83" s="282">
        <v>71.154575529510893</v>
      </c>
      <c r="V83" s="3"/>
      <c r="W83" s="3"/>
      <c r="X83" s="547"/>
      <c r="Y83" s="255"/>
      <c r="Z83" s="255"/>
      <c r="AA83" s="233"/>
      <c r="AB83" s="548"/>
      <c r="AC83" s="548"/>
      <c r="AD83" s="548"/>
      <c r="AE83" s="548"/>
      <c r="AF83" s="548"/>
      <c r="AG83" s="548"/>
      <c r="AH83" s="548"/>
      <c r="AI83" s="548"/>
      <c r="AJ83" s="548"/>
      <c r="AK83" s="548"/>
      <c r="AL83" s="548"/>
      <c r="AM83" s="548"/>
      <c r="AN83" s="548"/>
      <c r="AO83" s="548"/>
    </row>
    <row r="84" spans="1:41" s="186" customFormat="1" ht="14.25" customHeight="1">
      <c r="A84" s="257">
        <f t="shared" si="5"/>
        <v>74</v>
      </c>
      <c r="B84" s="222" t="s">
        <v>72</v>
      </c>
      <c r="C84" s="278">
        <v>3346</v>
      </c>
      <c r="D84" s="278">
        <v>731</v>
      </c>
      <c r="E84" s="278">
        <v>177</v>
      </c>
      <c r="F84" s="278">
        <v>3900</v>
      </c>
      <c r="G84" s="194">
        <f t="shared" si="3"/>
        <v>4077</v>
      </c>
      <c r="H84" s="278">
        <v>19597</v>
      </c>
      <c r="I84" s="278">
        <v>7708</v>
      </c>
      <c r="J84" s="278">
        <v>2923</v>
      </c>
      <c r="K84" s="278">
        <v>24382</v>
      </c>
      <c r="L84" s="278">
        <v>19921</v>
      </c>
      <c r="M84" s="278">
        <v>7384</v>
      </c>
      <c r="N84" s="194">
        <f t="shared" si="4"/>
        <v>27305</v>
      </c>
      <c r="O84" s="260">
        <v>77.396432997944558</v>
      </c>
      <c r="P84" s="260">
        <v>76.409222851782843</v>
      </c>
      <c r="Q84" s="260">
        <v>150.765319083702</v>
      </c>
      <c r="R84" s="260">
        <v>68.88740402539068</v>
      </c>
      <c r="S84" s="260">
        <v>82.541800453108195</v>
      </c>
      <c r="T84" s="281">
        <v>63.023163187632008</v>
      </c>
      <c r="U84" s="282">
        <v>77.166480163217585</v>
      </c>
      <c r="V84" s="3"/>
      <c r="W84" s="3"/>
      <c r="X84" s="547"/>
      <c r="Y84" s="255"/>
      <c r="Z84" s="255"/>
      <c r="AA84" s="233"/>
      <c r="AB84" s="548"/>
      <c r="AC84" s="548"/>
      <c r="AD84" s="548"/>
      <c r="AE84" s="548"/>
      <c r="AF84" s="548"/>
      <c r="AG84" s="548"/>
      <c r="AH84" s="548"/>
      <c r="AI84" s="548"/>
      <c r="AJ84" s="548"/>
      <c r="AK84" s="548"/>
      <c r="AL84" s="548"/>
      <c r="AM84" s="548"/>
      <c r="AN84" s="548"/>
      <c r="AO84" s="548"/>
    </row>
    <row r="85" spans="1:41" s="186" customFormat="1" ht="14.25" customHeight="1">
      <c r="A85" s="257">
        <f t="shared" si="5"/>
        <v>75</v>
      </c>
      <c r="B85" s="222" t="s">
        <v>73</v>
      </c>
      <c r="C85" s="278">
        <v>858</v>
      </c>
      <c r="D85" s="278">
        <v>343</v>
      </c>
      <c r="E85" s="278">
        <v>161</v>
      </c>
      <c r="F85" s="278">
        <v>1040</v>
      </c>
      <c r="G85" s="194">
        <f t="shared" si="3"/>
        <v>1201</v>
      </c>
      <c r="H85" s="278">
        <v>3789</v>
      </c>
      <c r="I85" s="278">
        <v>4204</v>
      </c>
      <c r="J85" s="278">
        <v>2108</v>
      </c>
      <c r="K85" s="278">
        <v>5885</v>
      </c>
      <c r="L85" s="278">
        <v>6324</v>
      </c>
      <c r="M85" s="278">
        <v>1669</v>
      </c>
      <c r="N85" s="194">
        <f t="shared" si="4"/>
        <v>7993</v>
      </c>
      <c r="O85" s="260">
        <v>82.545380944670399</v>
      </c>
      <c r="P85" s="260">
        <v>84.92647146997102</v>
      </c>
      <c r="Q85" s="260">
        <v>95.167534670258405</v>
      </c>
      <c r="R85" s="260">
        <v>80.000697026022308</v>
      </c>
      <c r="S85" s="260">
        <v>86.429456146440387</v>
      </c>
      <c r="T85" s="281">
        <v>72.762401449488266</v>
      </c>
      <c r="U85" s="282">
        <v>83.707362271346298</v>
      </c>
      <c r="V85" s="3"/>
      <c r="W85" s="3"/>
      <c r="X85" s="547"/>
      <c r="Y85" s="255"/>
      <c r="Z85" s="255"/>
      <c r="AA85" s="233"/>
      <c r="AB85" s="548"/>
      <c r="AC85" s="548"/>
      <c r="AD85" s="548"/>
      <c r="AE85" s="548"/>
      <c r="AF85" s="548"/>
      <c r="AG85" s="548"/>
      <c r="AH85" s="548"/>
      <c r="AI85" s="548"/>
      <c r="AJ85" s="548"/>
      <c r="AK85" s="548"/>
      <c r="AL85" s="548"/>
      <c r="AM85" s="548"/>
      <c r="AN85" s="548"/>
      <c r="AO85" s="548"/>
    </row>
    <row r="86" spans="1:41" s="186" customFormat="1" ht="14.25" customHeight="1">
      <c r="A86" s="257">
        <f t="shared" si="5"/>
        <v>76</v>
      </c>
      <c r="B86" s="222" t="s">
        <v>74</v>
      </c>
      <c r="C86" s="278">
        <v>1360</v>
      </c>
      <c r="D86" s="278">
        <v>414</v>
      </c>
      <c r="E86" s="278">
        <v>182</v>
      </c>
      <c r="F86" s="278">
        <v>1592</v>
      </c>
      <c r="G86" s="194">
        <f t="shared" si="3"/>
        <v>1774</v>
      </c>
      <c r="H86" s="278">
        <v>10494</v>
      </c>
      <c r="I86" s="278">
        <v>4322</v>
      </c>
      <c r="J86" s="278">
        <v>4017</v>
      </c>
      <c r="K86" s="278">
        <v>10799</v>
      </c>
      <c r="L86" s="278">
        <v>10955</v>
      </c>
      <c r="M86" s="278">
        <v>3861</v>
      </c>
      <c r="N86" s="194">
        <f t="shared" si="4"/>
        <v>14816</v>
      </c>
      <c r="O86" s="260">
        <v>73.873369546804597</v>
      </c>
      <c r="P86" s="260">
        <v>64.274977390147299</v>
      </c>
      <c r="Q86" s="260">
        <v>96.276183917787904</v>
      </c>
      <c r="R86" s="260">
        <v>62.514638031212847</v>
      </c>
      <c r="S86" s="260">
        <v>72.772045406597798</v>
      </c>
      <c r="T86" s="281">
        <v>67.046409129092439</v>
      </c>
      <c r="U86" s="282">
        <v>71.321616497717244</v>
      </c>
      <c r="V86" s="3"/>
      <c r="W86" s="3"/>
      <c r="X86" s="547"/>
      <c r="Y86" s="255"/>
      <c r="Z86" s="255"/>
      <c r="AA86" s="233"/>
      <c r="AB86" s="548"/>
      <c r="AC86" s="548"/>
      <c r="AD86" s="548"/>
      <c r="AE86" s="548"/>
      <c r="AF86" s="548"/>
      <c r="AG86" s="548"/>
      <c r="AH86" s="548"/>
      <c r="AI86" s="548"/>
      <c r="AJ86" s="548"/>
      <c r="AK86" s="548"/>
      <c r="AL86" s="548"/>
      <c r="AM86" s="548"/>
      <c r="AN86" s="548"/>
      <c r="AO86" s="548"/>
    </row>
    <row r="87" spans="1:41" s="186" customFormat="1" ht="14.25" customHeight="1">
      <c r="A87" s="257">
        <f t="shared" si="5"/>
        <v>77</v>
      </c>
      <c r="B87" s="222" t="s">
        <v>75</v>
      </c>
      <c r="C87" s="278">
        <v>5358</v>
      </c>
      <c r="D87" s="278">
        <v>1370</v>
      </c>
      <c r="E87" s="278">
        <v>199</v>
      </c>
      <c r="F87" s="278">
        <v>6529</v>
      </c>
      <c r="G87" s="194">
        <f t="shared" si="3"/>
        <v>6728</v>
      </c>
      <c r="H87" s="278">
        <v>38750</v>
      </c>
      <c r="I87" s="278">
        <v>13676</v>
      </c>
      <c r="J87" s="278">
        <v>3333</v>
      </c>
      <c r="K87" s="278">
        <v>49093</v>
      </c>
      <c r="L87" s="278">
        <v>40012</v>
      </c>
      <c r="M87" s="278">
        <v>12414</v>
      </c>
      <c r="N87" s="194">
        <f t="shared" si="4"/>
        <v>52426</v>
      </c>
      <c r="O87" s="260">
        <v>82.751375280785439</v>
      </c>
      <c r="P87" s="260">
        <v>72.941795628987236</v>
      </c>
      <c r="Q87" s="260">
        <v>104.48667432340902</v>
      </c>
      <c r="R87" s="260">
        <v>79.032244187402256</v>
      </c>
      <c r="S87" s="260">
        <v>83.77850576056187</v>
      </c>
      <c r="T87" s="281">
        <v>70.05806764641261</v>
      </c>
      <c r="U87" s="282">
        <v>80.350313255547448</v>
      </c>
      <c r="V87" s="3"/>
      <c r="W87" s="3"/>
      <c r="X87" s="547"/>
      <c r="Y87" s="255"/>
      <c r="Z87" s="255"/>
      <c r="AA87" s="233"/>
      <c r="AB87" s="548"/>
      <c r="AC87" s="548"/>
      <c r="AD87" s="548"/>
      <c r="AE87" s="548"/>
      <c r="AF87" s="548"/>
      <c r="AG87" s="548"/>
      <c r="AH87" s="548"/>
      <c r="AI87" s="548"/>
      <c r="AJ87" s="548"/>
      <c r="AK87" s="548"/>
      <c r="AL87" s="548"/>
      <c r="AM87" s="548"/>
      <c r="AN87" s="548"/>
      <c r="AO87" s="548"/>
    </row>
    <row r="88" spans="1:41" s="186" customFormat="1" ht="14.25" customHeight="1">
      <c r="A88" s="257">
        <f t="shared" si="5"/>
        <v>78</v>
      </c>
      <c r="B88" s="222" t="s">
        <v>76</v>
      </c>
      <c r="C88" s="278">
        <v>4254</v>
      </c>
      <c r="D88" s="278">
        <v>900</v>
      </c>
      <c r="E88" s="278">
        <v>257</v>
      </c>
      <c r="F88" s="278">
        <v>4897</v>
      </c>
      <c r="G88" s="194">
        <f t="shared" si="3"/>
        <v>5154</v>
      </c>
      <c r="H88" s="278">
        <v>27755</v>
      </c>
      <c r="I88" s="278">
        <v>9274</v>
      </c>
      <c r="J88" s="278">
        <v>4691</v>
      </c>
      <c r="K88" s="278">
        <v>32338</v>
      </c>
      <c r="L88" s="278">
        <v>26916</v>
      </c>
      <c r="M88" s="278">
        <v>10113</v>
      </c>
      <c r="N88" s="194">
        <f t="shared" si="4"/>
        <v>37029</v>
      </c>
      <c r="O88" s="260">
        <v>90.061961797903464</v>
      </c>
      <c r="P88" s="260">
        <v>68.653107907904172</v>
      </c>
      <c r="Q88" s="260">
        <v>97.633376091018093</v>
      </c>
      <c r="R88" s="260">
        <v>83.973747163752904</v>
      </c>
      <c r="S88" s="260">
        <v>91.495930641438292</v>
      </c>
      <c r="T88" s="281">
        <v>65.845177367468239</v>
      </c>
      <c r="U88" s="282">
        <v>85.043626400147645</v>
      </c>
      <c r="V88" s="3"/>
      <c r="W88" s="3"/>
      <c r="X88" s="547"/>
      <c r="Y88" s="255"/>
      <c r="Z88" s="255"/>
      <c r="AA88" s="233"/>
      <c r="AB88" s="548"/>
      <c r="AC88" s="548"/>
      <c r="AD88" s="548"/>
      <c r="AE88" s="548"/>
      <c r="AF88" s="548"/>
      <c r="AG88" s="548"/>
      <c r="AH88" s="548"/>
      <c r="AI88" s="548"/>
      <c r="AJ88" s="548"/>
      <c r="AK88" s="548"/>
      <c r="AL88" s="548"/>
      <c r="AM88" s="548"/>
      <c r="AN88" s="548"/>
      <c r="AO88" s="548"/>
    </row>
    <row r="89" spans="1:41" s="186" customFormat="1" ht="14.25" customHeight="1">
      <c r="A89" s="257">
        <f t="shared" si="5"/>
        <v>79</v>
      </c>
      <c r="B89" s="222" t="s">
        <v>77</v>
      </c>
      <c r="C89" s="278">
        <v>1148</v>
      </c>
      <c r="D89" s="278">
        <v>359</v>
      </c>
      <c r="E89" s="278">
        <v>191</v>
      </c>
      <c r="F89" s="278">
        <v>1316</v>
      </c>
      <c r="G89" s="194">
        <f t="shared" si="3"/>
        <v>1507</v>
      </c>
      <c r="H89" s="278">
        <v>7317</v>
      </c>
      <c r="I89" s="278">
        <v>8078</v>
      </c>
      <c r="J89" s="278">
        <v>6586</v>
      </c>
      <c r="K89" s="278">
        <v>8809</v>
      </c>
      <c r="L89" s="278">
        <v>11583</v>
      </c>
      <c r="M89" s="278">
        <v>3812</v>
      </c>
      <c r="N89" s="194">
        <f t="shared" si="4"/>
        <v>15395</v>
      </c>
      <c r="O89" s="260">
        <v>68.497157807852233</v>
      </c>
      <c r="P89" s="260">
        <v>60.27118997615402</v>
      </c>
      <c r="Q89" s="260">
        <v>63.497986725792636</v>
      </c>
      <c r="R89" s="260">
        <v>64.715242779974048</v>
      </c>
      <c r="S89" s="260">
        <v>64.21855022141871</v>
      </c>
      <c r="T89" s="281">
        <v>64.131628524661039</v>
      </c>
      <c r="U89" s="282">
        <v>64.197628664172257</v>
      </c>
      <c r="V89" s="3"/>
      <c r="W89" s="3"/>
      <c r="X89" s="547"/>
      <c r="Y89" s="255"/>
      <c r="Z89" s="255"/>
      <c r="AA89" s="233"/>
      <c r="AB89" s="548"/>
      <c r="AC89" s="548"/>
      <c r="AD89" s="548"/>
      <c r="AE89" s="548"/>
      <c r="AF89" s="548"/>
      <c r="AG89" s="548"/>
      <c r="AH89" s="548"/>
      <c r="AI89" s="548"/>
      <c r="AJ89" s="548"/>
      <c r="AK89" s="548"/>
      <c r="AL89" s="548"/>
      <c r="AM89" s="548"/>
      <c r="AN89" s="548"/>
      <c r="AO89" s="548"/>
    </row>
    <row r="90" spans="1:41" s="186" customFormat="1" ht="14.25" customHeight="1">
      <c r="A90" s="257">
        <f t="shared" si="5"/>
        <v>80</v>
      </c>
      <c r="B90" s="222" t="s">
        <v>78</v>
      </c>
      <c r="C90" s="278">
        <v>5290</v>
      </c>
      <c r="D90" s="278">
        <v>1160</v>
      </c>
      <c r="E90" s="278">
        <v>310</v>
      </c>
      <c r="F90" s="278">
        <v>6140</v>
      </c>
      <c r="G90" s="194">
        <f t="shared" si="3"/>
        <v>6450</v>
      </c>
      <c r="H90" s="278">
        <v>36318</v>
      </c>
      <c r="I90" s="278">
        <v>14859</v>
      </c>
      <c r="J90" s="278">
        <v>6468</v>
      </c>
      <c r="K90" s="278">
        <v>44709</v>
      </c>
      <c r="L90" s="278">
        <v>40625</v>
      </c>
      <c r="M90" s="278">
        <v>10552</v>
      </c>
      <c r="N90" s="194">
        <f t="shared" si="4"/>
        <v>51177</v>
      </c>
      <c r="O90" s="260">
        <v>78.127059293386012</v>
      </c>
      <c r="P90" s="260">
        <v>69.184623228809443</v>
      </c>
      <c r="Q90" s="260">
        <v>94.931372370125729</v>
      </c>
      <c r="R90" s="260">
        <v>73.029434459698422</v>
      </c>
      <c r="S90" s="260">
        <v>78.700955108587749</v>
      </c>
      <c r="T90" s="281">
        <v>64.108308589243279</v>
      </c>
      <c r="U90" s="282">
        <v>75.704034618735619</v>
      </c>
      <c r="V90" s="3"/>
      <c r="W90" s="3"/>
      <c r="X90" s="547"/>
      <c r="Y90" s="255"/>
      <c r="Z90" s="255"/>
      <c r="AA90" s="233"/>
      <c r="AB90" s="548"/>
      <c r="AC90" s="548"/>
      <c r="AD90" s="548"/>
      <c r="AE90" s="548"/>
      <c r="AF90" s="548"/>
      <c r="AG90" s="548"/>
      <c r="AH90" s="548"/>
      <c r="AI90" s="548"/>
      <c r="AJ90" s="548"/>
      <c r="AK90" s="548"/>
      <c r="AL90" s="548"/>
      <c r="AM90" s="548"/>
      <c r="AN90" s="548"/>
      <c r="AO90" s="548"/>
    </row>
    <row r="91" spans="1:41" s="186" customFormat="1" ht="14.25" customHeight="1">
      <c r="A91" s="257">
        <f t="shared" si="5"/>
        <v>81</v>
      </c>
      <c r="B91" s="222" t="s">
        <v>79</v>
      </c>
      <c r="C91" s="278">
        <v>6452</v>
      </c>
      <c r="D91" s="278">
        <v>1156</v>
      </c>
      <c r="E91" s="278">
        <v>285</v>
      </c>
      <c r="F91" s="278">
        <v>7323</v>
      </c>
      <c r="G91" s="194">
        <f t="shared" si="3"/>
        <v>7608</v>
      </c>
      <c r="H91" s="278">
        <v>58849</v>
      </c>
      <c r="I91" s="278">
        <v>10580</v>
      </c>
      <c r="J91" s="278">
        <v>5547</v>
      </c>
      <c r="K91" s="278">
        <v>63882</v>
      </c>
      <c r="L91" s="278">
        <v>47205</v>
      </c>
      <c r="M91" s="278">
        <v>22224</v>
      </c>
      <c r="N91" s="194">
        <f t="shared" si="4"/>
        <v>69429</v>
      </c>
      <c r="O91" s="260">
        <v>74.490249077496571</v>
      </c>
      <c r="P91" s="260">
        <v>65.795007727914481</v>
      </c>
      <c r="Q91" s="260">
        <v>85.167739185665582</v>
      </c>
      <c r="R91" s="260">
        <v>72.469295161075422</v>
      </c>
      <c r="S91" s="260">
        <v>76.761794585373423</v>
      </c>
      <c r="T91" s="281">
        <v>65.669639501228914</v>
      </c>
      <c r="U91" s="282">
        <v>73.292456223799562</v>
      </c>
      <c r="V91" s="3"/>
      <c r="W91" s="3"/>
      <c r="X91" s="547"/>
      <c r="Y91" s="255"/>
      <c r="Z91" s="255"/>
      <c r="AA91" s="233"/>
      <c r="AB91" s="548"/>
      <c r="AC91" s="548"/>
      <c r="AD91" s="548"/>
      <c r="AE91" s="548"/>
      <c r="AF91" s="548"/>
      <c r="AG91" s="548"/>
      <c r="AH91" s="548"/>
      <c r="AI91" s="548"/>
      <c r="AJ91" s="548"/>
      <c r="AK91" s="548"/>
      <c r="AL91" s="548"/>
      <c r="AM91" s="548"/>
      <c r="AN91" s="548"/>
      <c r="AO91" s="548"/>
    </row>
    <row r="92" spans="1:41" s="186" customFormat="1" ht="21.95" customHeight="1">
      <c r="A92" s="842" t="s">
        <v>455</v>
      </c>
      <c r="B92" s="843"/>
      <c r="C92" s="268">
        <f t="shared" ref="C92:N92" si="6">SUM(C7:C91)</f>
        <v>1541977</v>
      </c>
      <c r="D92" s="268">
        <f t="shared" si="6"/>
        <v>207263</v>
      </c>
      <c r="E92" s="268">
        <f t="shared" si="6"/>
        <v>44177</v>
      </c>
      <c r="F92" s="268">
        <f t="shared" si="6"/>
        <v>1705063</v>
      </c>
      <c r="G92" s="268">
        <f t="shared" si="6"/>
        <v>1749240</v>
      </c>
      <c r="H92" s="268">
        <f t="shared" si="6"/>
        <v>10810326</v>
      </c>
      <c r="I92" s="268">
        <f t="shared" si="6"/>
        <v>2964862</v>
      </c>
      <c r="J92" s="268">
        <f t="shared" si="6"/>
        <v>1059333</v>
      </c>
      <c r="K92" s="268">
        <f t="shared" si="6"/>
        <v>12715855</v>
      </c>
      <c r="L92" s="268">
        <f t="shared" si="6"/>
        <v>9949970</v>
      </c>
      <c r="M92" s="268">
        <f t="shared" si="6"/>
        <v>3825218</v>
      </c>
      <c r="N92" s="268">
        <f t="shared" si="6"/>
        <v>13775188</v>
      </c>
      <c r="O92" s="269">
        <v>86.421008805905643</v>
      </c>
      <c r="P92" s="269">
        <v>73.217686310908533</v>
      </c>
      <c r="Q92" s="269">
        <v>108.51741615575202</v>
      </c>
      <c r="R92" s="269">
        <v>81.852388349051395</v>
      </c>
      <c r="S92" s="269">
        <v>85.237545036619608</v>
      </c>
      <c r="T92" s="269">
        <v>79.690175887444099</v>
      </c>
      <c r="U92" s="270">
        <v>83.727824819015382</v>
      </c>
      <c r="V92" s="3"/>
      <c r="W92" s="3"/>
      <c r="X92" s="547"/>
      <c r="Y92" s="255"/>
      <c r="Z92" s="255"/>
      <c r="AA92" s="233"/>
      <c r="AB92" s="548"/>
      <c r="AC92" s="548"/>
      <c r="AD92" s="548"/>
      <c r="AE92" s="548"/>
      <c r="AF92" s="548"/>
      <c r="AG92" s="548"/>
      <c r="AH92" s="548"/>
      <c r="AI92" s="548"/>
      <c r="AJ92" s="548"/>
      <c r="AK92" s="548"/>
      <c r="AL92" s="548"/>
      <c r="AM92" s="548"/>
      <c r="AN92" s="548"/>
      <c r="AO92" s="548"/>
    </row>
    <row r="93" spans="1:41" s="186" customFormat="1" ht="14.1" customHeight="1">
      <c r="A93" s="286"/>
      <c r="O93" s="287"/>
      <c r="P93" s="287"/>
      <c r="Q93" s="287"/>
      <c r="R93" s="287"/>
      <c r="S93" s="287"/>
      <c r="T93" s="287"/>
      <c r="U93" s="287"/>
      <c r="V93" s="233"/>
      <c r="W93" s="233"/>
      <c r="X93" s="233"/>
      <c r="Y93" s="255"/>
      <c r="Z93" s="255"/>
    </row>
    <row r="94" spans="1:41" s="186" customFormat="1" ht="14.1" customHeight="1">
      <c r="A94" s="286"/>
      <c r="X94" s="46"/>
      <c r="Y94" s="255"/>
      <c r="Z94" s="255"/>
    </row>
    <row r="95" spans="1:41" s="186" customFormat="1" ht="14.1" customHeight="1">
      <c r="A95" s="286"/>
      <c r="C95" s="195"/>
      <c r="D95" s="195"/>
      <c r="E95" s="195"/>
      <c r="F95" s="195"/>
      <c r="G95" s="195"/>
      <c r="H95" s="195"/>
      <c r="I95" s="195"/>
      <c r="J95" s="195"/>
      <c r="K95" s="195"/>
      <c r="L95" s="195"/>
      <c r="M95" s="195"/>
      <c r="N95" s="195"/>
      <c r="O95" s="195"/>
      <c r="P95" s="195"/>
      <c r="Q95" s="195"/>
      <c r="R95" s="195"/>
      <c r="S95" s="195"/>
      <c r="T95" s="195"/>
      <c r="U95" s="195"/>
      <c r="X95" s="46"/>
      <c r="Y95" s="255"/>
      <c r="Z95" s="255"/>
    </row>
    <row r="96" spans="1:41" s="186" customFormat="1" ht="14.1" customHeight="1">
      <c r="A96" s="286"/>
      <c r="C96" s="195"/>
      <c r="D96" s="195"/>
      <c r="E96" s="195"/>
      <c r="F96" s="195"/>
      <c r="G96" s="195"/>
      <c r="H96" s="195"/>
      <c r="I96" s="195"/>
      <c r="J96" s="195"/>
      <c r="K96" s="195"/>
      <c r="L96" s="195"/>
      <c r="M96" s="195"/>
      <c r="N96" s="195"/>
      <c r="O96" s="195"/>
      <c r="P96" s="195"/>
      <c r="Q96" s="195"/>
      <c r="R96" s="195"/>
      <c r="S96" s="195"/>
      <c r="T96" s="195"/>
      <c r="U96" s="195"/>
      <c r="X96" s="46"/>
      <c r="Y96" s="255"/>
      <c r="Z96" s="255"/>
    </row>
    <row r="97" spans="1:26" s="186" customFormat="1" ht="14.1" customHeight="1">
      <c r="A97" s="286"/>
      <c r="X97" s="46"/>
      <c r="Y97" s="255"/>
      <c r="Z97" s="255"/>
    </row>
    <row r="98" spans="1:26" s="186" customFormat="1" ht="14.1" customHeight="1">
      <c r="A98" s="286"/>
      <c r="X98" s="46"/>
      <c r="Y98" s="255"/>
      <c r="Z98" s="255"/>
    </row>
    <row r="99" spans="1:26" s="186" customFormat="1" ht="14.1" customHeight="1">
      <c r="A99" s="286"/>
      <c r="X99" s="46"/>
      <c r="Y99" s="255"/>
      <c r="Z99" s="255"/>
    </row>
    <row r="100" spans="1:26" s="186" customFormat="1" ht="14.1" customHeight="1">
      <c r="A100" s="286"/>
      <c r="X100" s="46"/>
      <c r="Y100" s="255"/>
      <c r="Z100" s="255"/>
    </row>
    <row r="101" spans="1:26" s="186" customFormat="1" ht="14.1" customHeight="1">
      <c r="A101" s="286"/>
      <c r="X101" s="46"/>
      <c r="Y101" s="46"/>
      <c r="Z101" s="46"/>
    </row>
    <row r="102" spans="1:26" s="186" customFormat="1" ht="14.1" customHeight="1">
      <c r="A102" s="286"/>
      <c r="X102" s="46"/>
      <c r="Y102" s="46"/>
      <c r="Z102" s="46"/>
    </row>
    <row r="103" spans="1:26" s="186" customFormat="1" ht="14.1" customHeight="1">
      <c r="A103" s="286"/>
      <c r="X103" s="46"/>
      <c r="Y103" s="46"/>
      <c r="Z103" s="46"/>
    </row>
    <row r="104" spans="1:26" s="186" customFormat="1" ht="14.1" customHeight="1">
      <c r="A104" s="286"/>
      <c r="X104" s="46"/>
      <c r="Y104" s="46"/>
      <c r="Z104" s="46"/>
    </row>
    <row r="105" spans="1:26" s="186" customFormat="1" ht="14.1" customHeight="1">
      <c r="A105" s="286"/>
      <c r="X105" s="46"/>
      <c r="Y105" s="46"/>
      <c r="Z105" s="46"/>
    </row>
    <row r="106" spans="1:26" s="186" customFormat="1" ht="14.1" customHeight="1">
      <c r="A106" s="286"/>
      <c r="X106" s="46"/>
      <c r="Y106" s="46"/>
      <c r="Z106" s="46"/>
    </row>
    <row r="107" spans="1:26" s="186" customFormat="1" ht="14.1" customHeight="1">
      <c r="A107" s="286"/>
      <c r="X107" s="46"/>
      <c r="Y107" s="46"/>
      <c r="Z107" s="46"/>
    </row>
    <row r="108" spans="1:26" s="186" customFormat="1" ht="14.1" customHeight="1">
      <c r="A108" s="286"/>
      <c r="X108" s="46"/>
      <c r="Y108" s="46"/>
      <c r="Z108" s="46"/>
    </row>
    <row r="109" spans="1:26" s="186" customFormat="1" ht="14.1" customHeight="1">
      <c r="A109" s="286"/>
      <c r="X109" s="46"/>
      <c r="Y109" s="46"/>
      <c r="Z109" s="46"/>
    </row>
    <row r="110" spans="1:26" s="186" customFormat="1" ht="14.1" customHeight="1">
      <c r="A110" s="286"/>
      <c r="X110" s="46"/>
      <c r="Y110" s="46"/>
      <c r="Z110" s="46"/>
    </row>
    <row r="111" spans="1:26" s="186" customFormat="1" ht="14.1" customHeight="1">
      <c r="A111" s="286"/>
      <c r="X111" s="46"/>
      <c r="Y111" s="46"/>
      <c r="Z111" s="46"/>
    </row>
    <row r="112" spans="1:26" s="186" customFormat="1" ht="14.1" customHeight="1">
      <c r="A112" s="286"/>
      <c r="X112" s="46"/>
      <c r="Y112" s="46"/>
      <c r="Z112" s="46"/>
    </row>
    <row r="113" spans="1:26" s="186" customFormat="1" ht="14.1" customHeight="1">
      <c r="A113" s="286"/>
      <c r="X113" s="46"/>
      <c r="Y113" s="46"/>
      <c r="Z113" s="46"/>
    </row>
    <row r="114" spans="1:26" s="186" customFormat="1" ht="14.1" customHeight="1">
      <c r="A114" s="286"/>
      <c r="X114" s="46"/>
      <c r="Y114" s="46"/>
      <c r="Z114" s="46"/>
    </row>
    <row r="115" spans="1:26" s="186" customFormat="1" ht="14.1" customHeight="1">
      <c r="A115" s="286"/>
      <c r="X115" s="46"/>
      <c r="Y115" s="46"/>
      <c r="Z115" s="46"/>
    </row>
    <row r="116" spans="1:26" s="186" customFormat="1" ht="14.1" customHeight="1">
      <c r="A116" s="286"/>
      <c r="X116" s="46"/>
      <c r="Y116" s="46"/>
      <c r="Z116" s="46"/>
    </row>
    <row r="117" spans="1:26" s="186" customFormat="1" ht="14.1" customHeight="1">
      <c r="A117" s="286"/>
      <c r="X117" s="46"/>
      <c r="Y117" s="46"/>
      <c r="Z117" s="46"/>
    </row>
    <row r="118" spans="1:26" s="186" customFormat="1" ht="14.1" customHeight="1">
      <c r="A118" s="286"/>
      <c r="X118" s="46"/>
      <c r="Y118" s="46"/>
      <c r="Z118" s="46"/>
    </row>
    <row r="119" spans="1:26" s="186" customFormat="1" ht="14.1" customHeight="1">
      <c r="A119" s="286"/>
      <c r="X119" s="46"/>
      <c r="Y119" s="46"/>
      <c r="Z119" s="46"/>
    </row>
    <row r="120" spans="1:26" s="186" customFormat="1" ht="14.1" customHeight="1">
      <c r="A120" s="286"/>
      <c r="X120" s="46"/>
      <c r="Y120" s="46"/>
      <c r="Z120" s="46"/>
    </row>
    <row r="121" spans="1:26" s="186" customFormat="1" ht="14.1" customHeight="1">
      <c r="A121" s="286"/>
      <c r="X121" s="46"/>
      <c r="Y121" s="46"/>
      <c r="Z121" s="46"/>
    </row>
    <row r="122" spans="1:26" s="186" customFormat="1" ht="14.1" customHeight="1">
      <c r="A122" s="286"/>
      <c r="X122" s="46"/>
      <c r="Y122" s="46"/>
      <c r="Z122" s="46"/>
    </row>
    <row r="123" spans="1:26" s="186" customFormat="1" ht="14.1" customHeight="1">
      <c r="A123" s="286"/>
      <c r="X123" s="46"/>
      <c r="Y123" s="46"/>
      <c r="Z123" s="46"/>
    </row>
    <row r="124" spans="1:26" s="186" customFormat="1" ht="14.1" customHeight="1">
      <c r="A124" s="286"/>
      <c r="X124" s="46"/>
      <c r="Y124" s="46"/>
      <c r="Z124" s="46"/>
    </row>
    <row r="125" spans="1:26" s="186" customFormat="1" ht="14.1" customHeight="1">
      <c r="A125" s="286"/>
      <c r="X125" s="46"/>
      <c r="Y125" s="46"/>
      <c r="Z125" s="46"/>
    </row>
    <row r="126" spans="1:26" s="186" customFormat="1" ht="14.1" customHeight="1">
      <c r="A126" s="286"/>
      <c r="X126" s="46"/>
      <c r="Y126" s="46"/>
      <c r="Z126" s="46"/>
    </row>
    <row r="127" spans="1:26" s="186" customFormat="1" ht="14.1" customHeight="1">
      <c r="A127" s="286"/>
      <c r="X127" s="46"/>
      <c r="Y127" s="46"/>
      <c r="Z127" s="46"/>
    </row>
    <row r="128" spans="1:26" s="186" customFormat="1" ht="14.1" customHeight="1">
      <c r="A128" s="286"/>
      <c r="X128" s="46"/>
      <c r="Y128" s="46"/>
      <c r="Z128" s="46"/>
    </row>
    <row r="129" spans="1:26" s="186" customFormat="1" ht="14.1" customHeight="1">
      <c r="A129" s="286"/>
      <c r="X129" s="46"/>
      <c r="Y129" s="46"/>
      <c r="Z129" s="46"/>
    </row>
    <row r="130" spans="1:26" s="186" customFormat="1" ht="14.1" customHeight="1">
      <c r="A130" s="286"/>
      <c r="X130" s="46"/>
      <c r="Y130" s="46"/>
      <c r="Z130" s="46"/>
    </row>
    <row r="131" spans="1:26" s="186" customFormat="1" ht="14.1" customHeight="1">
      <c r="A131" s="286"/>
      <c r="X131" s="46"/>
      <c r="Y131" s="46"/>
      <c r="Z131" s="46"/>
    </row>
    <row r="132" spans="1:26" s="186" customFormat="1" ht="14.1" customHeight="1">
      <c r="A132" s="286"/>
      <c r="X132" s="46"/>
      <c r="Y132" s="46"/>
      <c r="Z132" s="46"/>
    </row>
    <row r="133" spans="1:26" s="186" customFormat="1" ht="14.1" customHeight="1">
      <c r="A133" s="286"/>
      <c r="X133" s="46"/>
      <c r="Y133" s="46"/>
      <c r="Z133" s="46"/>
    </row>
    <row r="134" spans="1:26" s="186" customFormat="1" ht="14.1" customHeight="1">
      <c r="A134" s="286"/>
      <c r="X134" s="46"/>
      <c r="Y134" s="46"/>
      <c r="Z134" s="46"/>
    </row>
    <row r="135" spans="1:26" s="186" customFormat="1" ht="14.1" customHeight="1">
      <c r="A135" s="286"/>
      <c r="X135" s="46"/>
      <c r="Y135" s="46"/>
      <c r="Z135" s="46"/>
    </row>
    <row r="136" spans="1:26" s="186" customFormat="1" ht="14.1" customHeight="1">
      <c r="A136" s="286"/>
      <c r="X136" s="46"/>
      <c r="Y136" s="46"/>
      <c r="Z136" s="46"/>
    </row>
    <row r="137" spans="1:26" s="186" customFormat="1" ht="14.1" customHeight="1">
      <c r="A137" s="286"/>
      <c r="X137" s="46"/>
      <c r="Y137" s="46"/>
      <c r="Z137" s="46"/>
    </row>
    <row r="138" spans="1:26" s="186" customFormat="1" ht="14.1" customHeight="1">
      <c r="A138" s="286"/>
      <c r="X138" s="46"/>
      <c r="Y138" s="46"/>
      <c r="Z138" s="46"/>
    </row>
    <row r="139" spans="1:26" s="186" customFormat="1" ht="14.1" customHeight="1">
      <c r="A139" s="286"/>
      <c r="X139" s="46"/>
      <c r="Y139" s="46"/>
      <c r="Z139" s="46"/>
    </row>
    <row r="140" spans="1:26" s="186" customFormat="1" ht="14.1" customHeight="1">
      <c r="A140" s="286"/>
      <c r="X140" s="46"/>
      <c r="Y140" s="46"/>
      <c r="Z140" s="46"/>
    </row>
    <row r="141" spans="1:26" s="186" customFormat="1" ht="14.1" customHeight="1">
      <c r="A141" s="286"/>
      <c r="X141" s="46"/>
      <c r="Y141" s="46"/>
      <c r="Z141" s="46"/>
    </row>
    <row r="142" spans="1:26" s="186" customFormat="1" ht="14.1" customHeight="1">
      <c r="A142" s="286"/>
      <c r="X142" s="46"/>
      <c r="Y142" s="46"/>
      <c r="Z142" s="46"/>
    </row>
    <row r="143" spans="1:26" s="186" customFormat="1" ht="14.1" customHeight="1">
      <c r="A143" s="286"/>
      <c r="X143" s="46"/>
      <c r="Y143" s="46"/>
      <c r="Z143" s="46"/>
    </row>
    <row r="144" spans="1:26" s="186" customFormat="1" ht="14.1" customHeight="1">
      <c r="A144" s="286"/>
      <c r="X144" s="46"/>
      <c r="Y144" s="46"/>
      <c r="Z144" s="46"/>
    </row>
    <row r="145" spans="1:26" s="186" customFormat="1" ht="14.1" customHeight="1">
      <c r="A145" s="286"/>
      <c r="X145" s="46"/>
      <c r="Y145" s="46"/>
      <c r="Z145" s="46"/>
    </row>
    <row r="146" spans="1:26" s="186" customFormat="1" ht="14.1" customHeight="1">
      <c r="A146" s="286"/>
      <c r="X146" s="46"/>
      <c r="Y146" s="46"/>
      <c r="Z146" s="46"/>
    </row>
    <row r="147" spans="1:26" s="186" customFormat="1" ht="14.1" customHeight="1">
      <c r="A147" s="286"/>
      <c r="X147" s="46"/>
      <c r="Y147" s="46"/>
      <c r="Z147" s="46"/>
    </row>
    <row r="148" spans="1:26" s="186" customFormat="1" ht="14.1" customHeight="1">
      <c r="A148" s="286"/>
      <c r="X148" s="46"/>
      <c r="Y148" s="46"/>
      <c r="Z148" s="46"/>
    </row>
    <row r="149" spans="1:26" s="186" customFormat="1" ht="14.1" customHeight="1">
      <c r="A149" s="286"/>
      <c r="X149" s="46"/>
      <c r="Y149" s="46"/>
      <c r="Z149" s="46"/>
    </row>
    <row r="150" spans="1:26" s="186" customFormat="1" ht="14.1" customHeight="1">
      <c r="A150" s="286"/>
      <c r="X150" s="46"/>
      <c r="Y150" s="46"/>
      <c r="Z150" s="46"/>
    </row>
    <row r="151" spans="1:26" s="186" customFormat="1" ht="14.1" customHeight="1">
      <c r="A151" s="286"/>
      <c r="X151" s="46"/>
      <c r="Y151" s="46"/>
      <c r="Z151" s="46"/>
    </row>
    <row r="152" spans="1:26" s="186" customFormat="1" ht="14.1" customHeight="1">
      <c r="A152" s="286"/>
      <c r="X152" s="46"/>
      <c r="Y152" s="46"/>
      <c r="Z152" s="46"/>
    </row>
    <row r="153" spans="1:26" s="186" customFormat="1" ht="14.1" customHeight="1">
      <c r="A153" s="286"/>
      <c r="X153" s="46"/>
      <c r="Y153" s="46"/>
      <c r="Z153" s="46"/>
    </row>
    <row r="154" spans="1:26" s="186" customFormat="1" ht="14.1" customHeight="1">
      <c r="A154" s="286"/>
      <c r="X154" s="46"/>
      <c r="Y154" s="46"/>
      <c r="Z154" s="46"/>
    </row>
    <row r="155" spans="1:26" s="186" customFormat="1" ht="14.1" customHeight="1">
      <c r="A155" s="286"/>
      <c r="X155" s="46"/>
      <c r="Y155" s="46"/>
      <c r="Z155" s="46"/>
    </row>
    <row r="156" spans="1:26" s="186" customFormat="1" ht="14.1" customHeight="1">
      <c r="A156" s="286"/>
      <c r="X156" s="46"/>
      <c r="Y156" s="46"/>
      <c r="Z156" s="46"/>
    </row>
    <row r="157" spans="1:26" s="186" customFormat="1" ht="14.1" customHeight="1">
      <c r="A157" s="286"/>
      <c r="X157" s="46"/>
      <c r="Y157" s="46"/>
      <c r="Z157" s="46"/>
    </row>
    <row r="158" spans="1:26" s="186" customFormat="1" ht="14.1" customHeight="1">
      <c r="A158" s="286"/>
      <c r="X158" s="46"/>
      <c r="Y158" s="46"/>
      <c r="Z158" s="46"/>
    </row>
    <row r="159" spans="1:26" s="186" customFormat="1" ht="14.1" customHeight="1">
      <c r="A159" s="286"/>
      <c r="X159" s="46"/>
      <c r="Y159" s="46"/>
      <c r="Z159" s="46"/>
    </row>
    <row r="160" spans="1:26" s="186" customFormat="1" ht="14.1" customHeight="1">
      <c r="A160" s="286"/>
      <c r="X160" s="46"/>
      <c r="Y160" s="46"/>
      <c r="Z160" s="46"/>
    </row>
    <row r="161" spans="1:26" s="186" customFormat="1" ht="14.1" customHeight="1">
      <c r="A161" s="286"/>
      <c r="X161" s="46"/>
      <c r="Y161" s="46"/>
      <c r="Z161" s="46"/>
    </row>
    <row r="162" spans="1:26" s="186" customFormat="1" ht="14.1" customHeight="1">
      <c r="A162" s="286"/>
      <c r="X162" s="46"/>
      <c r="Y162" s="46"/>
      <c r="Z162" s="46"/>
    </row>
    <row r="163" spans="1:26" s="186" customFormat="1" ht="14.1" customHeight="1">
      <c r="A163" s="286"/>
      <c r="X163" s="46"/>
      <c r="Y163" s="46"/>
      <c r="Z163" s="46"/>
    </row>
    <row r="164" spans="1:26" s="186" customFormat="1" ht="14.1" customHeight="1">
      <c r="A164" s="286"/>
      <c r="X164" s="46"/>
      <c r="Y164" s="46"/>
      <c r="Z164" s="46"/>
    </row>
    <row r="165" spans="1:26" s="186" customFormat="1" ht="14.1" customHeight="1">
      <c r="A165" s="286"/>
      <c r="X165" s="46"/>
      <c r="Y165" s="46"/>
      <c r="Z165" s="46"/>
    </row>
    <row r="166" spans="1:26" s="186" customFormat="1" ht="14.1" customHeight="1">
      <c r="A166" s="286"/>
      <c r="X166" s="46"/>
      <c r="Y166" s="46"/>
      <c r="Z166" s="46"/>
    </row>
    <row r="167" spans="1:26" s="186" customFormat="1" ht="14.1" customHeight="1">
      <c r="A167" s="286"/>
      <c r="X167" s="46"/>
      <c r="Y167" s="46"/>
      <c r="Z167" s="46"/>
    </row>
    <row r="168" spans="1:26" s="186" customFormat="1" ht="14.1" customHeight="1">
      <c r="A168" s="286"/>
      <c r="X168" s="46"/>
      <c r="Y168" s="46"/>
      <c r="Z168" s="46"/>
    </row>
    <row r="169" spans="1:26" s="186" customFormat="1" ht="14.1" customHeight="1">
      <c r="A169" s="286"/>
      <c r="X169" s="46"/>
      <c r="Y169" s="46"/>
      <c r="Z169" s="46"/>
    </row>
    <row r="170" spans="1:26" s="186" customFormat="1" ht="14.1" customHeight="1">
      <c r="A170" s="286"/>
      <c r="X170" s="46"/>
      <c r="Y170" s="46"/>
      <c r="Z170" s="46"/>
    </row>
    <row r="171" spans="1:26" s="186" customFormat="1" ht="14.1" customHeight="1">
      <c r="A171" s="286"/>
      <c r="X171" s="46"/>
      <c r="Y171" s="46"/>
      <c r="Z171" s="46"/>
    </row>
    <row r="172" spans="1:26" s="186" customFormat="1" ht="14.1" customHeight="1">
      <c r="A172" s="286"/>
      <c r="X172" s="46"/>
      <c r="Y172" s="46"/>
      <c r="Z172" s="46"/>
    </row>
    <row r="173" spans="1:26" s="186" customFormat="1" ht="14.1" customHeight="1">
      <c r="A173" s="286"/>
      <c r="X173" s="46"/>
      <c r="Y173" s="46"/>
      <c r="Z173" s="46"/>
    </row>
    <row r="174" spans="1:26" s="186" customFormat="1" ht="14.1" customHeight="1">
      <c r="A174" s="286"/>
      <c r="X174" s="46"/>
      <c r="Y174" s="46"/>
      <c r="Z174" s="46"/>
    </row>
    <row r="175" spans="1:26" s="186" customFormat="1" ht="14.1" customHeight="1">
      <c r="A175" s="286"/>
      <c r="X175" s="46"/>
      <c r="Y175" s="46"/>
      <c r="Z175" s="46"/>
    </row>
    <row r="176" spans="1:26" s="186" customFormat="1" ht="14.1" customHeight="1">
      <c r="A176" s="286"/>
      <c r="X176" s="46"/>
      <c r="Y176" s="46"/>
      <c r="Z176" s="46"/>
    </row>
    <row r="177" spans="1:26" s="186" customFormat="1" ht="14.1" customHeight="1">
      <c r="A177" s="286"/>
      <c r="X177" s="46"/>
      <c r="Y177" s="46"/>
      <c r="Z177" s="46"/>
    </row>
    <row r="178" spans="1:26" s="186" customFormat="1" ht="14.1" customHeight="1">
      <c r="A178" s="286"/>
      <c r="X178" s="46"/>
      <c r="Y178" s="46"/>
      <c r="Z178" s="46"/>
    </row>
    <row r="179" spans="1:26" s="186" customFormat="1" ht="14.1" customHeight="1">
      <c r="A179" s="286"/>
      <c r="X179" s="46"/>
      <c r="Y179" s="46"/>
      <c r="Z179" s="46"/>
    </row>
    <row r="180" spans="1:26" s="186" customFormat="1" ht="14.1" customHeight="1">
      <c r="A180" s="286"/>
      <c r="X180" s="46"/>
      <c r="Y180" s="46"/>
      <c r="Z180" s="46"/>
    </row>
    <row r="181" spans="1:26" s="186" customFormat="1" ht="14.1" customHeight="1">
      <c r="A181" s="286"/>
      <c r="X181" s="46"/>
      <c r="Y181" s="46"/>
      <c r="Z181" s="46"/>
    </row>
    <row r="182" spans="1:26" s="186" customFormat="1" ht="14.1" customHeight="1">
      <c r="A182" s="286"/>
      <c r="X182" s="46"/>
      <c r="Y182" s="46"/>
      <c r="Z182" s="46"/>
    </row>
    <row r="183" spans="1:26" s="186" customFormat="1" ht="14.1" customHeight="1">
      <c r="A183" s="286"/>
      <c r="X183" s="46"/>
      <c r="Y183" s="46"/>
      <c r="Z183" s="46"/>
    </row>
    <row r="184" spans="1:26" s="186" customFormat="1" ht="14.1" customHeight="1">
      <c r="A184" s="286"/>
      <c r="X184" s="46"/>
      <c r="Y184" s="46"/>
      <c r="Z184" s="46"/>
    </row>
    <row r="185" spans="1:26" s="186" customFormat="1" ht="14.1" customHeight="1">
      <c r="A185" s="286"/>
      <c r="X185" s="46"/>
      <c r="Y185" s="46"/>
      <c r="Z185" s="46"/>
    </row>
    <row r="186" spans="1:26" s="186" customFormat="1" ht="14.1" customHeight="1">
      <c r="A186" s="286"/>
      <c r="X186" s="46"/>
      <c r="Y186" s="46"/>
      <c r="Z186" s="46"/>
    </row>
    <row r="187" spans="1:26" s="186" customFormat="1" ht="14.1" customHeight="1">
      <c r="A187" s="286"/>
      <c r="X187" s="46"/>
      <c r="Y187" s="46"/>
      <c r="Z187" s="46"/>
    </row>
    <row r="188" spans="1:26" s="186" customFormat="1" ht="14.1" customHeight="1">
      <c r="A188" s="286"/>
      <c r="X188" s="46"/>
      <c r="Y188" s="46"/>
      <c r="Z188" s="46"/>
    </row>
    <row r="189" spans="1:26" s="186" customFormat="1" ht="14.1" customHeight="1">
      <c r="A189" s="286"/>
      <c r="X189" s="46"/>
      <c r="Y189" s="46"/>
      <c r="Z189" s="46"/>
    </row>
    <row r="190" spans="1:26" s="186" customFormat="1" ht="14.1" customHeight="1">
      <c r="A190" s="286"/>
      <c r="X190" s="46"/>
      <c r="Y190" s="46"/>
      <c r="Z190" s="46"/>
    </row>
    <row r="191" spans="1:26" s="186" customFormat="1" ht="14.1" customHeight="1">
      <c r="A191" s="286"/>
      <c r="X191" s="46"/>
      <c r="Y191" s="46"/>
      <c r="Z191" s="46"/>
    </row>
    <row r="192" spans="1:26" s="186" customFormat="1" ht="14.1" customHeight="1">
      <c r="A192" s="286"/>
      <c r="X192" s="46"/>
      <c r="Y192" s="46"/>
      <c r="Z192" s="46"/>
    </row>
    <row r="193" spans="1:26" s="186" customFormat="1" ht="14.1" customHeight="1">
      <c r="A193" s="286"/>
      <c r="X193" s="46"/>
      <c r="Y193" s="46"/>
      <c r="Z193" s="46"/>
    </row>
    <row r="194" spans="1:26" s="186" customFormat="1" ht="14.1" customHeight="1">
      <c r="A194" s="286"/>
      <c r="X194" s="46"/>
      <c r="Y194" s="46"/>
      <c r="Z194" s="46"/>
    </row>
    <row r="195" spans="1:26" s="186" customFormat="1" ht="14.1" customHeight="1">
      <c r="A195" s="286"/>
      <c r="X195" s="46"/>
      <c r="Y195" s="46"/>
      <c r="Z195" s="46"/>
    </row>
    <row r="196" spans="1:26" s="186" customFormat="1" ht="14.1" customHeight="1">
      <c r="A196" s="286"/>
      <c r="X196" s="46"/>
      <c r="Y196" s="46"/>
      <c r="Z196" s="46"/>
    </row>
    <row r="197" spans="1:26" s="186" customFormat="1" ht="14.1" customHeight="1">
      <c r="A197" s="286"/>
      <c r="X197" s="46"/>
      <c r="Y197" s="46"/>
      <c r="Z197" s="46"/>
    </row>
    <row r="198" spans="1:26" s="186" customFormat="1" ht="14.1" customHeight="1">
      <c r="A198" s="286"/>
      <c r="X198" s="46"/>
      <c r="Y198" s="46"/>
      <c r="Z198" s="46"/>
    </row>
    <row r="199" spans="1:26" s="186" customFormat="1" ht="14.1" customHeight="1">
      <c r="A199" s="286"/>
      <c r="X199" s="46"/>
      <c r="Y199" s="46"/>
      <c r="Z199" s="46"/>
    </row>
    <row r="200" spans="1:26" s="186" customFormat="1" ht="14.1" customHeight="1">
      <c r="A200" s="286"/>
      <c r="X200" s="46"/>
      <c r="Y200" s="46"/>
      <c r="Z200" s="46"/>
    </row>
    <row r="201" spans="1:26" s="186" customFormat="1" ht="14.1" customHeight="1">
      <c r="A201" s="286"/>
      <c r="X201" s="46"/>
      <c r="Y201" s="46"/>
      <c r="Z201" s="46"/>
    </row>
    <row r="202" spans="1:26" s="186" customFormat="1" ht="14.1" customHeight="1">
      <c r="A202" s="286"/>
      <c r="X202" s="46"/>
      <c r="Y202" s="46"/>
      <c r="Z202" s="46"/>
    </row>
    <row r="203" spans="1:26" s="186" customFormat="1" ht="14.1" customHeight="1">
      <c r="A203" s="286"/>
      <c r="X203" s="46"/>
      <c r="Y203" s="46"/>
      <c r="Z203" s="46"/>
    </row>
    <row r="204" spans="1:26" s="186" customFormat="1" ht="14.1" customHeight="1">
      <c r="A204" s="286"/>
      <c r="X204" s="46"/>
      <c r="Y204" s="46"/>
      <c r="Z204" s="46"/>
    </row>
    <row r="205" spans="1:26" s="186" customFormat="1" ht="14.1" customHeight="1">
      <c r="A205" s="286"/>
      <c r="X205" s="46"/>
      <c r="Y205" s="46"/>
      <c r="Z205" s="46"/>
    </row>
    <row r="206" spans="1:26" s="186" customFormat="1" ht="14.1" customHeight="1">
      <c r="A206" s="286"/>
      <c r="X206" s="46"/>
      <c r="Y206" s="46"/>
      <c r="Z206" s="46"/>
    </row>
    <row r="207" spans="1:26" s="186" customFormat="1" ht="14.1" customHeight="1">
      <c r="A207" s="286"/>
      <c r="X207" s="46"/>
      <c r="Y207" s="46"/>
      <c r="Z207" s="46"/>
    </row>
    <row r="208" spans="1:26" s="186" customFormat="1" ht="14.1" customHeight="1">
      <c r="A208" s="286"/>
      <c r="X208" s="46"/>
      <c r="Y208" s="46"/>
      <c r="Z208" s="46"/>
    </row>
    <row r="209" spans="1:26" s="186" customFormat="1" ht="14.1" customHeight="1">
      <c r="A209" s="286"/>
      <c r="X209" s="46"/>
      <c r="Y209" s="46"/>
      <c r="Z209" s="46"/>
    </row>
    <row r="210" spans="1:26" s="186" customFormat="1" ht="14.1" customHeight="1">
      <c r="A210" s="286"/>
      <c r="X210" s="46"/>
      <c r="Y210" s="46"/>
      <c r="Z210" s="46"/>
    </row>
    <row r="211" spans="1:26" s="186" customFormat="1" ht="14.1" customHeight="1">
      <c r="A211" s="286"/>
      <c r="X211" s="46"/>
      <c r="Y211" s="46"/>
      <c r="Z211" s="46"/>
    </row>
    <row r="212" spans="1:26" s="186" customFormat="1" ht="14.1" customHeight="1">
      <c r="A212" s="286"/>
      <c r="X212" s="46"/>
      <c r="Y212" s="46"/>
      <c r="Z212" s="46"/>
    </row>
    <row r="213" spans="1:26" s="186" customFormat="1" ht="14.1" customHeight="1">
      <c r="A213" s="286"/>
      <c r="X213" s="46"/>
      <c r="Y213" s="46"/>
      <c r="Z213" s="46"/>
    </row>
    <row r="214" spans="1:26" s="186" customFormat="1" ht="14.1" customHeight="1">
      <c r="A214" s="286"/>
      <c r="X214" s="46"/>
      <c r="Y214" s="46"/>
      <c r="Z214" s="46"/>
    </row>
    <row r="215" spans="1:26" s="186" customFormat="1" ht="14.1" customHeight="1">
      <c r="A215" s="286"/>
      <c r="X215" s="46"/>
      <c r="Y215" s="46"/>
      <c r="Z215" s="46"/>
    </row>
    <row r="216" spans="1:26" s="186" customFormat="1" ht="14.1" customHeight="1">
      <c r="A216" s="286"/>
      <c r="X216" s="46"/>
      <c r="Y216" s="46"/>
      <c r="Z216" s="46"/>
    </row>
    <row r="217" spans="1:26" s="186" customFormat="1" ht="14.1" customHeight="1">
      <c r="A217" s="286"/>
      <c r="X217" s="46"/>
      <c r="Y217" s="46"/>
      <c r="Z217" s="46"/>
    </row>
    <row r="218" spans="1:26" s="186" customFormat="1" ht="14.1" customHeight="1">
      <c r="A218" s="286"/>
      <c r="X218" s="46"/>
      <c r="Y218" s="46"/>
      <c r="Z218" s="46"/>
    </row>
    <row r="219" spans="1:26" s="186" customFormat="1" ht="14.1" customHeight="1">
      <c r="A219" s="286"/>
      <c r="X219" s="46"/>
      <c r="Y219" s="46"/>
      <c r="Z219" s="46"/>
    </row>
    <row r="220" spans="1:26" s="186" customFormat="1" ht="14.1" customHeight="1">
      <c r="A220" s="286"/>
      <c r="X220" s="46"/>
      <c r="Y220" s="46"/>
      <c r="Z220" s="46"/>
    </row>
    <row r="221" spans="1:26" s="186" customFormat="1" ht="14.1" customHeight="1">
      <c r="A221" s="286"/>
      <c r="X221" s="46"/>
      <c r="Y221" s="46"/>
      <c r="Z221" s="46"/>
    </row>
    <row r="222" spans="1:26" s="186" customFormat="1" ht="14.1" customHeight="1">
      <c r="A222" s="286"/>
      <c r="X222" s="46"/>
      <c r="Y222" s="46"/>
      <c r="Z222" s="46"/>
    </row>
    <row r="223" spans="1:26" s="186" customFormat="1" ht="14.1" customHeight="1">
      <c r="A223" s="286"/>
      <c r="X223" s="46"/>
      <c r="Y223" s="46"/>
      <c r="Z223" s="46"/>
    </row>
    <row r="224" spans="1:26" s="186" customFormat="1" ht="14.1" customHeight="1">
      <c r="A224" s="286"/>
      <c r="X224" s="46"/>
      <c r="Y224" s="46"/>
      <c r="Z224" s="46"/>
    </row>
    <row r="225" spans="1:26" s="186" customFormat="1" ht="14.1" customHeight="1">
      <c r="A225" s="286"/>
      <c r="X225" s="46"/>
      <c r="Y225" s="46"/>
      <c r="Z225" s="46"/>
    </row>
    <row r="226" spans="1:26" s="186" customFormat="1" ht="14.1" customHeight="1">
      <c r="A226" s="286"/>
      <c r="X226" s="46"/>
      <c r="Y226" s="46"/>
      <c r="Z226" s="46"/>
    </row>
    <row r="227" spans="1:26" s="186" customFormat="1" ht="14.1" customHeight="1">
      <c r="A227" s="286"/>
      <c r="X227" s="46"/>
      <c r="Y227" s="46"/>
      <c r="Z227" s="46"/>
    </row>
    <row r="228" spans="1:26" s="186" customFormat="1" ht="14.1" customHeight="1">
      <c r="A228" s="286"/>
      <c r="X228" s="46"/>
      <c r="Y228" s="46"/>
      <c r="Z228" s="46"/>
    </row>
    <row r="229" spans="1:26" s="186" customFormat="1" ht="14.1" customHeight="1">
      <c r="A229" s="286"/>
      <c r="X229" s="46"/>
      <c r="Y229" s="46"/>
      <c r="Z229" s="46"/>
    </row>
    <row r="230" spans="1:26" s="186" customFormat="1" ht="14.1" customHeight="1">
      <c r="A230" s="286"/>
      <c r="X230" s="46"/>
      <c r="Y230" s="46"/>
      <c r="Z230" s="46"/>
    </row>
    <row r="231" spans="1:26" s="186" customFormat="1" ht="14.1" customHeight="1">
      <c r="A231" s="286"/>
      <c r="X231" s="46"/>
      <c r="Y231" s="46"/>
      <c r="Z231" s="46"/>
    </row>
    <row r="232" spans="1:26" s="186" customFormat="1" ht="14.1" customHeight="1">
      <c r="A232" s="286"/>
      <c r="X232" s="46"/>
      <c r="Y232" s="46"/>
      <c r="Z232" s="46"/>
    </row>
    <row r="233" spans="1:26" s="186" customFormat="1" ht="14.1" customHeight="1">
      <c r="A233" s="286"/>
      <c r="X233" s="46"/>
      <c r="Y233" s="46"/>
      <c r="Z233" s="46"/>
    </row>
    <row r="234" spans="1:26" s="186" customFormat="1" ht="14.1" customHeight="1">
      <c r="A234" s="286"/>
      <c r="X234" s="46"/>
      <c r="Y234" s="46"/>
      <c r="Z234" s="46"/>
    </row>
    <row r="235" spans="1:26" s="186" customFormat="1" ht="14.1" customHeight="1">
      <c r="A235" s="286"/>
      <c r="X235" s="46"/>
      <c r="Y235" s="46"/>
      <c r="Z235" s="46"/>
    </row>
    <row r="236" spans="1:26" s="186" customFormat="1" ht="14.1" customHeight="1">
      <c r="A236" s="286"/>
      <c r="X236" s="46"/>
      <c r="Y236" s="46"/>
      <c r="Z236" s="46"/>
    </row>
    <row r="237" spans="1:26" s="186" customFormat="1" ht="14.1" customHeight="1">
      <c r="A237" s="286"/>
      <c r="X237" s="46"/>
      <c r="Y237" s="46"/>
      <c r="Z237" s="46"/>
    </row>
    <row r="238" spans="1:26" s="186" customFormat="1" ht="14.1" customHeight="1">
      <c r="A238" s="286"/>
      <c r="X238" s="46"/>
      <c r="Y238" s="46"/>
      <c r="Z238" s="46"/>
    </row>
    <row r="239" spans="1:26" s="186" customFormat="1" ht="14.1" customHeight="1">
      <c r="A239" s="286"/>
      <c r="X239" s="46"/>
      <c r="Y239" s="46"/>
      <c r="Z239" s="46"/>
    </row>
    <row r="240" spans="1:26" s="186" customFormat="1" ht="14.1" customHeight="1">
      <c r="A240" s="286"/>
      <c r="X240" s="46"/>
      <c r="Y240" s="46"/>
      <c r="Z240" s="46"/>
    </row>
    <row r="241" spans="1:26" s="186" customFormat="1" ht="14.1" customHeight="1">
      <c r="A241" s="286"/>
      <c r="X241" s="46"/>
      <c r="Y241" s="46"/>
      <c r="Z241" s="46"/>
    </row>
    <row r="242" spans="1:26" s="186" customFormat="1" ht="14.1" customHeight="1">
      <c r="A242" s="286"/>
      <c r="X242" s="46"/>
      <c r="Y242" s="46"/>
      <c r="Z242" s="46"/>
    </row>
    <row r="243" spans="1:26" s="186" customFormat="1" ht="14.1" customHeight="1">
      <c r="A243" s="286"/>
      <c r="X243" s="46"/>
      <c r="Y243" s="46"/>
      <c r="Z243" s="46"/>
    </row>
    <row r="244" spans="1:26" s="186" customFormat="1" ht="14.1" customHeight="1">
      <c r="A244" s="286"/>
      <c r="X244" s="46"/>
      <c r="Y244" s="46"/>
      <c r="Z244" s="46"/>
    </row>
    <row r="245" spans="1:26" s="186" customFormat="1" ht="14.1" customHeight="1">
      <c r="A245" s="286"/>
      <c r="X245" s="46"/>
      <c r="Y245" s="46"/>
      <c r="Z245" s="46"/>
    </row>
    <row r="246" spans="1:26" s="186" customFormat="1" ht="14.1" customHeight="1">
      <c r="A246" s="286"/>
      <c r="X246" s="46"/>
      <c r="Y246" s="46"/>
      <c r="Z246" s="46"/>
    </row>
    <row r="247" spans="1:26" s="186" customFormat="1" ht="14.1" customHeight="1">
      <c r="A247" s="286"/>
      <c r="X247" s="46"/>
      <c r="Y247" s="46"/>
      <c r="Z247" s="46"/>
    </row>
    <row r="248" spans="1:26" s="186" customFormat="1" ht="14.1" customHeight="1">
      <c r="A248" s="286"/>
      <c r="X248" s="46"/>
      <c r="Y248" s="46"/>
      <c r="Z248" s="46"/>
    </row>
    <row r="249" spans="1:26" ht="14.1" customHeight="1"/>
    <row r="250" spans="1:26" ht="14.1" customHeight="1"/>
    <row r="251" spans="1:26" ht="14.1" customHeight="1"/>
    <row r="252" spans="1:26" ht="14.1" customHeight="1"/>
    <row r="253" spans="1:26" ht="14.1" customHeight="1"/>
    <row r="254" spans="1:26" ht="14.1" customHeight="1"/>
    <row r="255" spans="1:26" ht="14.1" customHeight="1"/>
    <row r="256" spans="1:26" ht="14.1" customHeight="1"/>
    <row r="257" ht="14.1" customHeight="1"/>
    <row r="258" ht="14.1" customHeight="1"/>
    <row r="259" ht="14.1" customHeight="1"/>
    <row r="260" ht="14.1" customHeight="1"/>
    <row r="261" ht="14.1" customHeight="1"/>
    <row r="262" ht="14.1" customHeight="1"/>
    <row r="263" ht="14.1" customHeight="1"/>
    <row r="264" ht="14.1" customHeight="1"/>
    <row r="265" ht="14.1" customHeight="1"/>
    <row r="266" ht="14.1" customHeight="1"/>
    <row r="267" ht="14.1" customHeight="1"/>
    <row r="268" ht="14.1" customHeight="1"/>
    <row r="269" ht="14.1" customHeight="1"/>
    <row r="270" ht="14.1" customHeight="1"/>
    <row r="271" ht="14.1" customHeight="1"/>
    <row r="272" ht="14.1" customHeight="1"/>
    <row r="273" ht="14.1" customHeight="1"/>
    <row r="274" ht="14.1" customHeight="1"/>
    <row r="275" ht="14.1" customHeight="1"/>
    <row r="276" ht="14.1" customHeight="1"/>
    <row r="277" ht="14.1" customHeight="1"/>
    <row r="278" ht="14.1" customHeight="1"/>
    <row r="279" ht="14.1" customHeight="1"/>
    <row r="280" ht="14.1" customHeight="1"/>
    <row r="281" ht="14.1" customHeight="1"/>
    <row r="282" ht="14.1" customHeight="1"/>
    <row r="283" ht="14.1" customHeight="1"/>
    <row r="284" ht="14.1" customHeight="1"/>
    <row r="285" ht="14.1" customHeight="1"/>
    <row r="286" ht="14.1" customHeight="1"/>
    <row r="287" ht="14.1" customHeight="1"/>
    <row r="288" ht="14.1" customHeight="1"/>
    <row r="289" ht="14.1" customHeight="1"/>
    <row r="290" ht="14.1" customHeight="1"/>
    <row r="291" ht="14.1" customHeight="1"/>
    <row r="292" ht="14.1" customHeight="1"/>
    <row r="293" ht="14.1" customHeight="1"/>
    <row r="294" ht="14.1" customHeight="1"/>
    <row r="295" ht="14.1" customHeight="1"/>
    <row r="296" ht="14.1" customHeight="1"/>
    <row r="297" ht="14.1" customHeight="1"/>
    <row r="298" ht="14.1" customHeight="1"/>
    <row r="299" ht="14.1" customHeight="1"/>
    <row r="300" ht="14.1" customHeight="1"/>
    <row r="301" ht="14.1" customHeight="1"/>
    <row r="302" ht="14.1" customHeight="1"/>
    <row r="303" ht="14.1" customHeight="1"/>
    <row r="304" ht="14.1" customHeight="1"/>
    <row r="305" ht="14.1" customHeight="1"/>
    <row r="306" ht="14.1" customHeight="1"/>
    <row r="307" ht="14.1" customHeight="1"/>
    <row r="308" ht="14.1" customHeight="1"/>
    <row r="309" ht="14.1" customHeight="1"/>
    <row r="310" ht="14.1" customHeight="1"/>
    <row r="311" ht="14.1" customHeight="1"/>
    <row r="312" ht="14.1" customHeight="1"/>
    <row r="313" ht="14.1" customHeight="1"/>
    <row r="314" ht="14.1" customHeight="1"/>
    <row r="315" ht="14.1" customHeight="1"/>
    <row r="316" ht="14.1" customHeight="1"/>
    <row r="317" ht="14.1" customHeight="1"/>
    <row r="318" ht="14.1" customHeight="1"/>
    <row r="319" ht="14.1" customHeight="1"/>
    <row r="320" ht="14.1" customHeight="1"/>
    <row r="321" ht="14.1" customHeight="1"/>
  </sheetData>
  <mergeCells count="53">
    <mergeCell ref="A92:B92"/>
    <mergeCell ref="N49:N50"/>
    <mergeCell ref="O49:O50"/>
    <mergeCell ref="P49:P50"/>
    <mergeCell ref="Q49:Q50"/>
    <mergeCell ref="H49:H50"/>
    <mergeCell ref="I49:I50"/>
    <mergeCell ref="J49:J50"/>
    <mergeCell ref="K49:K50"/>
    <mergeCell ref="L49:L50"/>
    <mergeCell ref="M49:M50"/>
    <mergeCell ref="A48:A50"/>
    <mergeCell ref="B48:B50"/>
    <mergeCell ref="C48:G48"/>
    <mergeCell ref="H48:N48"/>
    <mergeCell ref="O48:U48"/>
    <mergeCell ref="C49:C50"/>
    <mergeCell ref="D49:D50"/>
    <mergeCell ref="E49:E50"/>
    <mergeCell ref="F49:F50"/>
    <mergeCell ref="G49:G50"/>
    <mergeCell ref="T49:T50"/>
    <mergeCell ref="U49:U50"/>
    <mergeCell ref="R49:R50"/>
    <mergeCell ref="S49:S50"/>
    <mergeCell ref="T47:U47"/>
    <mergeCell ref="P5:P6"/>
    <mergeCell ref="Q5:Q6"/>
    <mergeCell ref="R5:R6"/>
    <mergeCell ref="S5:S6"/>
    <mergeCell ref="H5:H6"/>
    <mergeCell ref="I5:I6"/>
    <mergeCell ref="K5:K6"/>
    <mergeCell ref="L5:L6"/>
    <mergeCell ref="M5:M6"/>
    <mergeCell ref="N5:N6"/>
    <mergeCell ref="O5:O6"/>
    <mergeCell ref="U5:U6"/>
    <mergeCell ref="J5:J6"/>
    <mergeCell ref="A1:U1"/>
    <mergeCell ref="A2:T2"/>
    <mergeCell ref="T3:U3"/>
    <mergeCell ref="A4:A6"/>
    <mergeCell ref="B4:B6"/>
    <mergeCell ref="C4:G4"/>
    <mergeCell ref="H4:N4"/>
    <mergeCell ref="O4:U4"/>
    <mergeCell ref="C5:C6"/>
    <mergeCell ref="D5:D6"/>
    <mergeCell ref="E5:E6"/>
    <mergeCell ref="F5:F6"/>
    <mergeCell ref="G5:G6"/>
    <mergeCell ref="T5:T6"/>
  </mergeCells>
  <printOptions horizontalCentered="1" verticalCentered="1"/>
  <pageMargins left="0" right="0" top="0" bottom="0" header="0" footer="0"/>
  <pageSetup paperSize="9" scale="75" fitToHeight="2" orientation="landscape" horizontalDpi="300" verticalDpi="300" r:id="rId1"/>
  <headerFooter alignWithMargins="0"/>
  <rowBreaks count="1" manualBreakCount="1">
    <brk id="46" max="20"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AI701"/>
  <sheetViews>
    <sheetView showGridLines="0" zoomScaleNormal="100" zoomScaleSheetLayoutView="90" workbookViewId="0">
      <selection activeCell="F20" sqref="F20"/>
    </sheetView>
  </sheetViews>
  <sheetFormatPr defaultColWidth="9.140625" defaultRowHeight="12.75"/>
  <cols>
    <col min="1" max="1" width="8.28515625" style="308" bestFit="1" customWidth="1"/>
    <col min="2" max="2" width="1.7109375" style="309" customWidth="1"/>
    <col min="3" max="3" width="8.28515625" style="310" bestFit="1" customWidth="1"/>
    <col min="4" max="9" width="11.7109375" style="309" customWidth="1"/>
    <col min="10" max="10" width="20.5703125" style="309" customWidth="1"/>
    <col min="11" max="11" width="21.140625" style="626" customWidth="1"/>
    <col min="12" max="12" width="12" style="626" customWidth="1"/>
    <col min="13" max="13" width="9" style="626" bestFit="1" customWidth="1"/>
    <col min="14" max="14" width="11" style="626" customWidth="1"/>
    <col min="15" max="15" width="3" style="626" hidden="1" customWidth="1"/>
    <col min="16" max="16" width="8.42578125" style="626" customWidth="1"/>
    <col min="17" max="17" width="0.85546875" style="626" hidden="1" customWidth="1"/>
    <col min="18" max="20" width="9.7109375" style="626" customWidth="1"/>
    <col min="21" max="22" width="9.140625" style="626" customWidth="1"/>
    <col min="23" max="23" width="11.42578125" style="626" customWidth="1"/>
    <col min="24" max="24" width="9.140625" style="626" customWidth="1"/>
    <col min="25" max="31" width="10.42578125" style="626" customWidth="1"/>
    <col min="32" max="35" width="9.140625" style="538" customWidth="1"/>
    <col min="36" max="36" width="9.140625" style="309" customWidth="1"/>
    <col min="37" max="16384" width="9.140625" style="309"/>
  </cols>
  <sheetData>
    <row r="1" spans="1:35" s="291" customFormat="1" ht="41.25" customHeight="1">
      <c r="A1" s="847" t="s">
        <v>665</v>
      </c>
      <c r="B1" s="847"/>
      <c r="C1" s="847"/>
      <c r="D1" s="847"/>
      <c r="E1" s="847"/>
      <c r="F1" s="847"/>
      <c r="G1" s="847"/>
      <c r="H1" s="847"/>
      <c r="I1" s="847"/>
      <c r="J1" s="847"/>
      <c r="K1" s="612"/>
      <c r="L1" s="613"/>
      <c r="M1" s="613"/>
      <c r="N1" s="613"/>
      <c r="O1" s="613"/>
      <c r="P1" s="613"/>
      <c r="Q1" s="613"/>
      <c r="R1" s="613"/>
      <c r="S1" s="613"/>
      <c r="T1" s="613"/>
      <c r="U1" s="613"/>
      <c r="V1" s="613"/>
      <c r="W1" s="613"/>
      <c r="X1" s="613"/>
      <c r="Y1" s="613"/>
      <c r="Z1" s="613"/>
      <c r="AA1" s="613"/>
      <c r="AB1" s="613"/>
      <c r="AC1" s="613"/>
      <c r="AD1" s="613"/>
      <c r="AE1" s="613"/>
      <c r="AF1" s="557"/>
      <c r="AG1" s="557"/>
      <c r="AH1" s="557"/>
      <c r="AI1" s="557"/>
    </row>
    <row r="2" spans="1:35" s="292" customFormat="1" ht="36" customHeight="1">
      <c r="A2" s="848" t="s">
        <v>666</v>
      </c>
      <c r="B2" s="848"/>
      <c r="C2" s="848"/>
      <c r="D2" s="848"/>
      <c r="E2" s="848"/>
      <c r="F2" s="848"/>
      <c r="G2" s="848"/>
      <c r="H2" s="848"/>
      <c r="I2" s="848"/>
      <c r="J2" s="848"/>
      <c r="K2" s="614"/>
      <c r="L2" s="615"/>
      <c r="M2" s="615"/>
      <c r="N2" s="615"/>
      <c r="O2" s="615"/>
      <c r="P2" s="615"/>
      <c r="Q2" s="615"/>
      <c r="R2" s="615"/>
      <c r="S2" s="615"/>
      <c r="T2" s="615"/>
      <c r="U2" s="615"/>
      <c r="V2" s="615"/>
      <c r="W2" s="615"/>
      <c r="X2" s="615"/>
      <c r="Y2" s="615"/>
      <c r="Z2" s="615"/>
      <c r="AA2" s="615"/>
      <c r="AB2" s="615"/>
      <c r="AC2" s="615"/>
      <c r="AD2" s="615"/>
      <c r="AE2" s="615"/>
      <c r="AF2" s="558"/>
      <c r="AG2" s="558"/>
      <c r="AH2" s="558"/>
      <c r="AI2" s="558"/>
    </row>
    <row r="3" spans="1:35" s="293" customFormat="1" ht="21" customHeight="1">
      <c r="A3" s="849" t="s">
        <v>456</v>
      </c>
      <c r="B3" s="849"/>
      <c r="C3" s="850"/>
      <c r="D3" s="853" t="s">
        <v>457</v>
      </c>
      <c r="E3" s="854"/>
      <c r="F3" s="855"/>
      <c r="G3" s="853" t="s">
        <v>458</v>
      </c>
      <c r="H3" s="854"/>
      <c r="I3" s="855"/>
      <c r="J3" s="856" t="s">
        <v>459</v>
      </c>
      <c r="K3" s="616"/>
      <c r="L3" s="627" t="s">
        <v>660</v>
      </c>
      <c r="M3" s="627"/>
      <c r="N3" s="627"/>
      <c r="O3" s="627"/>
      <c r="P3" s="627"/>
      <c r="Q3" s="627" t="s">
        <v>661</v>
      </c>
      <c r="R3" s="627"/>
      <c r="S3" s="627"/>
      <c r="T3" s="627"/>
      <c r="U3" s="617"/>
      <c r="V3" s="617"/>
      <c r="W3" s="617"/>
      <c r="X3" s="617"/>
      <c r="Y3" s="617"/>
      <c r="Z3" s="617"/>
      <c r="AA3" s="617"/>
      <c r="AB3" s="617"/>
      <c r="AC3" s="617"/>
      <c r="AD3" s="617"/>
      <c r="AE3" s="617"/>
      <c r="AF3" s="536"/>
      <c r="AG3" s="536"/>
      <c r="AH3" s="536"/>
      <c r="AI3" s="536"/>
    </row>
    <row r="4" spans="1:35" s="293" customFormat="1" ht="51.75" customHeight="1">
      <c r="A4" s="851"/>
      <c r="B4" s="851"/>
      <c r="C4" s="852"/>
      <c r="D4" s="294" t="s">
        <v>460</v>
      </c>
      <c r="E4" s="295" t="s">
        <v>461</v>
      </c>
      <c r="F4" s="295" t="s">
        <v>176</v>
      </c>
      <c r="G4" s="294" t="s">
        <v>460</v>
      </c>
      <c r="H4" s="295" t="s">
        <v>461</v>
      </c>
      <c r="I4" s="295" t="s">
        <v>176</v>
      </c>
      <c r="J4" s="857"/>
      <c r="K4" s="616"/>
      <c r="L4" s="628" t="s">
        <v>662</v>
      </c>
      <c r="M4" s="628" t="s">
        <v>663</v>
      </c>
      <c r="N4" s="628" t="s">
        <v>664</v>
      </c>
      <c r="O4" s="628"/>
      <c r="P4" s="628" t="s">
        <v>662</v>
      </c>
      <c r="Q4" s="628" t="s">
        <v>662</v>
      </c>
      <c r="R4" s="628" t="s">
        <v>663</v>
      </c>
      <c r="S4" s="628" t="s">
        <v>664</v>
      </c>
      <c r="T4" s="628" t="s">
        <v>664</v>
      </c>
      <c r="U4" s="618"/>
      <c r="V4" s="618"/>
      <c r="W4" s="617"/>
      <c r="X4" s="617"/>
      <c r="Y4" s="618"/>
      <c r="Z4" s="618"/>
      <c r="AA4" s="618"/>
      <c r="AB4" s="618"/>
      <c r="AC4" s="618"/>
      <c r="AD4" s="618"/>
      <c r="AE4" s="618"/>
      <c r="AF4" s="536"/>
      <c r="AG4" s="536"/>
      <c r="AH4" s="536"/>
      <c r="AI4" s="536"/>
    </row>
    <row r="5" spans="1:35" s="293" customFormat="1" ht="20.100000000000001" customHeight="1">
      <c r="A5" s="844">
        <v>54.9</v>
      </c>
      <c r="B5" s="844"/>
      <c r="C5" s="844"/>
      <c r="D5" s="296">
        <f>+(L5/$L$27)*100</f>
        <v>41.840890483332593</v>
      </c>
      <c r="E5" s="296">
        <f>+(M5/$M$27)*100</f>
        <v>41.214766006254251</v>
      </c>
      <c r="F5" s="296">
        <f>+(N5/$N$27)*100</f>
        <v>41.383642704324643</v>
      </c>
      <c r="G5" s="296">
        <f>+(P5/$P$27)*100</f>
        <v>46.191692159886735</v>
      </c>
      <c r="H5" s="296">
        <f>+(R5/$R$27)*100</f>
        <v>29.47802284713989</v>
      </c>
      <c r="I5" s="296">
        <f>+(S5/$S$27)*100</f>
        <v>35.718513441948851</v>
      </c>
      <c r="J5" s="296">
        <f>+(T5/$T$27)*100</f>
        <v>40.947985610069345</v>
      </c>
      <c r="K5" s="619"/>
      <c r="L5" s="620">
        <f>+'TABLO-1.19'!D5</f>
        <v>1435012</v>
      </c>
      <c r="M5" s="620">
        <f>+'TABLO-1.19'!F5</f>
        <v>3827272</v>
      </c>
      <c r="N5" s="620">
        <f>+M5+L5</f>
        <v>5262284</v>
      </c>
      <c r="O5" s="620">
        <f>+'TABLO-1.19'!G5</f>
        <v>92542989</v>
      </c>
      <c r="P5" s="620">
        <f>+'TABLO-1.19'!H5</f>
        <v>182702</v>
      </c>
      <c r="Q5" s="620">
        <f>+'TABLO-1.19'!I5</f>
        <v>4126574</v>
      </c>
      <c r="R5" s="620">
        <f>+'TABLO-1.19'!J5</f>
        <v>195676</v>
      </c>
      <c r="S5" s="620">
        <f>+R5+P5</f>
        <v>378378</v>
      </c>
      <c r="T5" s="620">
        <f>+'TABLO-1.19'!L5</f>
        <v>5640662</v>
      </c>
      <c r="U5" s="617"/>
      <c r="V5" s="621"/>
      <c r="W5" s="621"/>
      <c r="X5" s="617"/>
      <c r="Y5" s="622"/>
      <c r="Z5" s="622"/>
      <c r="AA5" s="622"/>
      <c r="AB5" s="622"/>
      <c r="AC5" s="622"/>
      <c r="AD5" s="622"/>
      <c r="AE5" s="622"/>
      <c r="AF5" s="559"/>
      <c r="AG5" s="536"/>
      <c r="AH5" s="536"/>
      <c r="AI5" s="536"/>
    </row>
    <row r="6" spans="1:35" s="293" customFormat="1" ht="20.100000000000001" customHeight="1">
      <c r="A6" s="297">
        <v>54.91</v>
      </c>
      <c r="B6" s="298" t="s">
        <v>93</v>
      </c>
      <c r="C6" s="299">
        <v>69</v>
      </c>
      <c r="D6" s="296">
        <f t="shared" ref="D6:D26" si="0">+(L6/$L$27)*100</f>
        <v>27.801800047117986</v>
      </c>
      <c r="E6" s="296">
        <f t="shared" ref="E6:E26" si="1">+(M6/$M$27)*100</f>
        <v>22.936546370531566</v>
      </c>
      <c r="F6" s="296">
        <f t="shared" ref="F6:F26" si="2">+(N6/$N$27)*100</f>
        <v>24.248790191457832</v>
      </c>
      <c r="G6" s="296">
        <f t="shared" ref="G6:G26" si="3">+(P6/$P$27)*100</f>
        <v>14.865117690187848</v>
      </c>
      <c r="H6" s="296">
        <f t="shared" ref="H6:H26" si="4">+(R6/$R$27)*100</f>
        <v>9.7803113273064444</v>
      </c>
      <c r="I6" s="296">
        <f t="shared" ref="I6:I26" si="5">+(S6/$S$27)*100</f>
        <v>11.678858300458874</v>
      </c>
      <c r="J6" s="296">
        <f t="shared" ref="J6:J26" si="6">+(T6/$T$27)*100</f>
        <v>23.282143227373737</v>
      </c>
      <c r="K6" s="623"/>
      <c r="L6" s="620">
        <f>+'TABLO-1.19'!D6</f>
        <v>953515</v>
      </c>
      <c r="M6" s="620">
        <f>+'TABLO-1.19'!F6</f>
        <v>2129926</v>
      </c>
      <c r="N6" s="620">
        <f t="shared" ref="N6:N26" si="7">+M6+L6</f>
        <v>3083441</v>
      </c>
      <c r="O6" s="620">
        <f>+'TABLO-1.19'!G6</f>
        <v>58443335</v>
      </c>
      <c r="P6" s="620">
        <f>+'TABLO-1.19'!H6</f>
        <v>58796</v>
      </c>
      <c r="Q6" s="620">
        <f>+'TABLO-1.19'!I6</f>
        <v>1255173</v>
      </c>
      <c r="R6" s="620">
        <f>+'TABLO-1.19'!J6</f>
        <v>64922</v>
      </c>
      <c r="S6" s="620">
        <f t="shared" ref="S6:S26" si="8">+R6+P6</f>
        <v>123718</v>
      </c>
      <c r="T6" s="620">
        <f>+'TABLO-1.19'!L6</f>
        <v>3207159</v>
      </c>
      <c r="U6" s="621"/>
      <c r="V6" s="621"/>
      <c r="W6" s="621"/>
      <c r="X6" s="617"/>
      <c r="Y6" s="622"/>
      <c r="Z6" s="622"/>
      <c r="AA6" s="622"/>
      <c r="AB6" s="622"/>
      <c r="AC6" s="622"/>
      <c r="AD6" s="622"/>
      <c r="AE6" s="622"/>
      <c r="AF6" s="559"/>
      <c r="AG6" s="536"/>
      <c r="AH6" s="536"/>
      <c r="AI6" s="536"/>
    </row>
    <row r="7" spans="1:35" s="293" customFormat="1" ht="20.100000000000001" customHeight="1">
      <c r="A7" s="297">
        <f>+C6+0.01</f>
        <v>69.010000000000005</v>
      </c>
      <c r="B7" s="298" t="s">
        <v>93</v>
      </c>
      <c r="C7" s="299">
        <v>84</v>
      </c>
      <c r="D7" s="296">
        <f t="shared" si="0"/>
        <v>9.9476978663948437</v>
      </c>
      <c r="E7" s="296">
        <f t="shared" si="1"/>
        <v>10.458642408649338</v>
      </c>
      <c r="F7" s="296">
        <f t="shared" si="2"/>
        <v>10.320831749025135</v>
      </c>
      <c r="G7" s="296">
        <f t="shared" si="3"/>
        <v>5.0370389098172073</v>
      </c>
      <c r="H7" s="296">
        <f t="shared" si="4"/>
        <v>6.15785104918176</v>
      </c>
      <c r="I7" s="296">
        <f t="shared" si="5"/>
        <v>5.7393661860812424</v>
      </c>
      <c r="J7" s="296">
        <f t="shared" si="6"/>
        <v>9.9685100486468858</v>
      </c>
      <c r="K7" s="617"/>
      <c r="L7" s="620">
        <f>+'TABLO-1.19'!D22</f>
        <v>341175</v>
      </c>
      <c r="M7" s="620">
        <f>+'TABLO-1.19'!F22</f>
        <v>971207</v>
      </c>
      <c r="N7" s="620">
        <f t="shared" si="7"/>
        <v>1312382</v>
      </c>
      <c r="O7" s="620">
        <f>+'TABLO-1.19'!G22</f>
        <v>27484557</v>
      </c>
      <c r="P7" s="620">
        <f>+'TABLO-1.19'!H22</f>
        <v>19923</v>
      </c>
      <c r="Q7" s="620">
        <f>+'TABLO-1.19'!I22</f>
        <v>501561</v>
      </c>
      <c r="R7" s="620">
        <f>+'TABLO-1.19'!J22</f>
        <v>40876</v>
      </c>
      <c r="S7" s="620">
        <f t="shared" si="8"/>
        <v>60799</v>
      </c>
      <c r="T7" s="620">
        <f>+'TABLO-1.19'!L22</f>
        <v>1373181</v>
      </c>
      <c r="U7" s="621"/>
      <c r="V7" s="621"/>
      <c r="W7" s="621"/>
      <c r="X7" s="617"/>
      <c r="Y7" s="622"/>
      <c r="Z7" s="622"/>
      <c r="AA7" s="622"/>
      <c r="AB7" s="622"/>
      <c r="AC7" s="622"/>
      <c r="AD7" s="622"/>
      <c r="AE7" s="622"/>
      <c r="AF7" s="559"/>
      <c r="AG7" s="536"/>
      <c r="AH7" s="536"/>
      <c r="AI7" s="536"/>
    </row>
    <row r="8" spans="1:35" s="293" customFormat="1" ht="20.100000000000001" customHeight="1">
      <c r="A8" s="297">
        <f t="shared" ref="A8:A25" si="9">+C7+0.01</f>
        <v>84.01</v>
      </c>
      <c r="B8" s="298" t="s">
        <v>93</v>
      </c>
      <c r="C8" s="299">
        <f>+C7+15</f>
        <v>99</v>
      </c>
      <c r="D8" s="296">
        <f t="shared" si="0"/>
        <v>5.2302133605155916</v>
      </c>
      <c r="E8" s="296">
        <f t="shared" si="1"/>
        <v>6.766343960861354</v>
      </c>
      <c r="F8" s="296">
        <f t="shared" si="2"/>
        <v>6.3520227306775672</v>
      </c>
      <c r="G8" s="296">
        <f t="shared" si="3"/>
        <v>17.005284049250374</v>
      </c>
      <c r="H8" s="296">
        <f t="shared" si="4"/>
        <v>5.7429689230087844</v>
      </c>
      <c r="I8" s="296">
        <f t="shared" si="5"/>
        <v>9.9480522177634416</v>
      </c>
      <c r="J8" s="296">
        <f t="shared" si="6"/>
        <v>6.6285628914828605</v>
      </c>
      <c r="K8" s="622"/>
      <c r="L8" s="620">
        <f>+'TABLO-1.19'!D38</f>
        <v>179380</v>
      </c>
      <c r="M8" s="620">
        <f>+'TABLO-1.19'!F38</f>
        <v>628334</v>
      </c>
      <c r="N8" s="620">
        <f t="shared" si="7"/>
        <v>807714</v>
      </c>
      <c r="O8" s="620">
        <f>+'TABLO-1.19'!G38</f>
        <v>18034190</v>
      </c>
      <c r="P8" s="620">
        <f>+'TABLO-1.19'!H38</f>
        <v>67261</v>
      </c>
      <c r="Q8" s="620">
        <f>+'TABLO-1.19'!I38</f>
        <v>1136565</v>
      </c>
      <c r="R8" s="620">
        <f>+'TABLO-1.19'!J38</f>
        <v>38122</v>
      </c>
      <c r="S8" s="620">
        <f t="shared" si="8"/>
        <v>105383</v>
      </c>
      <c r="T8" s="620">
        <f>+'TABLO-1.19'!L38</f>
        <v>913097</v>
      </c>
      <c r="U8" s="621"/>
      <c r="V8" s="621"/>
      <c r="W8" s="621"/>
      <c r="X8" s="617"/>
      <c r="Y8" s="622"/>
      <c r="Z8" s="622"/>
      <c r="AA8" s="622"/>
      <c r="AB8" s="622"/>
      <c r="AC8" s="622"/>
      <c r="AD8" s="622"/>
      <c r="AE8" s="622"/>
      <c r="AF8" s="559"/>
      <c r="AG8" s="536"/>
      <c r="AH8" s="536"/>
      <c r="AI8" s="536"/>
    </row>
    <row r="9" spans="1:35" s="293" customFormat="1" ht="20.100000000000001" customHeight="1">
      <c r="A9" s="297">
        <f t="shared" si="9"/>
        <v>99.01</v>
      </c>
      <c r="B9" s="298" t="s">
        <v>93</v>
      </c>
      <c r="C9" s="299">
        <f t="shared" ref="C9:C24" si="10">+C8+15</f>
        <v>114</v>
      </c>
      <c r="D9" s="296">
        <f t="shared" si="0"/>
        <v>3.0310920410253064</v>
      </c>
      <c r="E9" s="296">
        <f t="shared" si="1"/>
        <v>4.1584111076184609</v>
      </c>
      <c r="F9" s="296">
        <f t="shared" si="2"/>
        <v>3.8543534823258048</v>
      </c>
      <c r="G9" s="296">
        <f t="shared" si="3"/>
        <v>3.5509316613151971</v>
      </c>
      <c r="H9" s="296">
        <f t="shared" si="4"/>
        <v>3.441382458349842</v>
      </c>
      <c r="I9" s="296">
        <f t="shared" si="5"/>
        <v>3.482285551379972</v>
      </c>
      <c r="J9" s="296">
        <f t="shared" si="6"/>
        <v>3.825740890069885</v>
      </c>
      <c r="K9" s="622"/>
      <c r="L9" s="620">
        <f>+'TABLO-1.19'!D54</f>
        <v>103957</v>
      </c>
      <c r="M9" s="620">
        <f>+'TABLO-1.19'!F54</f>
        <v>386157</v>
      </c>
      <c r="N9" s="620">
        <f t="shared" si="7"/>
        <v>490114</v>
      </c>
      <c r="O9" s="620">
        <f>+'TABLO-1.19'!G54</f>
        <v>10913859</v>
      </c>
      <c r="P9" s="620">
        <f>+'TABLO-1.19'!H54</f>
        <v>14045</v>
      </c>
      <c r="Q9" s="620">
        <f>+'TABLO-1.19'!I54</f>
        <v>263367</v>
      </c>
      <c r="R9" s="620">
        <f>+'TABLO-1.19'!J54</f>
        <v>22844</v>
      </c>
      <c r="S9" s="620">
        <f t="shared" si="8"/>
        <v>36889</v>
      </c>
      <c r="T9" s="620">
        <f>+'TABLO-1.19'!L54</f>
        <v>527003</v>
      </c>
      <c r="U9" s="621"/>
      <c r="V9" s="621"/>
      <c r="W9" s="621"/>
      <c r="X9" s="617"/>
      <c r="Y9" s="622"/>
      <c r="Z9" s="622"/>
      <c r="AA9" s="622"/>
      <c r="AB9" s="622"/>
      <c r="AC9" s="622"/>
      <c r="AD9" s="622"/>
      <c r="AE9" s="622"/>
      <c r="AF9" s="559"/>
      <c r="AG9" s="536"/>
      <c r="AH9" s="536"/>
      <c r="AI9" s="536"/>
    </row>
    <row r="10" spans="1:35" s="293" customFormat="1" ht="20.100000000000001" customHeight="1">
      <c r="A10" s="297">
        <f t="shared" si="9"/>
        <v>114.01</v>
      </c>
      <c r="B10" s="298" t="s">
        <v>93</v>
      </c>
      <c r="C10" s="299">
        <f t="shared" si="10"/>
        <v>129</v>
      </c>
      <c r="D10" s="296">
        <f t="shared" si="0"/>
        <v>2.1629955844380011</v>
      </c>
      <c r="E10" s="296">
        <f t="shared" si="1"/>
        <v>2.8385339182463549</v>
      </c>
      <c r="F10" s="296">
        <f t="shared" si="2"/>
        <v>2.6563294406864504</v>
      </c>
      <c r="G10" s="296">
        <f t="shared" si="3"/>
        <v>2.4592319166687733</v>
      </c>
      <c r="H10" s="296">
        <f t="shared" si="4"/>
        <v>3.4599120522203126</v>
      </c>
      <c r="I10" s="296">
        <f t="shared" si="5"/>
        <v>3.0862816508123507</v>
      </c>
      <c r="J10" s="296">
        <f t="shared" si="6"/>
        <v>2.6893934224345979</v>
      </c>
      <c r="K10" s="622"/>
      <c r="L10" s="620">
        <f>+'TABLO-1.19'!D70</f>
        <v>74184</v>
      </c>
      <c r="M10" s="620">
        <f>+'TABLO-1.19'!F70</f>
        <v>263591</v>
      </c>
      <c r="N10" s="620">
        <f t="shared" si="7"/>
        <v>337775</v>
      </c>
      <c r="O10" s="620">
        <f>+'TABLO-1.19'!G70</f>
        <v>7537555</v>
      </c>
      <c r="P10" s="620">
        <f>+'TABLO-1.19'!H70</f>
        <v>9727</v>
      </c>
      <c r="Q10" s="620">
        <f>+'TABLO-1.19'!I70</f>
        <v>271161</v>
      </c>
      <c r="R10" s="620">
        <f>+'TABLO-1.19'!J70</f>
        <v>22967</v>
      </c>
      <c r="S10" s="620">
        <f t="shared" si="8"/>
        <v>32694</v>
      </c>
      <c r="T10" s="620">
        <f>+'TABLO-1.19'!L70</f>
        <v>370469</v>
      </c>
      <c r="U10" s="621"/>
      <c r="V10" s="621"/>
      <c r="W10" s="621"/>
      <c r="X10" s="617"/>
      <c r="Y10" s="622"/>
      <c r="Z10" s="622"/>
      <c r="AA10" s="622"/>
      <c r="AB10" s="622"/>
      <c r="AC10" s="622"/>
      <c r="AD10" s="622"/>
      <c r="AE10" s="622"/>
      <c r="AF10" s="559"/>
      <c r="AG10" s="536"/>
      <c r="AH10" s="536"/>
      <c r="AI10" s="536"/>
    </row>
    <row r="11" spans="1:35" s="293" customFormat="1" ht="20.100000000000001" customHeight="1">
      <c r="A11" s="297">
        <f t="shared" si="9"/>
        <v>129.01</v>
      </c>
      <c r="B11" s="298" t="s">
        <v>93</v>
      </c>
      <c r="C11" s="299">
        <f t="shared" si="10"/>
        <v>144</v>
      </c>
      <c r="D11" s="296">
        <f t="shared" si="0"/>
        <v>1.6412571639169511</v>
      </c>
      <c r="E11" s="296">
        <f t="shared" si="1"/>
        <v>2.1165352723034165</v>
      </c>
      <c r="F11" s="296">
        <f t="shared" si="2"/>
        <v>1.9883444723142878</v>
      </c>
      <c r="G11" s="296">
        <f t="shared" si="3"/>
        <v>1.9738072965388214</v>
      </c>
      <c r="H11" s="296">
        <f t="shared" si="4"/>
        <v>4.2068203970153792</v>
      </c>
      <c r="I11" s="296">
        <f t="shared" si="5"/>
        <v>3.3730658820219896</v>
      </c>
      <c r="J11" s="296">
        <f t="shared" si="6"/>
        <v>2.0948316640034244</v>
      </c>
      <c r="K11" s="622"/>
      <c r="L11" s="620">
        <f>+'TABLO-1.19'!D86</f>
        <v>56290</v>
      </c>
      <c r="M11" s="620">
        <f>+'TABLO-1.19'!F86</f>
        <v>196545</v>
      </c>
      <c r="N11" s="620">
        <f t="shared" si="7"/>
        <v>252835</v>
      </c>
      <c r="O11" s="620">
        <f>+'TABLO-1.19'!G86</f>
        <v>5617107</v>
      </c>
      <c r="P11" s="620">
        <f>+'TABLO-1.19'!H86</f>
        <v>7807</v>
      </c>
      <c r="Q11" s="620">
        <f>+'TABLO-1.19'!I86</f>
        <v>225368</v>
      </c>
      <c r="R11" s="620">
        <f>+'TABLO-1.19'!J86</f>
        <v>27925</v>
      </c>
      <c r="S11" s="620">
        <f t="shared" si="8"/>
        <v>35732</v>
      </c>
      <c r="T11" s="620">
        <f>+'TABLO-1.19'!L86</f>
        <v>288567</v>
      </c>
      <c r="U11" s="621"/>
      <c r="V11" s="621"/>
      <c r="W11" s="621"/>
      <c r="X11" s="617"/>
      <c r="Y11" s="622"/>
      <c r="Z11" s="622"/>
      <c r="AA11" s="622"/>
      <c r="AB11" s="622"/>
      <c r="AC11" s="622"/>
      <c r="AD11" s="622"/>
      <c r="AE11" s="622"/>
      <c r="AF11" s="559"/>
      <c r="AG11" s="536"/>
      <c r="AH11" s="536"/>
      <c r="AI11" s="536"/>
    </row>
    <row r="12" spans="1:35" s="293" customFormat="1" ht="20.100000000000001" customHeight="1">
      <c r="A12" s="297">
        <f t="shared" si="9"/>
        <v>144.01</v>
      </c>
      <c r="B12" s="298" t="s">
        <v>93</v>
      </c>
      <c r="C12" s="299">
        <f t="shared" si="10"/>
        <v>159</v>
      </c>
      <c r="D12" s="296">
        <f t="shared" si="0"/>
        <v>1.1283533662537233</v>
      </c>
      <c r="E12" s="296">
        <f t="shared" si="1"/>
        <v>1.5053358398572845</v>
      </c>
      <c r="F12" s="296">
        <f t="shared" si="2"/>
        <v>1.4036570879425725</v>
      </c>
      <c r="G12" s="296">
        <f t="shared" si="3"/>
        <v>1.8425909539099437</v>
      </c>
      <c r="H12" s="296">
        <f t="shared" si="4"/>
        <v>4.6400814699541879</v>
      </c>
      <c r="I12" s="296">
        <f t="shared" si="5"/>
        <v>3.5955643787175515</v>
      </c>
      <c r="J12" s="296">
        <f t="shared" si="6"/>
        <v>1.5722181069325516</v>
      </c>
      <c r="K12" s="622"/>
      <c r="L12" s="620">
        <f>+'TABLO-1.19'!D102</f>
        <v>38699</v>
      </c>
      <c r="M12" s="620">
        <f>+'TABLO-1.19'!F102</f>
        <v>139788</v>
      </c>
      <c r="N12" s="620">
        <f t="shared" si="7"/>
        <v>178487</v>
      </c>
      <c r="O12" s="620">
        <f>+'TABLO-1.19'!G102</f>
        <v>4027273</v>
      </c>
      <c r="P12" s="620">
        <f>+'TABLO-1.19'!H102</f>
        <v>7288</v>
      </c>
      <c r="Q12" s="620">
        <f>+'TABLO-1.19'!I102</f>
        <v>211962</v>
      </c>
      <c r="R12" s="620">
        <f>+'TABLO-1.19'!J102</f>
        <v>30801</v>
      </c>
      <c r="S12" s="620">
        <f t="shared" si="8"/>
        <v>38089</v>
      </c>
      <c r="T12" s="620">
        <f>+'TABLO-1.19'!L102</f>
        <v>216576</v>
      </c>
      <c r="U12" s="621"/>
      <c r="V12" s="621"/>
      <c r="W12" s="621"/>
      <c r="X12" s="617"/>
      <c r="Y12" s="622"/>
      <c r="Z12" s="622"/>
      <c r="AA12" s="622"/>
      <c r="AB12" s="622"/>
      <c r="AC12" s="622"/>
      <c r="AD12" s="622"/>
      <c r="AE12" s="622"/>
      <c r="AF12" s="559"/>
      <c r="AG12" s="536"/>
      <c r="AH12" s="536"/>
      <c r="AI12" s="536"/>
    </row>
    <row r="13" spans="1:35" s="293" customFormat="1" ht="20.100000000000001" customHeight="1">
      <c r="A13" s="297">
        <f t="shared" si="9"/>
        <v>159.01</v>
      </c>
      <c r="B13" s="298" t="s">
        <v>93</v>
      </c>
      <c r="C13" s="299">
        <f t="shared" si="10"/>
        <v>174</v>
      </c>
      <c r="D13" s="296">
        <f t="shared" si="0"/>
        <v>0.99131466185845474</v>
      </c>
      <c r="E13" s="296">
        <f t="shared" si="1"/>
        <v>1.2108655810303648</v>
      </c>
      <c r="F13" s="296">
        <f t="shared" si="2"/>
        <v>1.1516488667101032</v>
      </c>
      <c r="G13" s="296">
        <f t="shared" si="3"/>
        <v>1.8719186913761281</v>
      </c>
      <c r="H13" s="296">
        <f t="shared" si="4"/>
        <v>4.2914840698219203</v>
      </c>
      <c r="I13" s="296">
        <f t="shared" si="5"/>
        <v>3.388075326644219</v>
      </c>
      <c r="J13" s="296">
        <f t="shared" si="6"/>
        <v>1.32363347781533</v>
      </c>
      <c r="K13" s="622"/>
      <c r="L13" s="620">
        <f>+'TABLO-1.19'!D118</f>
        <v>33999</v>
      </c>
      <c r="M13" s="620">
        <f>+'TABLO-1.19'!F118</f>
        <v>112443</v>
      </c>
      <c r="N13" s="620">
        <f t="shared" si="7"/>
        <v>146442</v>
      </c>
      <c r="O13" s="620">
        <f>+'TABLO-1.19'!G118</f>
        <v>3226744</v>
      </c>
      <c r="P13" s="620">
        <f>+'TABLO-1.19'!H118</f>
        <v>7404</v>
      </c>
      <c r="Q13" s="620">
        <f>+'TABLO-1.19'!I118</f>
        <v>178658</v>
      </c>
      <c r="R13" s="620">
        <f>+'TABLO-1.19'!J118</f>
        <v>28487</v>
      </c>
      <c r="S13" s="620">
        <f t="shared" si="8"/>
        <v>35891</v>
      </c>
      <c r="T13" s="620">
        <f>+'TABLO-1.19'!L118</f>
        <v>182333</v>
      </c>
      <c r="U13" s="621"/>
      <c r="V13" s="621"/>
      <c r="W13" s="621"/>
      <c r="X13" s="617"/>
      <c r="Y13" s="622"/>
      <c r="Z13" s="622"/>
      <c r="AA13" s="622"/>
      <c r="AB13" s="622"/>
      <c r="AC13" s="622"/>
      <c r="AD13" s="622"/>
      <c r="AE13" s="622"/>
      <c r="AF13" s="559"/>
      <c r="AG13" s="536"/>
      <c r="AH13" s="536"/>
      <c r="AI13" s="536"/>
    </row>
    <row r="14" spans="1:35" s="293" customFormat="1" ht="20.100000000000001" customHeight="1">
      <c r="A14" s="297">
        <f t="shared" si="9"/>
        <v>174.01</v>
      </c>
      <c r="B14" s="298" t="s">
        <v>93</v>
      </c>
      <c r="C14" s="299">
        <f t="shared" si="10"/>
        <v>189</v>
      </c>
      <c r="D14" s="296">
        <f t="shared" si="0"/>
        <v>0.75318804509331461</v>
      </c>
      <c r="E14" s="296">
        <f t="shared" si="1"/>
        <v>0.88849360559636703</v>
      </c>
      <c r="F14" s="296">
        <f t="shared" si="2"/>
        <v>0.85199933468885891</v>
      </c>
      <c r="G14" s="296">
        <f t="shared" si="3"/>
        <v>1.0158521477511187</v>
      </c>
      <c r="H14" s="296">
        <f t="shared" si="4"/>
        <v>4.4837097753399728</v>
      </c>
      <c r="I14" s="296">
        <f t="shared" si="5"/>
        <v>3.1888933885756412</v>
      </c>
      <c r="J14" s="296">
        <f t="shared" si="6"/>
        <v>1.0317100572420499</v>
      </c>
      <c r="K14" s="622"/>
      <c r="L14" s="620">
        <f>+'TABLO-1.19'!D134</f>
        <v>25832</v>
      </c>
      <c r="M14" s="620">
        <f>+'TABLO-1.19'!F134</f>
        <v>82507</v>
      </c>
      <c r="N14" s="620">
        <f t="shared" si="7"/>
        <v>108339</v>
      </c>
      <c r="O14" s="620">
        <f>+'TABLO-1.19'!G134</f>
        <v>2354253</v>
      </c>
      <c r="P14" s="620">
        <f>+'TABLO-1.19'!H134</f>
        <v>4018</v>
      </c>
      <c r="Q14" s="620">
        <f>+'TABLO-1.19'!I134</f>
        <v>116712</v>
      </c>
      <c r="R14" s="620">
        <f>+'TABLO-1.19'!J134</f>
        <v>29763</v>
      </c>
      <c r="S14" s="620">
        <f t="shared" si="8"/>
        <v>33781</v>
      </c>
      <c r="T14" s="620">
        <f>+'TABLO-1.19'!L134</f>
        <v>142120</v>
      </c>
      <c r="U14" s="621"/>
      <c r="V14" s="621"/>
      <c r="W14" s="621"/>
      <c r="X14" s="617"/>
      <c r="Y14" s="622"/>
      <c r="Z14" s="622"/>
      <c r="AA14" s="622"/>
      <c r="AB14" s="622"/>
      <c r="AC14" s="622"/>
      <c r="AD14" s="622"/>
      <c r="AE14" s="622"/>
      <c r="AF14" s="559"/>
      <c r="AG14" s="536"/>
      <c r="AH14" s="536"/>
      <c r="AI14" s="536"/>
    </row>
    <row r="15" spans="1:35" s="293" customFormat="1" ht="20.100000000000001" customHeight="1">
      <c r="A15" s="297">
        <f t="shared" si="9"/>
        <v>189.01</v>
      </c>
      <c r="B15" s="298" t="s">
        <v>93</v>
      </c>
      <c r="C15" s="299">
        <f t="shared" si="10"/>
        <v>204</v>
      </c>
      <c r="D15" s="296">
        <f t="shared" si="0"/>
        <v>0.64691015625911164</v>
      </c>
      <c r="E15" s="296">
        <f t="shared" si="1"/>
        <v>0.74459139061358692</v>
      </c>
      <c r="F15" s="296">
        <f t="shared" si="2"/>
        <v>0.7182450570567217</v>
      </c>
      <c r="G15" s="296">
        <f t="shared" si="3"/>
        <v>0.74305362425100496</v>
      </c>
      <c r="H15" s="296">
        <f t="shared" si="4"/>
        <v>4.0224283409385011</v>
      </c>
      <c r="I15" s="296">
        <f t="shared" si="5"/>
        <v>2.7979870352382115</v>
      </c>
      <c r="J15" s="296">
        <f t="shared" si="6"/>
        <v>0.87818039216597255</v>
      </c>
      <c r="K15" s="622"/>
      <c r="L15" s="620">
        <f>+'TABLO-1.19'!D150</f>
        <v>22187</v>
      </c>
      <c r="M15" s="620">
        <f>+'TABLO-1.19'!F150</f>
        <v>69144</v>
      </c>
      <c r="N15" s="620">
        <f t="shared" si="7"/>
        <v>91331</v>
      </c>
      <c r="O15" s="620">
        <f>+'TABLO-1.19'!G150</f>
        <v>1989138</v>
      </c>
      <c r="P15" s="620">
        <f>+'TABLO-1.19'!H150</f>
        <v>2939</v>
      </c>
      <c r="Q15" s="620">
        <f>+'TABLO-1.19'!I150</f>
        <v>84915</v>
      </c>
      <c r="R15" s="620">
        <f>+'TABLO-1.19'!J150</f>
        <v>26701</v>
      </c>
      <c r="S15" s="620">
        <f t="shared" si="8"/>
        <v>29640</v>
      </c>
      <c r="T15" s="620">
        <f>+'TABLO-1.19'!L150</f>
        <v>120971</v>
      </c>
      <c r="U15" s="621"/>
      <c r="V15" s="621"/>
      <c r="W15" s="621"/>
      <c r="X15" s="617"/>
      <c r="Y15" s="622"/>
      <c r="Z15" s="622"/>
      <c r="AA15" s="622"/>
      <c r="AB15" s="622"/>
      <c r="AC15" s="622"/>
      <c r="AD15" s="622"/>
      <c r="AE15" s="622"/>
      <c r="AF15" s="559"/>
      <c r="AG15" s="536"/>
      <c r="AH15" s="536"/>
      <c r="AI15" s="536"/>
    </row>
    <row r="16" spans="1:35" s="293" customFormat="1" ht="20.100000000000001" customHeight="1">
      <c r="A16" s="297">
        <f t="shared" si="9"/>
        <v>204.01</v>
      </c>
      <c r="B16" s="298" t="s">
        <v>93</v>
      </c>
      <c r="C16" s="299">
        <f t="shared" si="10"/>
        <v>219</v>
      </c>
      <c r="D16" s="296">
        <f t="shared" si="0"/>
        <v>0.54074889610950028</v>
      </c>
      <c r="E16" s="296">
        <f t="shared" si="1"/>
        <v>0.60241216855135171</v>
      </c>
      <c r="F16" s="296">
        <f t="shared" si="2"/>
        <v>0.58578050787776359</v>
      </c>
      <c r="G16" s="296">
        <f t="shared" si="3"/>
        <v>0.58326802012489576</v>
      </c>
      <c r="H16" s="296">
        <f t="shared" si="4"/>
        <v>3.3720847902163746</v>
      </c>
      <c r="I16" s="296">
        <f t="shared" si="5"/>
        <v>2.3308062714934774</v>
      </c>
      <c r="J16" s="296">
        <f t="shared" si="6"/>
        <v>0.71997565477872238</v>
      </c>
      <c r="K16" s="622"/>
      <c r="L16" s="620">
        <f>+'TABLO-1.19'!D166</f>
        <v>18546</v>
      </c>
      <c r="M16" s="620">
        <f>+'TABLO-1.19'!F166</f>
        <v>55941</v>
      </c>
      <c r="N16" s="620">
        <f t="shared" si="7"/>
        <v>74487</v>
      </c>
      <c r="O16" s="620">
        <f>+'TABLO-1.19'!G166</f>
        <v>1600296</v>
      </c>
      <c r="P16" s="620">
        <f>+'TABLO-1.19'!H166</f>
        <v>2307</v>
      </c>
      <c r="Q16" s="620">
        <f>+'TABLO-1.19'!I166</f>
        <v>66052</v>
      </c>
      <c r="R16" s="620">
        <f>+'TABLO-1.19'!J166</f>
        <v>22384</v>
      </c>
      <c r="S16" s="620">
        <f t="shared" si="8"/>
        <v>24691</v>
      </c>
      <c r="T16" s="620">
        <f>+'TABLO-1.19'!L166</f>
        <v>99178</v>
      </c>
      <c r="U16" s="621"/>
      <c r="V16" s="621"/>
      <c r="W16" s="621"/>
      <c r="X16" s="617"/>
      <c r="Y16" s="622"/>
      <c r="Z16" s="622"/>
      <c r="AA16" s="622"/>
      <c r="AB16" s="622"/>
      <c r="AC16" s="622"/>
      <c r="AD16" s="622"/>
      <c r="AE16" s="622"/>
      <c r="AF16" s="559"/>
      <c r="AG16" s="536"/>
      <c r="AH16" s="536"/>
      <c r="AI16" s="536"/>
    </row>
    <row r="17" spans="1:35" s="293" customFormat="1" ht="20.100000000000001" customHeight="1">
      <c r="A17" s="297">
        <f t="shared" si="9"/>
        <v>219.01</v>
      </c>
      <c r="B17" s="298" t="s">
        <v>93</v>
      </c>
      <c r="C17" s="299">
        <f t="shared" si="10"/>
        <v>234</v>
      </c>
      <c r="D17" s="296">
        <f t="shared" si="0"/>
        <v>0.41928012110722607</v>
      </c>
      <c r="E17" s="296">
        <f t="shared" si="1"/>
        <v>0.48146883423483555</v>
      </c>
      <c r="F17" s="296">
        <f t="shared" si="2"/>
        <v>0.46469545303874571</v>
      </c>
      <c r="G17" s="296">
        <f t="shared" si="3"/>
        <v>0.50742042322959069</v>
      </c>
      <c r="H17" s="296">
        <f t="shared" si="4"/>
        <v>3.2625643451445683</v>
      </c>
      <c r="I17" s="296">
        <f t="shared" si="5"/>
        <v>2.2338584750970658</v>
      </c>
      <c r="J17" s="296">
        <f t="shared" si="6"/>
        <v>0.60074679198570646</v>
      </c>
      <c r="K17" s="622"/>
      <c r="L17" s="620">
        <f>+'TABLO-1.19'!D182</f>
        <v>14380</v>
      </c>
      <c r="M17" s="620">
        <f>+'TABLO-1.19'!F182</f>
        <v>44710</v>
      </c>
      <c r="N17" s="620">
        <f t="shared" si="7"/>
        <v>59090</v>
      </c>
      <c r="O17" s="620">
        <f>+'TABLO-1.19'!G182</f>
        <v>1275674</v>
      </c>
      <c r="P17" s="620">
        <f>+'TABLO-1.19'!H182</f>
        <v>2007</v>
      </c>
      <c r="Q17" s="620">
        <f>+'TABLO-1.19'!I182</f>
        <v>58004</v>
      </c>
      <c r="R17" s="620">
        <f>+'TABLO-1.19'!J182</f>
        <v>21657</v>
      </c>
      <c r="S17" s="620">
        <f t="shared" si="8"/>
        <v>23664</v>
      </c>
      <c r="T17" s="620">
        <f>+'TABLO-1.19'!L182</f>
        <v>82754</v>
      </c>
      <c r="U17" s="621"/>
      <c r="V17" s="621"/>
      <c r="W17" s="621"/>
      <c r="X17" s="617"/>
      <c r="Y17" s="622"/>
      <c r="Z17" s="622"/>
      <c r="AA17" s="622"/>
      <c r="AB17" s="622"/>
      <c r="AC17" s="622"/>
      <c r="AD17" s="622"/>
      <c r="AE17" s="622"/>
      <c r="AF17" s="559"/>
      <c r="AG17" s="536"/>
      <c r="AH17" s="536"/>
      <c r="AI17" s="536"/>
    </row>
    <row r="18" spans="1:35" s="293" customFormat="1" ht="20.100000000000001" customHeight="1">
      <c r="A18" s="297">
        <f t="shared" si="9"/>
        <v>234.01</v>
      </c>
      <c r="B18" s="298" t="s">
        <v>93</v>
      </c>
      <c r="C18" s="299">
        <f t="shared" si="10"/>
        <v>249</v>
      </c>
      <c r="D18" s="296">
        <f t="shared" si="0"/>
        <v>0.34551247810296448</v>
      </c>
      <c r="E18" s="296">
        <f t="shared" si="1"/>
        <v>0.38033991850458859</v>
      </c>
      <c r="F18" s="296">
        <f t="shared" si="2"/>
        <v>0.37094635004881699</v>
      </c>
      <c r="G18" s="296">
        <f t="shared" si="3"/>
        <v>0.39289055191768002</v>
      </c>
      <c r="H18" s="296">
        <f t="shared" si="4"/>
        <v>2.888959525642397</v>
      </c>
      <c r="I18" s="296">
        <f t="shared" si="5"/>
        <v>1.9569861412794654</v>
      </c>
      <c r="J18" s="296">
        <f t="shared" si="6"/>
        <v>0.49291523280843791</v>
      </c>
      <c r="K18" s="622"/>
      <c r="L18" s="620">
        <f>+'TABLO-1.19'!D198</f>
        <v>11850</v>
      </c>
      <c r="M18" s="620">
        <f>+'TABLO-1.19'!F198</f>
        <v>35319</v>
      </c>
      <c r="N18" s="620">
        <f t="shared" si="7"/>
        <v>47169</v>
      </c>
      <c r="O18" s="620">
        <f>+'TABLO-1.19'!G198</f>
        <v>1010067</v>
      </c>
      <c r="P18" s="620">
        <f>+'TABLO-1.19'!H198</f>
        <v>1554</v>
      </c>
      <c r="Q18" s="620">
        <f>+'TABLO-1.19'!I198</f>
        <v>42606</v>
      </c>
      <c r="R18" s="620">
        <f>+'TABLO-1.19'!J198</f>
        <v>19177</v>
      </c>
      <c r="S18" s="620">
        <f t="shared" si="8"/>
        <v>20731</v>
      </c>
      <c r="T18" s="620">
        <f>+'TABLO-1.19'!L198</f>
        <v>67900</v>
      </c>
      <c r="U18" s="621"/>
      <c r="V18" s="621"/>
      <c r="W18" s="621"/>
      <c r="X18" s="617"/>
      <c r="Y18" s="622"/>
      <c r="Z18" s="622"/>
      <c r="AA18" s="622"/>
      <c r="AB18" s="622"/>
      <c r="AC18" s="622"/>
      <c r="AD18" s="622"/>
      <c r="AE18" s="622"/>
      <c r="AF18" s="559"/>
      <c r="AG18" s="536"/>
      <c r="AH18" s="536"/>
      <c r="AI18" s="536"/>
    </row>
    <row r="19" spans="1:35" s="293" customFormat="1" ht="20.100000000000001" customHeight="1">
      <c r="A19" s="297">
        <f t="shared" si="9"/>
        <v>249.01</v>
      </c>
      <c r="B19" s="298" t="s">
        <v>93</v>
      </c>
      <c r="C19" s="299">
        <f t="shared" si="10"/>
        <v>264</v>
      </c>
      <c r="D19" s="296">
        <f t="shared" si="0"/>
        <v>0.30250565065976848</v>
      </c>
      <c r="E19" s="296">
        <f t="shared" si="1"/>
        <v>0.32042283969263097</v>
      </c>
      <c r="F19" s="296">
        <f t="shared" si="2"/>
        <v>0.31559026113462285</v>
      </c>
      <c r="G19" s="296">
        <f t="shared" si="3"/>
        <v>0.27279852350011374</v>
      </c>
      <c r="H19" s="296">
        <f t="shared" si="4"/>
        <v>2.1866427238201696</v>
      </c>
      <c r="I19" s="296">
        <f t="shared" si="5"/>
        <v>1.4720583612518443</v>
      </c>
      <c r="J19" s="296">
        <f t="shared" si="6"/>
        <v>0.40452442463943145</v>
      </c>
      <c r="K19" s="622"/>
      <c r="L19" s="620">
        <f>+'TABLO-1.19'!D214</f>
        <v>10375</v>
      </c>
      <c r="M19" s="620">
        <f>+'TABLO-1.19'!F214</f>
        <v>29755</v>
      </c>
      <c r="N19" s="620">
        <f t="shared" si="7"/>
        <v>40130</v>
      </c>
      <c r="O19" s="620">
        <f>+'TABLO-1.19'!G214</f>
        <v>850327</v>
      </c>
      <c r="P19" s="620">
        <f>+'TABLO-1.19'!H214</f>
        <v>1079</v>
      </c>
      <c r="Q19" s="620">
        <f>+'TABLO-1.19'!I214</f>
        <v>30961</v>
      </c>
      <c r="R19" s="620">
        <f>+'TABLO-1.19'!J214</f>
        <v>14515</v>
      </c>
      <c r="S19" s="620">
        <f t="shared" si="8"/>
        <v>15594</v>
      </c>
      <c r="T19" s="620">
        <f>+'TABLO-1.19'!L214</f>
        <v>55724</v>
      </c>
      <c r="U19" s="621"/>
      <c r="V19" s="621"/>
      <c r="W19" s="621"/>
      <c r="X19" s="617"/>
      <c r="Y19" s="622"/>
      <c r="Z19" s="622"/>
      <c r="AA19" s="622"/>
      <c r="AB19" s="622"/>
      <c r="AC19" s="622"/>
      <c r="AD19" s="622"/>
      <c r="AE19" s="622"/>
      <c r="AF19" s="559"/>
      <c r="AG19" s="536"/>
      <c r="AH19" s="536"/>
      <c r="AI19" s="536"/>
    </row>
    <row r="20" spans="1:35" s="293" customFormat="1" ht="20.100000000000001" customHeight="1">
      <c r="A20" s="297">
        <f t="shared" si="9"/>
        <v>264.01</v>
      </c>
      <c r="B20" s="298" t="s">
        <v>93</v>
      </c>
      <c r="C20" s="299">
        <f t="shared" si="10"/>
        <v>279</v>
      </c>
      <c r="D20" s="296">
        <f t="shared" si="0"/>
        <v>0.32793070390076301</v>
      </c>
      <c r="E20" s="296">
        <f t="shared" si="1"/>
        <v>0.31025718146141457</v>
      </c>
      <c r="F20" s="296">
        <f t="shared" si="2"/>
        <v>0.31502403888688574</v>
      </c>
      <c r="G20" s="296">
        <f t="shared" si="3"/>
        <v>0.22096933228832202</v>
      </c>
      <c r="H20" s="296">
        <f t="shared" si="4"/>
        <v>1.5781790681873988</v>
      </c>
      <c r="I20" s="296">
        <f t="shared" si="5"/>
        <v>1.0714289085679385</v>
      </c>
      <c r="J20" s="296">
        <f t="shared" si="6"/>
        <v>0.37319272883970805</v>
      </c>
      <c r="K20" s="622"/>
      <c r="L20" s="620">
        <f>+'TABLO-1.19'!D230</f>
        <v>11247</v>
      </c>
      <c r="M20" s="620">
        <f>+'TABLO-1.19'!F230</f>
        <v>28811</v>
      </c>
      <c r="N20" s="620">
        <f t="shared" si="7"/>
        <v>40058</v>
      </c>
      <c r="O20" s="620">
        <f>+'TABLO-1.19'!G230</f>
        <v>826128</v>
      </c>
      <c r="P20" s="620">
        <f>+'TABLO-1.19'!H230</f>
        <v>874</v>
      </c>
      <c r="Q20" s="620">
        <f>+'TABLO-1.19'!I230</f>
        <v>25074</v>
      </c>
      <c r="R20" s="620">
        <f>+'TABLO-1.19'!J230</f>
        <v>10476</v>
      </c>
      <c r="S20" s="620">
        <f t="shared" si="8"/>
        <v>11350</v>
      </c>
      <c r="T20" s="620">
        <f>+'TABLO-1.19'!L230</f>
        <v>51408</v>
      </c>
      <c r="U20" s="621"/>
      <c r="V20" s="621"/>
      <c r="W20" s="621"/>
      <c r="X20" s="617"/>
      <c r="Y20" s="622"/>
      <c r="Z20" s="622"/>
      <c r="AA20" s="622"/>
      <c r="AB20" s="622"/>
      <c r="AC20" s="622"/>
      <c r="AD20" s="622"/>
      <c r="AE20" s="622"/>
      <c r="AF20" s="559"/>
      <c r="AG20" s="536"/>
      <c r="AH20" s="536"/>
      <c r="AI20" s="536"/>
    </row>
    <row r="21" spans="1:35" s="293" customFormat="1" ht="20.100000000000001" customHeight="1">
      <c r="A21" s="297">
        <f t="shared" si="9"/>
        <v>279.01</v>
      </c>
      <c r="B21" s="298" t="s">
        <v>93</v>
      </c>
      <c r="C21" s="299">
        <f t="shared" si="10"/>
        <v>294</v>
      </c>
      <c r="D21" s="296">
        <f t="shared" si="0"/>
        <v>0.24929381331479714</v>
      </c>
      <c r="E21" s="296">
        <f t="shared" si="1"/>
        <v>0.23782686656399782</v>
      </c>
      <c r="F21" s="296">
        <f t="shared" si="2"/>
        <v>0.24091970221428288</v>
      </c>
      <c r="G21" s="296">
        <f t="shared" si="3"/>
        <v>0.25535357621419358</v>
      </c>
      <c r="H21" s="296">
        <f t="shared" si="4"/>
        <v>1.6185524922303758</v>
      </c>
      <c r="I21" s="296">
        <f t="shared" si="5"/>
        <v>1.1095661137715902</v>
      </c>
      <c r="J21" s="296">
        <f t="shared" si="6"/>
        <v>0.30771993819612481</v>
      </c>
      <c r="K21" s="622"/>
      <c r="L21" s="620">
        <f>+'TABLO-1.19'!D246</f>
        <v>8550</v>
      </c>
      <c r="M21" s="620">
        <f>+'TABLO-1.19'!F246</f>
        <v>22085</v>
      </c>
      <c r="N21" s="620">
        <f t="shared" si="7"/>
        <v>30635</v>
      </c>
      <c r="O21" s="620">
        <f>+'TABLO-1.19'!G246</f>
        <v>623733</v>
      </c>
      <c r="P21" s="620">
        <f>+'TABLO-1.19'!H246</f>
        <v>1010</v>
      </c>
      <c r="Q21" s="620">
        <f>+'TABLO-1.19'!I246</f>
        <v>29232</v>
      </c>
      <c r="R21" s="620">
        <f>+'TABLO-1.19'!J246</f>
        <v>10744</v>
      </c>
      <c r="S21" s="620">
        <f t="shared" si="8"/>
        <v>11754</v>
      </c>
      <c r="T21" s="620">
        <f>+'TABLO-1.19'!L246</f>
        <v>42389</v>
      </c>
      <c r="U21" s="621"/>
      <c r="V21" s="621"/>
      <c r="W21" s="621"/>
      <c r="X21" s="617"/>
      <c r="Y21" s="622"/>
      <c r="Z21" s="622"/>
      <c r="AA21" s="622"/>
      <c r="AB21" s="622"/>
      <c r="AC21" s="622"/>
      <c r="AD21" s="622"/>
      <c r="AE21" s="622"/>
      <c r="AF21" s="559"/>
      <c r="AG21" s="536"/>
      <c r="AH21" s="536"/>
      <c r="AI21" s="536"/>
    </row>
    <row r="22" spans="1:35" s="293" customFormat="1" ht="20.100000000000001" customHeight="1">
      <c r="A22" s="297">
        <f t="shared" si="9"/>
        <v>294.01</v>
      </c>
      <c r="B22" s="298" t="s">
        <v>93</v>
      </c>
      <c r="C22" s="299">
        <f t="shared" si="10"/>
        <v>309</v>
      </c>
      <c r="D22" s="296">
        <f t="shared" si="0"/>
        <v>0.20316716855877268</v>
      </c>
      <c r="E22" s="296">
        <f t="shared" si="1"/>
        <v>0.20872982361829162</v>
      </c>
      <c r="F22" s="296">
        <f t="shared" si="2"/>
        <v>0.20722947847392095</v>
      </c>
      <c r="G22" s="296">
        <f t="shared" si="3"/>
        <v>0.11781660051070715</v>
      </c>
      <c r="H22" s="296">
        <f t="shared" si="4"/>
        <v>1.184990125082291</v>
      </c>
      <c r="I22" s="296">
        <f t="shared" si="5"/>
        <v>0.78653265781392623</v>
      </c>
      <c r="J22" s="296">
        <f t="shared" si="6"/>
        <v>0.25177877790125258</v>
      </c>
      <c r="K22" s="622"/>
      <c r="L22" s="620">
        <f>+'TABLO-1.19'!D262</f>
        <v>6968</v>
      </c>
      <c r="M22" s="620">
        <f>+'TABLO-1.19'!F262</f>
        <v>19383</v>
      </c>
      <c r="N22" s="620">
        <f t="shared" si="7"/>
        <v>26351</v>
      </c>
      <c r="O22" s="620">
        <f>+'TABLO-1.19'!G262</f>
        <v>547871</v>
      </c>
      <c r="P22" s="620">
        <f>+'TABLO-1.19'!H262</f>
        <v>466</v>
      </c>
      <c r="Q22" s="620">
        <f>+'TABLO-1.19'!I262</f>
        <v>13287</v>
      </c>
      <c r="R22" s="620">
        <f>+'TABLO-1.19'!J262</f>
        <v>7866</v>
      </c>
      <c r="S22" s="620">
        <f t="shared" si="8"/>
        <v>8332</v>
      </c>
      <c r="T22" s="620">
        <f>+'TABLO-1.19'!L262</f>
        <v>34683</v>
      </c>
      <c r="U22" s="621"/>
      <c r="V22" s="621"/>
      <c r="W22" s="621"/>
      <c r="X22" s="617"/>
      <c r="Y22" s="622"/>
      <c r="Z22" s="622"/>
      <c r="AA22" s="622"/>
      <c r="AB22" s="622"/>
      <c r="AC22" s="622"/>
      <c r="AD22" s="622"/>
      <c r="AE22" s="622"/>
      <c r="AF22" s="559"/>
      <c r="AG22" s="536"/>
      <c r="AH22" s="536"/>
      <c r="AI22" s="536"/>
    </row>
    <row r="23" spans="1:35" s="293" customFormat="1" ht="20.100000000000001" customHeight="1">
      <c r="A23" s="297">
        <f t="shared" si="9"/>
        <v>309.01</v>
      </c>
      <c r="B23" s="298" t="s">
        <v>93</v>
      </c>
      <c r="C23" s="299">
        <f t="shared" si="10"/>
        <v>324</v>
      </c>
      <c r="D23" s="296">
        <f t="shared" si="0"/>
        <v>0.16386330185136375</v>
      </c>
      <c r="E23" s="296">
        <f t="shared" si="1"/>
        <v>0.16743183705397502</v>
      </c>
      <c r="F23" s="296">
        <f t="shared" si="2"/>
        <v>0.16646934083472956</v>
      </c>
      <c r="G23" s="296">
        <f t="shared" si="3"/>
        <v>0.11048466614416101</v>
      </c>
      <c r="H23" s="296">
        <f t="shared" si="4"/>
        <v>0.77523000046700608</v>
      </c>
      <c r="I23" s="296">
        <f t="shared" si="5"/>
        <v>0.52702974418808823</v>
      </c>
      <c r="J23" s="296">
        <f t="shared" si="6"/>
        <v>0.19419698664003712</v>
      </c>
      <c r="K23" s="622"/>
      <c r="L23" s="620">
        <f>+'TABLO-1.19'!D278</f>
        <v>5620</v>
      </c>
      <c r="M23" s="620">
        <f>+'TABLO-1.19'!F278</f>
        <v>15548</v>
      </c>
      <c r="N23" s="620">
        <f t="shared" si="7"/>
        <v>21168</v>
      </c>
      <c r="O23" s="620">
        <f>+'TABLO-1.19'!G278</f>
        <v>444345</v>
      </c>
      <c r="P23" s="620">
        <f>+'TABLO-1.19'!H278</f>
        <v>437</v>
      </c>
      <c r="Q23" s="620">
        <f>+'TABLO-1.19'!I278</f>
        <v>12433</v>
      </c>
      <c r="R23" s="620">
        <f>+'TABLO-1.19'!J278</f>
        <v>5146</v>
      </c>
      <c r="S23" s="620">
        <f t="shared" si="8"/>
        <v>5583</v>
      </c>
      <c r="T23" s="620">
        <f>+'TABLO-1.19'!L278</f>
        <v>26751</v>
      </c>
      <c r="U23" s="621"/>
      <c r="V23" s="621"/>
      <c r="W23" s="621"/>
      <c r="X23" s="617"/>
      <c r="Y23" s="622"/>
      <c r="Z23" s="622"/>
      <c r="AA23" s="622"/>
      <c r="AB23" s="622"/>
      <c r="AC23" s="622"/>
      <c r="AD23" s="622"/>
      <c r="AE23" s="622"/>
      <c r="AF23" s="559"/>
      <c r="AG23" s="536"/>
      <c r="AH23" s="536"/>
      <c r="AI23" s="536"/>
    </row>
    <row r="24" spans="1:35" s="293" customFormat="1" ht="20.100000000000001" customHeight="1">
      <c r="A24" s="297">
        <f t="shared" si="9"/>
        <v>324.01</v>
      </c>
      <c r="B24" s="298" t="s">
        <v>93</v>
      </c>
      <c r="C24" s="299">
        <f t="shared" si="10"/>
        <v>339</v>
      </c>
      <c r="D24" s="296">
        <f t="shared" si="0"/>
        <v>0.16756626258715079</v>
      </c>
      <c r="E24" s="296">
        <f t="shared" si="1"/>
        <v>0.1731284823975274</v>
      </c>
      <c r="F24" s="296">
        <f t="shared" si="2"/>
        <v>0.17162825464744605</v>
      </c>
      <c r="G24" s="296">
        <f t="shared" si="3"/>
        <v>0.12540136020023765</v>
      </c>
      <c r="H24" s="296">
        <f t="shared" si="4"/>
        <v>0.60032871198232007</v>
      </c>
      <c r="I24" s="296">
        <f t="shared" si="5"/>
        <v>0.42300202108307772</v>
      </c>
      <c r="J24" s="296">
        <f t="shared" si="6"/>
        <v>0.19095928128167833</v>
      </c>
      <c r="K24" s="622"/>
      <c r="L24" s="620">
        <f>+'TABLO-1.19'!D294</f>
        <v>5747</v>
      </c>
      <c r="M24" s="620">
        <f>+'TABLO-1.19'!F294</f>
        <v>16077</v>
      </c>
      <c r="N24" s="620">
        <f t="shared" si="7"/>
        <v>21824</v>
      </c>
      <c r="O24" s="620">
        <f>+'TABLO-1.19'!G294</f>
        <v>454776</v>
      </c>
      <c r="P24" s="620">
        <f>+'TABLO-1.19'!H294</f>
        <v>496</v>
      </c>
      <c r="Q24" s="620">
        <f>+'TABLO-1.19'!I294</f>
        <v>14343</v>
      </c>
      <c r="R24" s="620">
        <f>+'TABLO-1.19'!J294</f>
        <v>3985</v>
      </c>
      <c r="S24" s="620">
        <f t="shared" si="8"/>
        <v>4481</v>
      </c>
      <c r="T24" s="620">
        <f>+'TABLO-1.19'!L294</f>
        <v>26305</v>
      </c>
      <c r="U24" s="621"/>
      <c r="V24" s="621"/>
      <c r="W24" s="621"/>
      <c r="X24" s="617"/>
      <c r="Y24" s="622"/>
      <c r="Z24" s="622"/>
      <c r="AA24" s="622"/>
      <c r="AB24" s="622"/>
      <c r="AC24" s="622"/>
      <c r="AD24" s="622"/>
      <c r="AE24" s="622"/>
      <c r="AF24" s="559"/>
      <c r="AG24" s="536"/>
      <c r="AH24" s="536"/>
      <c r="AI24" s="536"/>
    </row>
    <row r="25" spans="1:35" s="293" customFormat="1" ht="20.100000000000001" customHeight="1">
      <c r="A25" s="297">
        <f t="shared" si="9"/>
        <v>339.01</v>
      </c>
      <c r="B25" s="298" t="s">
        <v>93</v>
      </c>
      <c r="C25" s="299">
        <v>356.84</v>
      </c>
      <c r="D25" s="296">
        <f t="shared" si="0"/>
        <v>0.17024872233276031</v>
      </c>
      <c r="E25" s="296">
        <f t="shared" si="1"/>
        <v>0.18630937823969781</v>
      </c>
      <c r="F25" s="296">
        <f t="shared" si="2"/>
        <v>0.18197753906441996</v>
      </c>
      <c r="G25" s="296">
        <f t="shared" si="3"/>
        <v>0.11124314211311405</v>
      </c>
      <c r="H25" s="296">
        <f t="shared" si="4"/>
        <v>0.51852733416390107</v>
      </c>
      <c r="I25" s="296">
        <f t="shared" si="5"/>
        <v>0.36645700643706935</v>
      </c>
      <c r="J25" s="296">
        <f t="shared" si="6"/>
        <v>0.19616429191383813</v>
      </c>
      <c r="K25" s="622"/>
      <c r="L25" s="620">
        <f>+'TABLO-1.19'!D310</f>
        <v>5839</v>
      </c>
      <c r="M25" s="620">
        <f>+'TABLO-1.19'!F310</f>
        <v>17301</v>
      </c>
      <c r="N25" s="620">
        <f t="shared" si="7"/>
        <v>23140</v>
      </c>
      <c r="O25" s="620">
        <f>+'TABLO-1.19'!G310</f>
        <v>477907</v>
      </c>
      <c r="P25" s="620">
        <f>+'TABLO-1.19'!H310</f>
        <v>440</v>
      </c>
      <c r="Q25" s="620">
        <f>+'TABLO-1.19'!I310</f>
        <v>12594</v>
      </c>
      <c r="R25" s="620">
        <f>+'TABLO-1.19'!J310</f>
        <v>3442</v>
      </c>
      <c r="S25" s="620">
        <f t="shared" si="8"/>
        <v>3882</v>
      </c>
      <c r="T25" s="620">
        <f>+'TABLO-1.19'!L310</f>
        <v>27022</v>
      </c>
      <c r="U25" s="621"/>
      <c r="V25" s="621"/>
      <c r="W25" s="621"/>
      <c r="X25" s="617"/>
      <c r="Y25" s="622"/>
      <c r="Z25" s="622"/>
      <c r="AA25" s="622"/>
      <c r="AB25" s="622"/>
      <c r="AC25" s="622"/>
      <c r="AD25" s="622"/>
      <c r="AE25" s="622"/>
      <c r="AF25" s="559"/>
      <c r="AG25" s="536"/>
      <c r="AH25" s="536"/>
      <c r="AI25" s="536"/>
    </row>
    <row r="26" spans="1:35" s="293" customFormat="1" ht="20.100000000000001" customHeight="1">
      <c r="A26" s="845">
        <f>+C25+0.01</f>
        <v>356.84999999999997</v>
      </c>
      <c r="B26" s="845"/>
      <c r="C26" s="845"/>
      <c r="D26" s="296">
        <f t="shared" si="0"/>
        <v>1.9341701052690508</v>
      </c>
      <c r="E26" s="296">
        <f t="shared" si="1"/>
        <v>2.0926072081193454</v>
      </c>
      <c r="F26" s="296">
        <f t="shared" si="2"/>
        <v>2.0498739565683941</v>
      </c>
      <c r="G26" s="296">
        <f t="shared" si="3"/>
        <v>0.74583470280383279</v>
      </c>
      <c r="H26" s="296">
        <f t="shared" si="4"/>
        <v>2.3089681727862033</v>
      </c>
      <c r="I26" s="296">
        <f t="shared" si="5"/>
        <v>1.7253309393741156</v>
      </c>
      <c r="J26" s="296">
        <f t="shared" si="6"/>
        <v>2.0249161027784157</v>
      </c>
      <c r="K26" s="617"/>
      <c r="L26" s="620">
        <f>+'TABLO-1.19'!D329</f>
        <v>66336</v>
      </c>
      <c r="M26" s="620">
        <f>+'TABLO-1.19'!F329</f>
        <v>194323</v>
      </c>
      <c r="N26" s="620">
        <f t="shared" si="7"/>
        <v>260659</v>
      </c>
      <c r="O26" s="620">
        <f>+'TABLO-1.19'!G329</f>
        <v>5403079</v>
      </c>
      <c r="P26" s="620">
        <f>+'TABLO-1.19'!H329</f>
        <v>2950</v>
      </c>
      <c r="Q26" s="620">
        <f>+'TABLO-1.19'!I329</f>
        <v>84072</v>
      </c>
      <c r="R26" s="620">
        <f>+'TABLO-1.19'!J329</f>
        <v>15327</v>
      </c>
      <c r="S26" s="620">
        <f t="shared" si="8"/>
        <v>18277</v>
      </c>
      <c r="T26" s="620">
        <f>+'TABLO-1.19'!L329</f>
        <v>278936</v>
      </c>
      <c r="U26" s="621"/>
      <c r="V26" s="621"/>
      <c r="W26" s="621"/>
      <c r="X26" s="617"/>
      <c r="Y26" s="622"/>
      <c r="Z26" s="622"/>
      <c r="AA26" s="622"/>
      <c r="AB26" s="622"/>
      <c r="AC26" s="622"/>
      <c r="AD26" s="622"/>
      <c r="AE26" s="622"/>
      <c r="AF26" s="559"/>
      <c r="AG26" s="536"/>
      <c r="AH26" s="536"/>
      <c r="AI26" s="536"/>
    </row>
    <row r="27" spans="1:35" s="293" customFormat="1" ht="20.100000000000001" customHeight="1">
      <c r="A27" s="846" t="s">
        <v>462</v>
      </c>
      <c r="B27" s="846"/>
      <c r="C27" s="846"/>
      <c r="D27" s="300">
        <f t="shared" ref="D27:J27" si="11">SUM(D5:D26)</f>
        <v>99.999999999999972</v>
      </c>
      <c r="E27" s="300">
        <f t="shared" si="11"/>
        <v>99.999999999999986</v>
      </c>
      <c r="F27" s="300">
        <f t="shared" si="11"/>
        <v>99.999999999999957</v>
      </c>
      <c r="G27" s="300">
        <f t="shared" si="11"/>
        <v>100</v>
      </c>
      <c r="H27" s="300">
        <f t="shared" si="11"/>
        <v>100</v>
      </c>
      <c r="I27" s="300">
        <f t="shared" si="11"/>
        <v>99.999999999999986</v>
      </c>
      <c r="J27" s="301">
        <f t="shared" si="11"/>
        <v>100.00000000000001</v>
      </c>
      <c r="K27" s="624"/>
      <c r="L27" s="620">
        <f>SUM(L5:L26)</f>
        <v>3429688</v>
      </c>
      <c r="M27" s="620">
        <f t="shared" ref="M27:R27" si="12">SUM(M5:M26)</f>
        <v>9286167</v>
      </c>
      <c r="N27" s="620">
        <f>SUM(N5:N26)</f>
        <v>12715855</v>
      </c>
      <c r="O27" s="620"/>
      <c r="P27" s="620">
        <f>SUM(P5:P26)</f>
        <v>395530</v>
      </c>
      <c r="Q27" s="620">
        <f t="shared" si="12"/>
        <v>8760674</v>
      </c>
      <c r="R27" s="620">
        <f t="shared" si="12"/>
        <v>663803</v>
      </c>
      <c r="S27" s="620">
        <f>SUM(S5:S26)</f>
        <v>1059333</v>
      </c>
      <c r="T27" s="620">
        <f>SUM(T5:T26)</f>
        <v>13775188</v>
      </c>
      <c r="U27" s="617"/>
      <c r="V27" s="617"/>
      <c r="W27" s="617"/>
      <c r="X27" s="617"/>
      <c r="Y27" s="622"/>
      <c r="Z27" s="622"/>
      <c r="AA27" s="622"/>
      <c r="AB27" s="622"/>
      <c r="AC27" s="622"/>
      <c r="AD27" s="622"/>
      <c r="AE27" s="622"/>
      <c r="AF27" s="536"/>
      <c r="AG27" s="536"/>
      <c r="AH27" s="536"/>
      <c r="AI27" s="536"/>
    </row>
    <row r="28" spans="1:35" s="303" customFormat="1" ht="12">
      <c r="A28" s="302"/>
      <c r="C28" s="304"/>
      <c r="K28" s="625"/>
      <c r="L28" s="625"/>
      <c r="M28" s="625"/>
      <c r="N28" s="625"/>
      <c r="O28" s="625"/>
      <c r="P28" s="625"/>
      <c r="Q28" s="625"/>
      <c r="R28" s="625"/>
      <c r="S28" s="625"/>
      <c r="T28" s="625"/>
      <c r="U28" s="625"/>
      <c r="V28" s="625"/>
      <c r="W28" s="625"/>
      <c r="X28" s="625"/>
      <c r="Y28" s="625"/>
      <c r="Z28" s="625"/>
      <c r="AA28" s="625"/>
      <c r="AB28" s="625"/>
      <c r="AC28" s="625"/>
      <c r="AD28" s="625"/>
      <c r="AE28" s="625"/>
      <c r="AF28" s="537"/>
      <c r="AG28" s="537"/>
      <c r="AH28" s="537"/>
      <c r="AI28" s="537"/>
    </row>
    <row r="29" spans="1:35" s="303" customFormat="1" ht="12">
      <c r="A29" s="302"/>
      <c r="C29" s="304"/>
      <c r="K29" s="625"/>
      <c r="L29" s="625"/>
      <c r="M29" s="625"/>
      <c r="N29" s="625"/>
      <c r="O29" s="625"/>
      <c r="P29" s="625"/>
      <c r="Q29" s="625"/>
      <c r="R29" s="625"/>
      <c r="S29" s="625"/>
      <c r="T29" s="625"/>
      <c r="U29" s="625"/>
      <c r="V29" s="625"/>
      <c r="W29" s="625"/>
      <c r="X29" s="625"/>
      <c r="Y29" s="625"/>
      <c r="Z29" s="625"/>
      <c r="AA29" s="625"/>
      <c r="AB29" s="625"/>
      <c r="AC29" s="625"/>
      <c r="AD29" s="625"/>
      <c r="AE29" s="625"/>
      <c r="AF29" s="537"/>
      <c r="AG29" s="537"/>
      <c r="AH29" s="537"/>
      <c r="AI29" s="537"/>
    </row>
    <row r="30" spans="1:35" s="303" customFormat="1" ht="12">
      <c r="A30" s="302"/>
      <c r="C30" s="304"/>
      <c r="K30" s="625"/>
      <c r="L30" s="625"/>
      <c r="M30" s="625"/>
      <c r="N30" s="625"/>
      <c r="O30" s="625"/>
      <c r="P30" s="625"/>
      <c r="Q30" s="625"/>
      <c r="R30" s="625"/>
      <c r="S30" s="625"/>
      <c r="T30" s="625"/>
      <c r="U30" s="625"/>
      <c r="V30" s="625"/>
      <c r="W30" s="625"/>
      <c r="X30" s="625"/>
      <c r="Y30" s="625"/>
      <c r="Z30" s="625"/>
      <c r="AA30" s="625"/>
      <c r="AB30" s="625"/>
      <c r="AC30" s="625"/>
      <c r="AD30" s="625"/>
      <c r="AE30" s="625"/>
      <c r="AF30" s="537"/>
      <c r="AG30" s="537"/>
      <c r="AH30" s="537"/>
      <c r="AI30" s="537"/>
    </row>
    <row r="31" spans="1:35" s="303" customFormat="1" ht="12">
      <c r="A31" s="302"/>
      <c r="C31" s="304"/>
      <c r="K31" s="625"/>
      <c r="L31" s="625"/>
      <c r="M31" s="625"/>
      <c r="N31" s="625"/>
      <c r="O31" s="625"/>
      <c r="P31" s="625"/>
      <c r="Q31" s="625"/>
      <c r="R31" s="625"/>
      <c r="S31" s="625"/>
      <c r="T31" s="625"/>
      <c r="U31" s="625"/>
      <c r="V31" s="625"/>
      <c r="W31" s="625"/>
      <c r="X31" s="625"/>
      <c r="Y31" s="625"/>
      <c r="Z31" s="625"/>
      <c r="AA31" s="625"/>
      <c r="AB31" s="625"/>
      <c r="AC31" s="625"/>
      <c r="AD31" s="625"/>
      <c r="AE31" s="625"/>
      <c r="AF31" s="537"/>
      <c r="AG31" s="537"/>
      <c r="AH31" s="537"/>
      <c r="AI31" s="537"/>
    </row>
    <row r="32" spans="1:35" s="303" customFormat="1" ht="12">
      <c r="A32" s="302"/>
      <c r="C32" s="304"/>
      <c r="K32" s="625"/>
      <c r="L32" s="625"/>
      <c r="M32" s="625"/>
      <c r="N32" s="625"/>
      <c r="O32" s="625"/>
      <c r="P32" s="625"/>
      <c r="Q32" s="625"/>
      <c r="R32" s="625"/>
      <c r="S32" s="625"/>
      <c r="T32" s="625"/>
      <c r="U32" s="625"/>
      <c r="V32" s="625"/>
      <c r="W32" s="625"/>
      <c r="X32" s="625"/>
      <c r="Y32" s="625"/>
      <c r="Z32" s="625"/>
      <c r="AA32" s="625"/>
      <c r="AB32" s="625"/>
      <c r="AC32" s="625"/>
      <c r="AD32" s="625"/>
      <c r="AE32" s="625"/>
      <c r="AF32" s="537"/>
      <c r="AG32" s="537"/>
      <c r="AH32" s="537"/>
      <c r="AI32" s="537"/>
    </row>
    <row r="33" spans="1:35" s="303" customFormat="1" ht="12">
      <c r="A33" s="302"/>
      <c r="C33" s="304"/>
      <c r="K33" s="625"/>
      <c r="L33" s="625"/>
      <c r="M33" s="625"/>
      <c r="N33" s="625"/>
      <c r="O33" s="625"/>
      <c r="P33" s="625"/>
      <c r="Q33" s="625"/>
      <c r="R33" s="625"/>
      <c r="S33" s="625"/>
      <c r="T33" s="625"/>
      <c r="U33" s="625"/>
      <c r="V33" s="625"/>
      <c r="W33" s="625"/>
      <c r="X33" s="625"/>
      <c r="Y33" s="625"/>
      <c r="Z33" s="625"/>
      <c r="AA33" s="625"/>
      <c r="AB33" s="625"/>
      <c r="AC33" s="625"/>
      <c r="AD33" s="625"/>
      <c r="AE33" s="625"/>
      <c r="AF33" s="537"/>
      <c r="AG33" s="537"/>
      <c r="AH33" s="537"/>
      <c r="AI33" s="537"/>
    </row>
    <row r="34" spans="1:35" s="303" customFormat="1" ht="12">
      <c r="A34" s="302"/>
      <c r="C34" s="304"/>
      <c r="K34" s="625"/>
      <c r="L34" s="625"/>
      <c r="M34" s="625"/>
      <c r="N34" s="625"/>
      <c r="O34" s="625"/>
      <c r="P34" s="625"/>
      <c r="Q34" s="625"/>
      <c r="R34" s="625"/>
      <c r="S34" s="625"/>
      <c r="T34" s="625"/>
      <c r="U34" s="625"/>
      <c r="V34" s="625"/>
      <c r="W34" s="625"/>
      <c r="X34" s="625"/>
      <c r="Y34" s="625"/>
      <c r="Z34" s="625"/>
      <c r="AA34" s="625"/>
      <c r="AB34" s="625"/>
      <c r="AC34" s="625"/>
      <c r="AD34" s="625"/>
      <c r="AE34" s="625"/>
      <c r="AF34" s="537"/>
      <c r="AG34" s="537"/>
      <c r="AH34" s="537"/>
      <c r="AI34" s="537"/>
    </row>
    <row r="35" spans="1:35" s="303" customFormat="1" ht="12">
      <c r="A35" s="302"/>
      <c r="C35" s="304"/>
      <c r="K35" s="625"/>
      <c r="L35" s="625"/>
      <c r="M35" s="625"/>
      <c r="N35" s="625"/>
      <c r="O35" s="625"/>
      <c r="P35" s="625"/>
      <c r="Q35" s="625"/>
      <c r="R35" s="625"/>
      <c r="S35" s="625"/>
      <c r="T35" s="625"/>
      <c r="U35" s="625"/>
      <c r="V35" s="625"/>
      <c r="W35" s="625"/>
      <c r="X35" s="625"/>
      <c r="Y35" s="625"/>
      <c r="Z35" s="625"/>
      <c r="AA35" s="625"/>
      <c r="AB35" s="625"/>
      <c r="AC35" s="625"/>
      <c r="AD35" s="625"/>
      <c r="AE35" s="625"/>
      <c r="AF35" s="537"/>
      <c r="AG35" s="537"/>
      <c r="AH35" s="537"/>
      <c r="AI35" s="537"/>
    </row>
    <row r="36" spans="1:35" s="303" customFormat="1" ht="12">
      <c r="A36" s="302"/>
      <c r="C36" s="304"/>
      <c r="K36" s="625"/>
      <c r="L36" s="625"/>
      <c r="M36" s="625"/>
      <c r="N36" s="625"/>
      <c r="O36" s="625"/>
      <c r="P36" s="625"/>
      <c r="Q36" s="625"/>
      <c r="R36" s="625"/>
      <c r="S36" s="625"/>
      <c r="T36" s="625"/>
      <c r="U36" s="625"/>
      <c r="V36" s="625"/>
      <c r="W36" s="625"/>
      <c r="X36" s="625"/>
      <c r="Y36" s="625"/>
      <c r="Z36" s="625"/>
      <c r="AA36" s="625"/>
      <c r="AB36" s="625"/>
      <c r="AC36" s="625"/>
      <c r="AD36" s="625"/>
      <c r="AE36" s="625"/>
      <c r="AF36" s="537"/>
      <c r="AG36" s="537"/>
      <c r="AH36" s="537"/>
      <c r="AI36" s="537"/>
    </row>
    <row r="37" spans="1:35" s="303" customFormat="1" ht="12">
      <c r="A37" s="302"/>
      <c r="C37" s="304"/>
      <c r="K37" s="625"/>
      <c r="L37" s="625"/>
      <c r="M37" s="625"/>
      <c r="N37" s="625"/>
      <c r="O37" s="625"/>
      <c r="P37" s="625"/>
      <c r="Q37" s="625"/>
      <c r="R37" s="625"/>
      <c r="S37" s="625"/>
      <c r="T37" s="625"/>
      <c r="U37" s="625"/>
      <c r="V37" s="625"/>
      <c r="W37" s="625"/>
      <c r="X37" s="625"/>
      <c r="Y37" s="625"/>
      <c r="Z37" s="625"/>
      <c r="AA37" s="625"/>
      <c r="AB37" s="625"/>
      <c r="AC37" s="625"/>
      <c r="AD37" s="625"/>
      <c r="AE37" s="625"/>
      <c r="AF37" s="537"/>
      <c r="AG37" s="537"/>
      <c r="AH37" s="537"/>
      <c r="AI37" s="537"/>
    </row>
    <row r="38" spans="1:35" s="303" customFormat="1" ht="12">
      <c r="A38" s="302"/>
      <c r="C38" s="304"/>
      <c r="K38" s="625"/>
      <c r="L38" s="625"/>
      <c r="M38" s="625"/>
      <c r="N38" s="625"/>
      <c r="O38" s="625"/>
      <c r="P38" s="625"/>
      <c r="Q38" s="625"/>
      <c r="R38" s="625"/>
      <c r="S38" s="625"/>
      <c r="T38" s="625"/>
      <c r="U38" s="625"/>
      <c r="V38" s="625"/>
      <c r="W38" s="625"/>
      <c r="X38" s="625"/>
      <c r="Y38" s="625"/>
      <c r="Z38" s="625"/>
      <c r="AA38" s="625"/>
      <c r="AB38" s="625"/>
      <c r="AC38" s="625"/>
      <c r="AD38" s="625"/>
      <c r="AE38" s="625"/>
      <c r="AF38" s="537"/>
      <c r="AG38" s="537"/>
      <c r="AH38" s="537"/>
      <c r="AI38" s="537"/>
    </row>
    <row r="39" spans="1:35" s="303" customFormat="1" ht="12">
      <c r="A39" s="302"/>
      <c r="C39" s="304"/>
      <c r="K39" s="625"/>
      <c r="L39" s="625"/>
      <c r="M39" s="625"/>
      <c r="N39" s="625"/>
      <c r="O39" s="625"/>
      <c r="P39" s="625"/>
      <c r="Q39" s="625"/>
      <c r="R39" s="625"/>
      <c r="S39" s="625"/>
      <c r="T39" s="625"/>
      <c r="U39" s="625"/>
      <c r="V39" s="625"/>
      <c r="W39" s="625"/>
      <c r="X39" s="625"/>
      <c r="Y39" s="625"/>
      <c r="Z39" s="625"/>
      <c r="AA39" s="625"/>
      <c r="AB39" s="625"/>
      <c r="AC39" s="625"/>
      <c r="AD39" s="625"/>
      <c r="AE39" s="625"/>
      <c r="AF39" s="537"/>
      <c r="AG39" s="537"/>
      <c r="AH39" s="537"/>
      <c r="AI39" s="537"/>
    </row>
    <row r="40" spans="1:35" s="303" customFormat="1" ht="12">
      <c r="A40" s="302"/>
      <c r="C40" s="304"/>
      <c r="K40" s="625"/>
      <c r="L40" s="625"/>
      <c r="M40" s="625"/>
      <c r="N40" s="625"/>
      <c r="O40" s="625"/>
      <c r="P40" s="625"/>
      <c r="Q40" s="625"/>
      <c r="R40" s="625"/>
      <c r="S40" s="625"/>
      <c r="T40" s="625"/>
      <c r="U40" s="625"/>
      <c r="V40" s="625"/>
      <c r="W40" s="625"/>
      <c r="X40" s="625"/>
      <c r="Y40" s="625"/>
      <c r="Z40" s="625"/>
      <c r="AA40" s="625"/>
      <c r="AB40" s="625"/>
      <c r="AC40" s="625"/>
      <c r="AD40" s="625"/>
      <c r="AE40" s="625"/>
      <c r="AF40" s="537"/>
      <c r="AG40" s="537"/>
      <c r="AH40" s="537"/>
      <c r="AI40" s="537"/>
    </row>
    <row r="41" spans="1:35" s="303" customFormat="1" ht="12">
      <c r="A41" s="302"/>
      <c r="C41" s="304"/>
      <c r="K41" s="625"/>
      <c r="L41" s="625"/>
      <c r="M41" s="625"/>
      <c r="N41" s="625"/>
      <c r="O41" s="625"/>
      <c r="P41" s="625"/>
      <c r="Q41" s="625"/>
      <c r="R41" s="625"/>
      <c r="S41" s="625"/>
      <c r="T41" s="625"/>
      <c r="U41" s="625"/>
      <c r="V41" s="625"/>
      <c r="W41" s="625"/>
      <c r="X41" s="625"/>
      <c r="Y41" s="625"/>
      <c r="Z41" s="625"/>
      <c r="AA41" s="625"/>
      <c r="AB41" s="625"/>
      <c r="AC41" s="625"/>
      <c r="AD41" s="625"/>
      <c r="AE41" s="625"/>
      <c r="AF41" s="537"/>
      <c r="AG41" s="537"/>
      <c r="AH41" s="537"/>
      <c r="AI41" s="537"/>
    </row>
    <row r="42" spans="1:35" s="303" customFormat="1" ht="12">
      <c r="A42" s="302"/>
      <c r="C42" s="304"/>
      <c r="K42" s="625"/>
      <c r="L42" s="625"/>
      <c r="M42" s="625"/>
      <c r="N42" s="625"/>
      <c r="O42" s="625"/>
      <c r="P42" s="625"/>
      <c r="Q42" s="625"/>
      <c r="R42" s="625"/>
      <c r="S42" s="625"/>
      <c r="T42" s="625"/>
      <c r="U42" s="625"/>
      <c r="V42" s="625"/>
      <c r="W42" s="625"/>
      <c r="X42" s="625"/>
      <c r="Y42" s="625"/>
      <c r="Z42" s="625"/>
      <c r="AA42" s="625"/>
      <c r="AB42" s="625"/>
      <c r="AC42" s="625"/>
      <c r="AD42" s="625"/>
      <c r="AE42" s="625"/>
      <c r="AF42" s="537"/>
      <c r="AG42" s="537"/>
      <c r="AH42" s="537"/>
      <c r="AI42" s="537"/>
    </row>
    <row r="43" spans="1:35" s="303" customFormat="1" ht="12">
      <c r="A43" s="302"/>
      <c r="C43" s="304"/>
      <c r="K43" s="625"/>
      <c r="L43" s="625"/>
      <c r="M43" s="625"/>
      <c r="N43" s="625"/>
      <c r="O43" s="625"/>
      <c r="P43" s="625"/>
      <c r="Q43" s="625"/>
      <c r="R43" s="625"/>
      <c r="S43" s="625"/>
      <c r="T43" s="625"/>
      <c r="U43" s="625"/>
      <c r="V43" s="625"/>
      <c r="W43" s="625"/>
      <c r="X43" s="625"/>
      <c r="Y43" s="625"/>
      <c r="Z43" s="625"/>
      <c r="AA43" s="625"/>
      <c r="AB43" s="625"/>
      <c r="AC43" s="625"/>
      <c r="AD43" s="625"/>
      <c r="AE43" s="625"/>
      <c r="AF43" s="537"/>
      <c r="AG43" s="537"/>
      <c r="AH43" s="537"/>
      <c r="AI43" s="537"/>
    </row>
    <row r="44" spans="1:35" s="303" customFormat="1" ht="12">
      <c r="A44" s="302"/>
      <c r="C44" s="304"/>
      <c r="K44" s="625"/>
      <c r="L44" s="625"/>
      <c r="M44" s="625"/>
      <c r="N44" s="625"/>
      <c r="O44" s="625"/>
      <c r="P44" s="625"/>
      <c r="Q44" s="625"/>
      <c r="R44" s="625"/>
      <c r="S44" s="625"/>
      <c r="T44" s="625"/>
      <c r="U44" s="625"/>
      <c r="V44" s="625"/>
      <c r="W44" s="625"/>
      <c r="X44" s="625"/>
      <c r="Y44" s="625"/>
      <c r="Z44" s="625"/>
      <c r="AA44" s="625"/>
      <c r="AB44" s="625"/>
      <c r="AC44" s="625"/>
      <c r="AD44" s="625"/>
      <c r="AE44" s="625"/>
      <c r="AF44" s="537"/>
      <c r="AG44" s="537"/>
      <c r="AH44" s="537"/>
      <c r="AI44" s="537"/>
    </row>
    <row r="45" spans="1:35" s="303" customFormat="1" ht="12">
      <c r="A45" s="302"/>
      <c r="C45" s="304"/>
      <c r="K45" s="625"/>
      <c r="L45" s="625"/>
      <c r="M45" s="625"/>
      <c r="N45" s="625"/>
      <c r="O45" s="625"/>
      <c r="P45" s="625"/>
      <c r="Q45" s="625"/>
      <c r="R45" s="625"/>
      <c r="S45" s="625"/>
      <c r="T45" s="625"/>
      <c r="U45" s="625"/>
      <c r="V45" s="625"/>
      <c r="W45" s="625"/>
      <c r="X45" s="625"/>
      <c r="Y45" s="625"/>
      <c r="Z45" s="625"/>
      <c r="AA45" s="625"/>
      <c r="AB45" s="625"/>
      <c r="AC45" s="625"/>
      <c r="AD45" s="625"/>
      <c r="AE45" s="625"/>
      <c r="AF45" s="537"/>
      <c r="AG45" s="537"/>
      <c r="AH45" s="537"/>
      <c r="AI45" s="537"/>
    </row>
    <row r="46" spans="1:35" s="303" customFormat="1" ht="12">
      <c r="A46" s="302"/>
      <c r="C46" s="304"/>
      <c r="K46" s="625"/>
      <c r="L46" s="625"/>
      <c r="M46" s="625"/>
      <c r="N46" s="625"/>
      <c r="O46" s="625"/>
      <c r="P46" s="625"/>
      <c r="Q46" s="625"/>
      <c r="R46" s="625"/>
      <c r="S46" s="625"/>
      <c r="T46" s="625"/>
      <c r="U46" s="625"/>
      <c r="V46" s="625"/>
      <c r="W46" s="625"/>
      <c r="X46" s="625"/>
      <c r="Y46" s="625"/>
      <c r="Z46" s="625"/>
      <c r="AA46" s="625"/>
      <c r="AB46" s="625"/>
      <c r="AC46" s="625"/>
      <c r="AD46" s="625"/>
      <c r="AE46" s="625"/>
      <c r="AF46" s="537"/>
      <c r="AG46" s="537"/>
      <c r="AH46" s="537"/>
      <c r="AI46" s="537"/>
    </row>
    <row r="47" spans="1:35" s="303" customFormat="1" ht="12">
      <c r="A47" s="302"/>
      <c r="C47" s="304"/>
      <c r="K47" s="625"/>
      <c r="L47" s="625"/>
      <c r="M47" s="625"/>
      <c r="N47" s="625"/>
      <c r="O47" s="625"/>
      <c r="P47" s="625"/>
      <c r="Q47" s="625"/>
      <c r="R47" s="625"/>
      <c r="S47" s="625"/>
      <c r="T47" s="625"/>
      <c r="U47" s="625"/>
      <c r="V47" s="625"/>
      <c r="W47" s="625"/>
      <c r="X47" s="625"/>
      <c r="Y47" s="625"/>
      <c r="Z47" s="625"/>
      <c r="AA47" s="625"/>
      <c r="AB47" s="625"/>
      <c r="AC47" s="625"/>
      <c r="AD47" s="625"/>
      <c r="AE47" s="625"/>
      <c r="AF47" s="537"/>
      <c r="AG47" s="537"/>
      <c r="AH47" s="537"/>
      <c r="AI47" s="537"/>
    </row>
    <row r="48" spans="1:35" s="303" customFormat="1" ht="12">
      <c r="A48" s="302"/>
      <c r="C48" s="304"/>
      <c r="K48" s="625"/>
      <c r="L48" s="625"/>
      <c r="M48" s="625"/>
      <c r="N48" s="625"/>
      <c r="O48" s="625"/>
      <c r="P48" s="625"/>
      <c r="Q48" s="625"/>
      <c r="R48" s="625"/>
      <c r="S48" s="625"/>
      <c r="T48" s="625"/>
      <c r="U48" s="625"/>
      <c r="V48" s="625"/>
      <c r="W48" s="625"/>
      <c r="X48" s="625"/>
      <c r="Y48" s="625"/>
      <c r="Z48" s="625"/>
      <c r="AA48" s="625"/>
      <c r="AB48" s="625"/>
      <c r="AC48" s="625"/>
      <c r="AD48" s="625"/>
      <c r="AE48" s="625"/>
      <c r="AF48" s="537"/>
      <c r="AG48" s="537"/>
      <c r="AH48" s="537"/>
      <c r="AI48" s="537"/>
    </row>
    <row r="49" spans="1:35" s="303" customFormat="1" ht="12">
      <c r="A49" s="302"/>
      <c r="C49" s="304"/>
      <c r="K49" s="625"/>
      <c r="L49" s="625"/>
      <c r="M49" s="625"/>
      <c r="N49" s="625"/>
      <c r="O49" s="625"/>
      <c r="P49" s="625"/>
      <c r="Q49" s="625"/>
      <c r="R49" s="625"/>
      <c r="S49" s="625"/>
      <c r="T49" s="625"/>
      <c r="U49" s="625"/>
      <c r="V49" s="625"/>
      <c r="W49" s="625"/>
      <c r="X49" s="625"/>
      <c r="Y49" s="625"/>
      <c r="Z49" s="625"/>
      <c r="AA49" s="625"/>
      <c r="AB49" s="625"/>
      <c r="AC49" s="625"/>
      <c r="AD49" s="625"/>
      <c r="AE49" s="625"/>
      <c r="AF49" s="537"/>
      <c r="AG49" s="537"/>
      <c r="AH49" s="537"/>
      <c r="AI49" s="537"/>
    </row>
    <row r="50" spans="1:35" s="303" customFormat="1" ht="12">
      <c r="A50" s="302"/>
      <c r="C50" s="304"/>
      <c r="K50" s="625"/>
      <c r="L50" s="625"/>
      <c r="M50" s="625"/>
      <c r="N50" s="625"/>
      <c r="O50" s="625"/>
      <c r="P50" s="625"/>
      <c r="Q50" s="625"/>
      <c r="R50" s="625"/>
      <c r="S50" s="625"/>
      <c r="T50" s="625"/>
      <c r="U50" s="625"/>
      <c r="V50" s="625"/>
      <c r="W50" s="625"/>
      <c r="X50" s="625"/>
      <c r="Y50" s="625"/>
      <c r="Z50" s="625"/>
      <c r="AA50" s="625"/>
      <c r="AB50" s="625"/>
      <c r="AC50" s="625"/>
      <c r="AD50" s="625"/>
      <c r="AE50" s="625"/>
      <c r="AF50" s="537"/>
      <c r="AG50" s="537"/>
      <c r="AH50" s="537"/>
      <c r="AI50" s="537"/>
    </row>
    <row r="51" spans="1:35" s="303" customFormat="1" ht="12">
      <c r="A51" s="302"/>
      <c r="C51" s="304"/>
      <c r="K51" s="625"/>
      <c r="L51" s="625"/>
      <c r="M51" s="625"/>
      <c r="N51" s="625"/>
      <c r="O51" s="625"/>
      <c r="P51" s="625"/>
      <c r="Q51" s="625"/>
      <c r="R51" s="625"/>
      <c r="S51" s="625"/>
      <c r="T51" s="625"/>
      <c r="U51" s="625"/>
      <c r="V51" s="625"/>
      <c r="W51" s="625"/>
      <c r="X51" s="625"/>
      <c r="Y51" s="625"/>
      <c r="Z51" s="625"/>
      <c r="AA51" s="625"/>
      <c r="AB51" s="625"/>
      <c r="AC51" s="625"/>
      <c r="AD51" s="625"/>
      <c r="AE51" s="625"/>
      <c r="AF51" s="537"/>
      <c r="AG51" s="537"/>
      <c r="AH51" s="537"/>
      <c r="AI51" s="537"/>
    </row>
    <row r="52" spans="1:35" s="303" customFormat="1" ht="12">
      <c r="A52" s="302"/>
      <c r="C52" s="304"/>
      <c r="K52" s="625"/>
      <c r="L52" s="625"/>
      <c r="M52" s="625"/>
      <c r="N52" s="625"/>
      <c r="O52" s="625"/>
      <c r="P52" s="625"/>
      <c r="Q52" s="625"/>
      <c r="R52" s="625"/>
      <c r="S52" s="625"/>
      <c r="T52" s="625"/>
      <c r="U52" s="625"/>
      <c r="V52" s="625"/>
      <c r="W52" s="625"/>
      <c r="X52" s="625"/>
      <c r="Y52" s="625"/>
      <c r="Z52" s="625"/>
      <c r="AA52" s="625"/>
      <c r="AB52" s="625"/>
      <c r="AC52" s="625"/>
      <c r="AD52" s="625"/>
      <c r="AE52" s="625"/>
      <c r="AF52" s="537"/>
      <c r="AG52" s="537"/>
      <c r="AH52" s="537"/>
      <c r="AI52" s="537"/>
    </row>
    <row r="53" spans="1:35" s="303" customFormat="1" ht="12">
      <c r="A53" s="302"/>
      <c r="C53" s="304"/>
      <c r="K53" s="625"/>
      <c r="L53" s="625"/>
      <c r="M53" s="625"/>
      <c r="N53" s="625"/>
      <c r="O53" s="625"/>
      <c r="P53" s="625"/>
      <c r="Q53" s="625"/>
      <c r="R53" s="625"/>
      <c r="S53" s="625"/>
      <c r="T53" s="625"/>
      <c r="U53" s="625"/>
      <c r="V53" s="625"/>
      <c r="W53" s="625"/>
      <c r="X53" s="625"/>
      <c r="Y53" s="625"/>
      <c r="Z53" s="625"/>
      <c r="AA53" s="625"/>
      <c r="AB53" s="625"/>
      <c r="AC53" s="625"/>
      <c r="AD53" s="625"/>
      <c r="AE53" s="625"/>
      <c r="AF53" s="537"/>
      <c r="AG53" s="537"/>
      <c r="AH53" s="537"/>
      <c r="AI53" s="537"/>
    </row>
    <row r="54" spans="1:35" s="303" customFormat="1" ht="12">
      <c r="A54" s="302"/>
      <c r="C54" s="304"/>
      <c r="K54" s="625"/>
      <c r="L54" s="625"/>
      <c r="M54" s="625"/>
      <c r="N54" s="625"/>
      <c r="O54" s="625"/>
      <c r="P54" s="625"/>
      <c r="Q54" s="625"/>
      <c r="R54" s="625"/>
      <c r="S54" s="625"/>
      <c r="T54" s="625"/>
      <c r="U54" s="625"/>
      <c r="V54" s="625"/>
      <c r="W54" s="625"/>
      <c r="X54" s="625"/>
      <c r="Y54" s="625"/>
      <c r="Z54" s="625"/>
      <c r="AA54" s="625"/>
      <c r="AB54" s="625"/>
      <c r="AC54" s="625"/>
      <c r="AD54" s="625"/>
      <c r="AE54" s="625"/>
      <c r="AF54" s="537"/>
      <c r="AG54" s="537"/>
      <c r="AH54" s="537"/>
      <c r="AI54" s="537"/>
    </row>
    <row r="55" spans="1:35" s="303" customFormat="1" ht="12">
      <c r="A55" s="302"/>
      <c r="C55" s="304"/>
      <c r="K55" s="625"/>
      <c r="L55" s="625"/>
      <c r="M55" s="625"/>
      <c r="N55" s="625"/>
      <c r="O55" s="625"/>
      <c r="P55" s="625"/>
      <c r="Q55" s="625"/>
      <c r="R55" s="625"/>
      <c r="S55" s="625"/>
      <c r="T55" s="625"/>
      <c r="U55" s="625"/>
      <c r="V55" s="625"/>
      <c r="W55" s="625"/>
      <c r="X55" s="625"/>
      <c r="Y55" s="625"/>
      <c r="Z55" s="625"/>
      <c r="AA55" s="625"/>
      <c r="AB55" s="625"/>
      <c r="AC55" s="625"/>
      <c r="AD55" s="625"/>
      <c r="AE55" s="625"/>
      <c r="AF55" s="537"/>
      <c r="AG55" s="537"/>
      <c r="AH55" s="537"/>
      <c r="AI55" s="537"/>
    </row>
    <row r="56" spans="1:35" s="303" customFormat="1" ht="12">
      <c r="A56" s="302"/>
      <c r="C56" s="304"/>
      <c r="K56" s="625"/>
      <c r="L56" s="625"/>
      <c r="M56" s="625"/>
      <c r="N56" s="625"/>
      <c r="O56" s="625"/>
      <c r="P56" s="625"/>
      <c r="Q56" s="625"/>
      <c r="R56" s="625"/>
      <c r="S56" s="625"/>
      <c r="T56" s="625"/>
      <c r="U56" s="625"/>
      <c r="V56" s="625"/>
      <c r="W56" s="625"/>
      <c r="X56" s="625"/>
      <c r="Y56" s="625"/>
      <c r="Z56" s="625"/>
      <c r="AA56" s="625"/>
      <c r="AB56" s="625"/>
      <c r="AC56" s="625"/>
      <c r="AD56" s="625"/>
      <c r="AE56" s="625"/>
      <c r="AF56" s="537"/>
      <c r="AG56" s="537"/>
      <c r="AH56" s="537"/>
      <c r="AI56" s="537"/>
    </row>
    <row r="57" spans="1:35" s="303" customFormat="1" ht="12">
      <c r="A57" s="302"/>
      <c r="C57" s="304"/>
      <c r="K57" s="625"/>
      <c r="L57" s="625"/>
      <c r="M57" s="625"/>
      <c r="N57" s="625"/>
      <c r="O57" s="625"/>
      <c r="P57" s="625"/>
      <c r="Q57" s="625"/>
      <c r="R57" s="625"/>
      <c r="S57" s="625"/>
      <c r="T57" s="625"/>
      <c r="U57" s="625"/>
      <c r="V57" s="625"/>
      <c r="W57" s="625"/>
      <c r="X57" s="625"/>
      <c r="Y57" s="625"/>
      <c r="Z57" s="625"/>
      <c r="AA57" s="625"/>
      <c r="AB57" s="625"/>
      <c r="AC57" s="625"/>
      <c r="AD57" s="625"/>
      <c r="AE57" s="625"/>
      <c r="AF57" s="537"/>
      <c r="AG57" s="537"/>
      <c r="AH57" s="537"/>
      <c r="AI57" s="537"/>
    </row>
    <row r="58" spans="1:35" s="303" customFormat="1" ht="12">
      <c r="A58" s="302"/>
      <c r="C58" s="304"/>
      <c r="K58" s="625"/>
      <c r="L58" s="625"/>
      <c r="M58" s="625"/>
      <c r="N58" s="625"/>
      <c r="O58" s="625"/>
      <c r="P58" s="625"/>
      <c r="Q58" s="625"/>
      <c r="R58" s="625"/>
      <c r="S58" s="625"/>
      <c r="T58" s="625"/>
      <c r="U58" s="625"/>
      <c r="V58" s="625"/>
      <c r="W58" s="625"/>
      <c r="X58" s="625"/>
      <c r="Y58" s="625"/>
      <c r="Z58" s="625"/>
      <c r="AA58" s="625"/>
      <c r="AB58" s="625"/>
      <c r="AC58" s="625"/>
      <c r="AD58" s="625"/>
      <c r="AE58" s="625"/>
      <c r="AF58" s="537"/>
      <c r="AG58" s="537"/>
      <c r="AH58" s="537"/>
      <c r="AI58" s="537"/>
    </row>
    <row r="59" spans="1:35" s="303" customFormat="1" ht="12">
      <c r="A59" s="302"/>
      <c r="C59" s="304"/>
      <c r="K59" s="625"/>
      <c r="L59" s="625"/>
      <c r="M59" s="625"/>
      <c r="N59" s="625"/>
      <c r="O59" s="625"/>
      <c r="P59" s="625"/>
      <c r="Q59" s="625"/>
      <c r="R59" s="625"/>
      <c r="S59" s="625"/>
      <c r="T59" s="625"/>
      <c r="U59" s="625"/>
      <c r="V59" s="625"/>
      <c r="W59" s="625"/>
      <c r="X59" s="625"/>
      <c r="Y59" s="625"/>
      <c r="Z59" s="625"/>
      <c r="AA59" s="625"/>
      <c r="AB59" s="625"/>
      <c r="AC59" s="625"/>
      <c r="AD59" s="625"/>
      <c r="AE59" s="625"/>
      <c r="AF59" s="537"/>
      <c r="AG59" s="537"/>
      <c r="AH59" s="537"/>
      <c r="AI59" s="537"/>
    </row>
    <row r="60" spans="1:35" s="303" customFormat="1" ht="12">
      <c r="A60" s="302"/>
      <c r="C60" s="304"/>
      <c r="K60" s="625"/>
      <c r="L60" s="625"/>
      <c r="M60" s="625"/>
      <c r="N60" s="625"/>
      <c r="O60" s="625"/>
      <c r="P60" s="625"/>
      <c r="Q60" s="625"/>
      <c r="R60" s="625"/>
      <c r="S60" s="625"/>
      <c r="T60" s="625"/>
      <c r="U60" s="625"/>
      <c r="V60" s="625"/>
      <c r="W60" s="625"/>
      <c r="X60" s="625"/>
      <c r="Y60" s="625"/>
      <c r="Z60" s="625"/>
      <c r="AA60" s="625"/>
      <c r="AB60" s="625"/>
      <c r="AC60" s="625"/>
      <c r="AD60" s="625"/>
      <c r="AE60" s="625"/>
      <c r="AF60" s="537"/>
      <c r="AG60" s="537"/>
      <c r="AH60" s="537"/>
      <c r="AI60" s="537"/>
    </row>
    <row r="61" spans="1:35" s="303" customFormat="1" ht="12">
      <c r="A61" s="302"/>
      <c r="C61" s="304"/>
      <c r="K61" s="625"/>
      <c r="L61" s="625"/>
      <c r="M61" s="625"/>
      <c r="N61" s="625"/>
      <c r="O61" s="625"/>
      <c r="P61" s="625"/>
      <c r="Q61" s="625"/>
      <c r="R61" s="625"/>
      <c r="S61" s="625"/>
      <c r="T61" s="625"/>
      <c r="U61" s="625"/>
      <c r="V61" s="625"/>
      <c r="W61" s="625"/>
      <c r="X61" s="625"/>
      <c r="Y61" s="625"/>
      <c r="Z61" s="625"/>
      <c r="AA61" s="625"/>
      <c r="AB61" s="625"/>
      <c r="AC61" s="625"/>
      <c r="AD61" s="625"/>
      <c r="AE61" s="625"/>
      <c r="AF61" s="537"/>
      <c r="AG61" s="537"/>
      <c r="AH61" s="537"/>
      <c r="AI61" s="537"/>
    </row>
    <row r="62" spans="1:35" s="303" customFormat="1" ht="12">
      <c r="A62" s="302"/>
      <c r="C62" s="304"/>
      <c r="K62" s="625"/>
      <c r="L62" s="625"/>
      <c r="M62" s="625"/>
      <c r="N62" s="625"/>
      <c r="O62" s="625"/>
      <c r="P62" s="625"/>
      <c r="Q62" s="625"/>
      <c r="R62" s="625"/>
      <c r="S62" s="625"/>
      <c r="T62" s="625"/>
      <c r="U62" s="625"/>
      <c r="V62" s="625"/>
      <c r="W62" s="625"/>
      <c r="X62" s="625"/>
      <c r="Y62" s="625"/>
      <c r="Z62" s="625"/>
      <c r="AA62" s="625"/>
      <c r="AB62" s="625"/>
      <c r="AC62" s="625"/>
      <c r="AD62" s="625"/>
      <c r="AE62" s="625"/>
      <c r="AF62" s="537"/>
      <c r="AG62" s="537"/>
      <c r="AH62" s="537"/>
      <c r="AI62" s="537"/>
    </row>
    <row r="63" spans="1:35" s="303" customFormat="1" ht="12">
      <c r="A63" s="302"/>
      <c r="C63" s="304"/>
      <c r="K63" s="625"/>
      <c r="L63" s="625"/>
      <c r="M63" s="625"/>
      <c r="N63" s="625"/>
      <c r="O63" s="625"/>
      <c r="P63" s="625"/>
      <c r="Q63" s="625"/>
      <c r="R63" s="625"/>
      <c r="S63" s="625"/>
      <c r="T63" s="625"/>
      <c r="U63" s="625"/>
      <c r="V63" s="625"/>
      <c r="W63" s="625"/>
      <c r="X63" s="625"/>
      <c r="Y63" s="625"/>
      <c r="Z63" s="625"/>
      <c r="AA63" s="625"/>
      <c r="AB63" s="625"/>
      <c r="AC63" s="625"/>
      <c r="AD63" s="625"/>
      <c r="AE63" s="625"/>
      <c r="AF63" s="537"/>
      <c r="AG63" s="537"/>
      <c r="AH63" s="537"/>
      <c r="AI63" s="537"/>
    </row>
    <row r="64" spans="1:35" s="303" customFormat="1" ht="12">
      <c r="A64" s="302"/>
      <c r="C64" s="304"/>
      <c r="K64" s="625"/>
      <c r="L64" s="625"/>
      <c r="M64" s="625"/>
      <c r="N64" s="625"/>
      <c r="O64" s="625"/>
      <c r="P64" s="625"/>
      <c r="Q64" s="625"/>
      <c r="R64" s="625"/>
      <c r="S64" s="625"/>
      <c r="T64" s="625"/>
      <c r="U64" s="625"/>
      <c r="V64" s="625"/>
      <c r="W64" s="625"/>
      <c r="X64" s="625"/>
      <c r="Y64" s="625"/>
      <c r="Z64" s="625"/>
      <c r="AA64" s="625"/>
      <c r="AB64" s="625"/>
      <c r="AC64" s="625"/>
      <c r="AD64" s="625"/>
      <c r="AE64" s="625"/>
      <c r="AF64" s="537"/>
      <c r="AG64" s="537"/>
      <c r="AH64" s="537"/>
      <c r="AI64" s="537"/>
    </row>
    <row r="65" spans="1:35" s="303" customFormat="1" ht="12">
      <c r="A65" s="302"/>
      <c r="C65" s="304"/>
      <c r="K65" s="625"/>
      <c r="L65" s="625"/>
      <c r="M65" s="625"/>
      <c r="N65" s="625"/>
      <c r="O65" s="625"/>
      <c r="P65" s="625"/>
      <c r="Q65" s="625"/>
      <c r="R65" s="625"/>
      <c r="S65" s="625"/>
      <c r="T65" s="625"/>
      <c r="U65" s="625"/>
      <c r="V65" s="625"/>
      <c r="W65" s="625"/>
      <c r="X65" s="625"/>
      <c r="Y65" s="625"/>
      <c r="Z65" s="625"/>
      <c r="AA65" s="625"/>
      <c r="AB65" s="625"/>
      <c r="AC65" s="625"/>
      <c r="AD65" s="625"/>
      <c r="AE65" s="625"/>
      <c r="AF65" s="537"/>
      <c r="AG65" s="537"/>
      <c r="AH65" s="537"/>
      <c r="AI65" s="537"/>
    </row>
    <row r="66" spans="1:35" s="303" customFormat="1" ht="12">
      <c r="A66" s="302"/>
      <c r="C66" s="304"/>
      <c r="K66" s="625"/>
      <c r="L66" s="625"/>
      <c r="M66" s="625"/>
      <c r="N66" s="625"/>
      <c r="O66" s="625"/>
      <c r="P66" s="625"/>
      <c r="Q66" s="625"/>
      <c r="R66" s="625"/>
      <c r="S66" s="625"/>
      <c r="T66" s="625"/>
      <c r="U66" s="625"/>
      <c r="V66" s="625"/>
      <c r="W66" s="625"/>
      <c r="X66" s="625"/>
      <c r="Y66" s="625"/>
      <c r="Z66" s="625"/>
      <c r="AA66" s="625"/>
      <c r="AB66" s="625"/>
      <c r="AC66" s="625"/>
      <c r="AD66" s="625"/>
      <c r="AE66" s="625"/>
      <c r="AF66" s="537"/>
      <c r="AG66" s="537"/>
      <c r="AH66" s="537"/>
      <c r="AI66" s="537"/>
    </row>
    <row r="67" spans="1:35" s="303" customFormat="1" ht="12">
      <c r="A67" s="302"/>
      <c r="C67" s="304"/>
      <c r="K67" s="625"/>
      <c r="L67" s="625"/>
      <c r="M67" s="625"/>
      <c r="N67" s="625"/>
      <c r="O67" s="625"/>
      <c r="P67" s="625"/>
      <c r="Q67" s="625"/>
      <c r="R67" s="625"/>
      <c r="S67" s="625"/>
      <c r="T67" s="625"/>
      <c r="U67" s="625"/>
      <c r="V67" s="625"/>
      <c r="W67" s="625"/>
      <c r="X67" s="625"/>
      <c r="Y67" s="625"/>
      <c r="Z67" s="625"/>
      <c r="AA67" s="625"/>
      <c r="AB67" s="625"/>
      <c r="AC67" s="625"/>
      <c r="AD67" s="625"/>
      <c r="AE67" s="625"/>
      <c r="AF67" s="537"/>
      <c r="AG67" s="537"/>
      <c r="AH67" s="537"/>
      <c r="AI67" s="537"/>
    </row>
    <row r="68" spans="1:35" s="303" customFormat="1" ht="12">
      <c r="A68" s="302"/>
      <c r="C68" s="304"/>
      <c r="K68" s="625"/>
      <c r="L68" s="625"/>
      <c r="M68" s="625"/>
      <c r="N68" s="625"/>
      <c r="O68" s="625"/>
      <c r="P68" s="625"/>
      <c r="Q68" s="625"/>
      <c r="R68" s="625"/>
      <c r="S68" s="625"/>
      <c r="T68" s="625"/>
      <c r="U68" s="625"/>
      <c r="V68" s="625"/>
      <c r="W68" s="625"/>
      <c r="X68" s="625"/>
      <c r="Y68" s="625"/>
      <c r="Z68" s="625"/>
      <c r="AA68" s="625"/>
      <c r="AB68" s="625"/>
      <c r="AC68" s="625"/>
      <c r="AD68" s="625"/>
      <c r="AE68" s="625"/>
      <c r="AF68" s="537"/>
      <c r="AG68" s="537"/>
      <c r="AH68" s="537"/>
      <c r="AI68" s="537"/>
    </row>
    <row r="69" spans="1:35" s="303" customFormat="1" ht="12">
      <c r="A69" s="302"/>
      <c r="C69" s="304"/>
      <c r="K69" s="625"/>
      <c r="L69" s="625"/>
      <c r="M69" s="625"/>
      <c r="N69" s="625"/>
      <c r="O69" s="625"/>
      <c r="P69" s="625"/>
      <c r="Q69" s="625"/>
      <c r="R69" s="625"/>
      <c r="S69" s="625"/>
      <c r="T69" s="625"/>
      <c r="U69" s="625"/>
      <c r="V69" s="625"/>
      <c r="W69" s="625"/>
      <c r="X69" s="625"/>
      <c r="Y69" s="625"/>
      <c r="Z69" s="625"/>
      <c r="AA69" s="625"/>
      <c r="AB69" s="625"/>
      <c r="AC69" s="625"/>
      <c r="AD69" s="625"/>
      <c r="AE69" s="625"/>
      <c r="AF69" s="537"/>
      <c r="AG69" s="537"/>
      <c r="AH69" s="537"/>
      <c r="AI69" s="537"/>
    </row>
    <row r="70" spans="1:35" s="303" customFormat="1" ht="12">
      <c r="A70" s="302"/>
      <c r="C70" s="304"/>
      <c r="K70" s="625"/>
      <c r="L70" s="625"/>
      <c r="M70" s="625"/>
      <c r="N70" s="625"/>
      <c r="O70" s="625"/>
      <c r="P70" s="625"/>
      <c r="Q70" s="625"/>
      <c r="R70" s="625"/>
      <c r="S70" s="625"/>
      <c r="T70" s="625"/>
      <c r="U70" s="625"/>
      <c r="V70" s="625"/>
      <c r="W70" s="625"/>
      <c r="X70" s="625"/>
      <c r="Y70" s="625"/>
      <c r="Z70" s="625"/>
      <c r="AA70" s="625"/>
      <c r="AB70" s="625"/>
      <c r="AC70" s="625"/>
      <c r="AD70" s="625"/>
      <c r="AE70" s="625"/>
      <c r="AF70" s="537"/>
      <c r="AG70" s="537"/>
      <c r="AH70" s="537"/>
      <c r="AI70" s="537"/>
    </row>
    <row r="71" spans="1:35" s="303" customFormat="1" ht="12">
      <c r="A71" s="302"/>
      <c r="C71" s="304"/>
      <c r="K71" s="625"/>
      <c r="L71" s="625"/>
      <c r="M71" s="625"/>
      <c r="N71" s="625"/>
      <c r="O71" s="625"/>
      <c r="P71" s="625"/>
      <c r="Q71" s="625"/>
      <c r="R71" s="625"/>
      <c r="S71" s="625"/>
      <c r="T71" s="625"/>
      <c r="U71" s="625"/>
      <c r="V71" s="625"/>
      <c r="W71" s="625"/>
      <c r="X71" s="625"/>
      <c r="Y71" s="625"/>
      <c r="Z71" s="625"/>
      <c r="AA71" s="625"/>
      <c r="AB71" s="625"/>
      <c r="AC71" s="625"/>
      <c r="AD71" s="625"/>
      <c r="AE71" s="625"/>
      <c r="AF71" s="537"/>
      <c r="AG71" s="537"/>
      <c r="AH71" s="537"/>
      <c r="AI71" s="537"/>
    </row>
    <row r="72" spans="1:35" s="303" customFormat="1" ht="12">
      <c r="A72" s="302"/>
      <c r="C72" s="304"/>
      <c r="K72" s="625"/>
      <c r="L72" s="625"/>
      <c r="M72" s="625"/>
      <c r="N72" s="625"/>
      <c r="O72" s="625"/>
      <c r="P72" s="625"/>
      <c r="Q72" s="625"/>
      <c r="R72" s="625"/>
      <c r="S72" s="625"/>
      <c r="T72" s="625"/>
      <c r="U72" s="625"/>
      <c r="V72" s="625"/>
      <c r="W72" s="625"/>
      <c r="X72" s="625"/>
      <c r="Y72" s="625"/>
      <c r="Z72" s="625"/>
      <c r="AA72" s="625"/>
      <c r="AB72" s="625"/>
      <c r="AC72" s="625"/>
      <c r="AD72" s="625"/>
      <c r="AE72" s="625"/>
      <c r="AF72" s="537"/>
      <c r="AG72" s="537"/>
      <c r="AH72" s="537"/>
      <c r="AI72" s="537"/>
    </row>
    <row r="73" spans="1:35" s="303" customFormat="1" ht="12">
      <c r="A73" s="302"/>
      <c r="C73" s="304"/>
      <c r="K73" s="625"/>
      <c r="L73" s="625"/>
      <c r="M73" s="625"/>
      <c r="N73" s="625"/>
      <c r="O73" s="625"/>
      <c r="P73" s="625"/>
      <c r="Q73" s="625"/>
      <c r="R73" s="625"/>
      <c r="S73" s="625"/>
      <c r="T73" s="625"/>
      <c r="U73" s="625"/>
      <c r="V73" s="625"/>
      <c r="W73" s="625"/>
      <c r="X73" s="625"/>
      <c r="Y73" s="625"/>
      <c r="Z73" s="625"/>
      <c r="AA73" s="625"/>
      <c r="AB73" s="625"/>
      <c r="AC73" s="625"/>
      <c r="AD73" s="625"/>
      <c r="AE73" s="625"/>
      <c r="AF73" s="537"/>
      <c r="AG73" s="537"/>
      <c r="AH73" s="537"/>
      <c r="AI73" s="537"/>
    </row>
    <row r="74" spans="1:35" s="303" customFormat="1" ht="12">
      <c r="A74" s="302"/>
      <c r="C74" s="304"/>
      <c r="K74" s="625"/>
      <c r="L74" s="625"/>
      <c r="M74" s="625"/>
      <c r="N74" s="625"/>
      <c r="O74" s="625"/>
      <c r="P74" s="625"/>
      <c r="Q74" s="625"/>
      <c r="R74" s="625"/>
      <c r="S74" s="625"/>
      <c r="T74" s="625"/>
      <c r="U74" s="625"/>
      <c r="V74" s="625"/>
      <c r="W74" s="625"/>
      <c r="X74" s="625"/>
      <c r="Y74" s="625"/>
      <c r="Z74" s="625"/>
      <c r="AA74" s="625"/>
      <c r="AB74" s="625"/>
      <c r="AC74" s="625"/>
      <c r="AD74" s="625"/>
      <c r="AE74" s="625"/>
      <c r="AF74" s="537"/>
      <c r="AG74" s="537"/>
      <c r="AH74" s="537"/>
      <c r="AI74" s="537"/>
    </row>
    <row r="75" spans="1:35" s="303" customFormat="1" ht="12">
      <c r="A75" s="302"/>
      <c r="C75" s="304"/>
      <c r="K75" s="625"/>
      <c r="L75" s="625"/>
      <c r="M75" s="625"/>
      <c r="N75" s="625"/>
      <c r="O75" s="625"/>
      <c r="P75" s="625"/>
      <c r="Q75" s="625"/>
      <c r="R75" s="625"/>
      <c r="S75" s="625"/>
      <c r="T75" s="625"/>
      <c r="U75" s="625"/>
      <c r="V75" s="625"/>
      <c r="W75" s="625"/>
      <c r="X75" s="625"/>
      <c r="Y75" s="625"/>
      <c r="Z75" s="625"/>
      <c r="AA75" s="625"/>
      <c r="AB75" s="625"/>
      <c r="AC75" s="625"/>
      <c r="AD75" s="625"/>
      <c r="AE75" s="625"/>
      <c r="AF75" s="537"/>
      <c r="AG75" s="537"/>
      <c r="AH75" s="537"/>
      <c r="AI75" s="537"/>
    </row>
    <row r="76" spans="1:35" s="303" customFormat="1" ht="12">
      <c r="A76" s="302"/>
      <c r="C76" s="304"/>
      <c r="K76" s="625"/>
      <c r="L76" s="625"/>
      <c r="M76" s="625"/>
      <c r="N76" s="625"/>
      <c r="O76" s="625"/>
      <c r="P76" s="625"/>
      <c r="Q76" s="625"/>
      <c r="R76" s="625"/>
      <c r="S76" s="625"/>
      <c r="T76" s="625"/>
      <c r="U76" s="625"/>
      <c r="V76" s="625"/>
      <c r="W76" s="625"/>
      <c r="X76" s="625"/>
      <c r="Y76" s="625"/>
      <c r="Z76" s="625"/>
      <c r="AA76" s="625"/>
      <c r="AB76" s="625"/>
      <c r="AC76" s="625"/>
      <c r="AD76" s="625"/>
      <c r="AE76" s="625"/>
      <c r="AF76" s="537"/>
      <c r="AG76" s="537"/>
      <c r="AH76" s="537"/>
      <c r="AI76" s="537"/>
    </row>
    <row r="77" spans="1:35" s="303" customFormat="1" ht="12">
      <c r="A77" s="302"/>
      <c r="C77" s="304"/>
      <c r="K77" s="625"/>
      <c r="L77" s="625"/>
      <c r="M77" s="625"/>
      <c r="N77" s="625"/>
      <c r="O77" s="625"/>
      <c r="P77" s="625"/>
      <c r="Q77" s="625"/>
      <c r="R77" s="625"/>
      <c r="S77" s="625"/>
      <c r="T77" s="625"/>
      <c r="U77" s="625"/>
      <c r="V77" s="625"/>
      <c r="W77" s="625"/>
      <c r="X77" s="625"/>
      <c r="Y77" s="625"/>
      <c r="Z77" s="625"/>
      <c r="AA77" s="625"/>
      <c r="AB77" s="625"/>
      <c r="AC77" s="625"/>
      <c r="AD77" s="625"/>
      <c r="AE77" s="625"/>
      <c r="AF77" s="537"/>
      <c r="AG77" s="537"/>
      <c r="AH77" s="537"/>
      <c r="AI77" s="537"/>
    </row>
    <row r="78" spans="1:35" s="303" customFormat="1" ht="12">
      <c r="A78" s="302"/>
      <c r="C78" s="304"/>
      <c r="K78" s="625"/>
      <c r="L78" s="625"/>
      <c r="M78" s="625"/>
      <c r="N78" s="625"/>
      <c r="O78" s="625"/>
      <c r="P78" s="625"/>
      <c r="Q78" s="625"/>
      <c r="R78" s="625"/>
      <c r="S78" s="625"/>
      <c r="T78" s="625"/>
      <c r="U78" s="625"/>
      <c r="V78" s="625"/>
      <c r="W78" s="625"/>
      <c r="X78" s="625"/>
      <c r="Y78" s="625"/>
      <c r="Z78" s="625"/>
      <c r="AA78" s="625"/>
      <c r="AB78" s="625"/>
      <c r="AC78" s="625"/>
      <c r="AD78" s="625"/>
      <c r="AE78" s="625"/>
      <c r="AF78" s="537"/>
      <c r="AG78" s="537"/>
      <c r="AH78" s="537"/>
      <c r="AI78" s="537"/>
    </row>
    <row r="79" spans="1:35" s="303" customFormat="1" ht="12">
      <c r="A79" s="302"/>
      <c r="C79" s="304"/>
      <c r="K79" s="625"/>
      <c r="L79" s="625"/>
      <c r="M79" s="625"/>
      <c r="N79" s="625"/>
      <c r="O79" s="625"/>
      <c r="P79" s="625"/>
      <c r="Q79" s="625"/>
      <c r="R79" s="625"/>
      <c r="S79" s="625"/>
      <c r="T79" s="625"/>
      <c r="U79" s="625"/>
      <c r="V79" s="625"/>
      <c r="W79" s="625"/>
      <c r="X79" s="625"/>
      <c r="Y79" s="625"/>
      <c r="Z79" s="625"/>
      <c r="AA79" s="625"/>
      <c r="AB79" s="625"/>
      <c r="AC79" s="625"/>
      <c r="AD79" s="625"/>
      <c r="AE79" s="625"/>
      <c r="AF79" s="537"/>
      <c r="AG79" s="537"/>
      <c r="AH79" s="537"/>
      <c r="AI79" s="537"/>
    </row>
    <row r="80" spans="1:35" s="303" customFormat="1" ht="12">
      <c r="A80" s="302"/>
      <c r="C80" s="304"/>
      <c r="K80" s="625"/>
      <c r="L80" s="625"/>
      <c r="M80" s="625"/>
      <c r="N80" s="625"/>
      <c r="O80" s="625"/>
      <c r="P80" s="625"/>
      <c r="Q80" s="625"/>
      <c r="R80" s="625"/>
      <c r="S80" s="625"/>
      <c r="T80" s="625"/>
      <c r="U80" s="625"/>
      <c r="V80" s="625"/>
      <c r="W80" s="625"/>
      <c r="X80" s="625"/>
      <c r="Y80" s="625"/>
      <c r="Z80" s="625"/>
      <c r="AA80" s="625"/>
      <c r="AB80" s="625"/>
      <c r="AC80" s="625"/>
      <c r="AD80" s="625"/>
      <c r="AE80" s="625"/>
      <c r="AF80" s="537"/>
      <c r="AG80" s="537"/>
      <c r="AH80" s="537"/>
      <c r="AI80" s="537"/>
    </row>
    <row r="81" spans="1:35" s="303" customFormat="1" ht="12">
      <c r="A81" s="302"/>
      <c r="C81" s="304"/>
      <c r="K81" s="625"/>
      <c r="L81" s="625"/>
      <c r="M81" s="625"/>
      <c r="N81" s="625"/>
      <c r="O81" s="625"/>
      <c r="P81" s="625"/>
      <c r="Q81" s="625"/>
      <c r="R81" s="625"/>
      <c r="S81" s="625"/>
      <c r="T81" s="625"/>
      <c r="U81" s="625"/>
      <c r="V81" s="625"/>
      <c r="W81" s="625"/>
      <c r="X81" s="625"/>
      <c r="Y81" s="625"/>
      <c r="Z81" s="625"/>
      <c r="AA81" s="625"/>
      <c r="AB81" s="625"/>
      <c r="AC81" s="625"/>
      <c r="AD81" s="625"/>
      <c r="AE81" s="625"/>
      <c r="AF81" s="537"/>
      <c r="AG81" s="537"/>
      <c r="AH81" s="537"/>
      <c r="AI81" s="537"/>
    </row>
    <row r="82" spans="1:35" s="303" customFormat="1" ht="12">
      <c r="A82" s="302"/>
      <c r="C82" s="304"/>
      <c r="K82" s="625"/>
      <c r="L82" s="625"/>
      <c r="M82" s="625"/>
      <c r="N82" s="625"/>
      <c r="O82" s="625"/>
      <c r="P82" s="625"/>
      <c r="Q82" s="625"/>
      <c r="R82" s="625"/>
      <c r="S82" s="625"/>
      <c r="T82" s="625"/>
      <c r="U82" s="625"/>
      <c r="V82" s="625"/>
      <c r="W82" s="625"/>
      <c r="X82" s="625"/>
      <c r="Y82" s="625"/>
      <c r="Z82" s="625"/>
      <c r="AA82" s="625"/>
      <c r="AB82" s="625"/>
      <c r="AC82" s="625"/>
      <c r="AD82" s="625"/>
      <c r="AE82" s="625"/>
      <c r="AF82" s="537"/>
      <c r="AG82" s="537"/>
      <c r="AH82" s="537"/>
      <c r="AI82" s="537"/>
    </row>
    <row r="83" spans="1:35" s="303" customFormat="1" ht="12">
      <c r="A83" s="302"/>
      <c r="C83" s="304"/>
      <c r="K83" s="625"/>
      <c r="L83" s="625"/>
      <c r="M83" s="625"/>
      <c r="N83" s="625"/>
      <c r="O83" s="625"/>
      <c r="P83" s="625"/>
      <c r="Q83" s="625"/>
      <c r="R83" s="625"/>
      <c r="S83" s="625"/>
      <c r="T83" s="625"/>
      <c r="U83" s="625"/>
      <c r="V83" s="625"/>
      <c r="W83" s="625"/>
      <c r="X83" s="625"/>
      <c r="Y83" s="625"/>
      <c r="Z83" s="625"/>
      <c r="AA83" s="625"/>
      <c r="AB83" s="625"/>
      <c r="AC83" s="625"/>
      <c r="AD83" s="625"/>
      <c r="AE83" s="625"/>
      <c r="AF83" s="537"/>
      <c r="AG83" s="537"/>
      <c r="AH83" s="537"/>
      <c r="AI83" s="537"/>
    </row>
    <row r="84" spans="1:35" s="303" customFormat="1" ht="12">
      <c r="A84" s="302"/>
      <c r="C84" s="304"/>
      <c r="K84" s="625"/>
      <c r="L84" s="625"/>
      <c r="M84" s="625"/>
      <c r="N84" s="625"/>
      <c r="O84" s="625"/>
      <c r="P84" s="625"/>
      <c r="Q84" s="625"/>
      <c r="R84" s="625"/>
      <c r="S84" s="625"/>
      <c r="T84" s="625"/>
      <c r="U84" s="625"/>
      <c r="V84" s="625"/>
      <c r="W84" s="625"/>
      <c r="X84" s="625"/>
      <c r="Y84" s="625"/>
      <c r="Z84" s="625"/>
      <c r="AA84" s="625"/>
      <c r="AB84" s="625"/>
      <c r="AC84" s="625"/>
      <c r="AD84" s="625"/>
      <c r="AE84" s="625"/>
      <c r="AF84" s="537"/>
      <c r="AG84" s="537"/>
      <c r="AH84" s="537"/>
      <c r="AI84" s="537"/>
    </row>
    <row r="85" spans="1:35" s="303" customFormat="1" ht="12">
      <c r="A85" s="302"/>
      <c r="C85" s="304"/>
      <c r="K85" s="625"/>
      <c r="L85" s="625"/>
      <c r="M85" s="625"/>
      <c r="N85" s="625"/>
      <c r="O85" s="625"/>
      <c r="P85" s="625"/>
      <c r="Q85" s="625"/>
      <c r="R85" s="625"/>
      <c r="S85" s="625"/>
      <c r="T85" s="625"/>
      <c r="U85" s="625"/>
      <c r="V85" s="625"/>
      <c r="W85" s="625"/>
      <c r="X85" s="625"/>
      <c r="Y85" s="625"/>
      <c r="Z85" s="625"/>
      <c r="AA85" s="625"/>
      <c r="AB85" s="625"/>
      <c r="AC85" s="625"/>
      <c r="AD85" s="625"/>
      <c r="AE85" s="625"/>
      <c r="AF85" s="537"/>
      <c r="AG85" s="537"/>
      <c r="AH85" s="537"/>
      <c r="AI85" s="537"/>
    </row>
    <row r="86" spans="1:35" s="303" customFormat="1" ht="12">
      <c r="A86" s="302"/>
      <c r="C86" s="304"/>
      <c r="K86" s="625"/>
      <c r="L86" s="625"/>
      <c r="M86" s="625"/>
      <c r="N86" s="625"/>
      <c r="O86" s="625"/>
      <c r="P86" s="625"/>
      <c r="Q86" s="625"/>
      <c r="R86" s="625"/>
      <c r="S86" s="625"/>
      <c r="T86" s="625"/>
      <c r="U86" s="625"/>
      <c r="V86" s="625"/>
      <c r="W86" s="625"/>
      <c r="X86" s="625"/>
      <c r="Y86" s="625"/>
      <c r="Z86" s="625"/>
      <c r="AA86" s="625"/>
      <c r="AB86" s="625"/>
      <c r="AC86" s="625"/>
      <c r="AD86" s="625"/>
      <c r="AE86" s="625"/>
      <c r="AF86" s="537"/>
      <c r="AG86" s="537"/>
      <c r="AH86" s="537"/>
      <c r="AI86" s="537"/>
    </row>
    <row r="87" spans="1:35" s="303" customFormat="1" ht="12">
      <c r="A87" s="302"/>
      <c r="C87" s="304"/>
      <c r="K87" s="625"/>
      <c r="L87" s="625"/>
      <c r="M87" s="625"/>
      <c r="N87" s="625"/>
      <c r="O87" s="625"/>
      <c r="P87" s="625"/>
      <c r="Q87" s="625"/>
      <c r="R87" s="625"/>
      <c r="S87" s="625"/>
      <c r="T87" s="625"/>
      <c r="U87" s="625"/>
      <c r="V87" s="625"/>
      <c r="W87" s="625"/>
      <c r="X87" s="625"/>
      <c r="Y87" s="625"/>
      <c r="Z87" s="625"/>
      <c r="AA87" s="625"/>
      <c r="AB87" s="625"/>
      <c r="AC87" s="625"/>
      <c r="AD87" s="625"/>
      <c r="AE87" s="625"/>
      <c r="AF87" s="537"/>
      <c r="AG87" s="537"/>
      <c r="AH87" s="537"/>
      <c r="AI87" s="537"/>
    </row>
    <row r="88" spans="1:35" s="303" customFormat="1" ht="12">
      <c r="A88" s="302"/>
      <c r="C88" s="304"/>
      <c r="K88" s="625"/>
      <c r="L88" s="625"/>
      <c r="M88" s="625"/>
      <c r="N88" s="625"/>
      <c r="O88" s="625"/>
      <c r="P88" s="625"/>
      <c r="Q88" s="625"/>
      <c r="R88" s="625"/>
      <c r="S88" s="625"/>
      <c r="T88" s="625"/>
      <c r="U88" s="625"/>
      <c r="V88" s="625"/>
      <c r="W88" s="625"/>
      <c r="X88" s="625"/>
      <c r="Y88" s="625"/>
      <c r="Z88" s="625"/>
      <c r="AA88" s="625"/>
      <c r="AB88" s="625"/>
      <c r="AC88" s="625"/>
      <c r="AD88" s="625"/>
      <c r="AE88" s="625"/>
      <c r="AF88" s="537"/>
      <c r="AG88" s="537"/>
      <c r="AH88" s="537"/>
      <c r="AI88" s="537"/>
    </row>
    <row r="89" spans="1:35" s="303" customFormat="1" ht="12">
      <c r="A89" s="302"/>
      <c r="C89" s="304"/>
      <c r="K89" s="625"/>
      <c r="L89" s="625"/>
      <c r="M89" s="625"/>
      <c r="N89" s="625"/>
      <c r="O89" s="625"/>
      <c r="P89" s="625"/>
      <c r="Q89" s="625"/>
      <c r="R89" s="625"/>
      <c r="S89" s="625"/>
      <c r="T89" s="625"/>
      <c r="U89" s="625"/>
      <c r="V89" s="625"/>
      <c r="W89" s="625"/>
      <c r="X89" s="625"/>
      <c r="Y89" s="625"/>
      <c r="Z89" s="625"/>
      <c r="AA89" s="625"/>
      <c r="AB89" s="625"/>
      <c r="AC89" s="625"/>
      <c r="AD89" s="625"/>
      <c r="AE89" s="625"/>
      <c r="AF89" s="537"/>
      <c r="AG89" s="537"/>
      <c r="AH89" s="537"/>
      <c r="AI89" s="537"/>
    </row>
    <row r="90" spans="1:35" s="303" customFormat="1" ht="12">
      <c r="A90" s="302"/>
      <c r="C90" s="304"/>
      <c r="K90" s="625"/>
      <c r="L90" s="625"/>
      <c r="M90" s="625"/>
      <c r="N90" s="625"/>
      <c r="O90" s="625"/>
      <c r="P90" s="625"/>
      <c r="Q90" s="625"/>
      <c r="R90" s="625"/>
      <c r="S90" s="625"/>
      <c r="T90" s="625"/>
      <c r="U90" s="625"/>
      <c r="V90" s="625"/>
      <c r="W90" s="625"/>
      <c r="X90" s="625"/>
      <c r="Y90" s="625"/>
      <c r="Z90" s="625"/>
      <c r="AA90" s="625"/>
      <c r="AB90" s="625"/>
      <c r="AC90" s="625"/>
      <c r="AD90" s="625"/>
      <c r="AE90" s="625"/>
      <c r="AF90" s="537"/>
      <c r="AG90" s="537"/>
      <c r="AH90" s="537"/>
      <c r="AI90" s="537"/>
    </row>
    <row r="91" spans="1:35" s="303" customFormat="1" ht="12">
      <c r="A91" s="302"/>
      <c r="C91" s="304"/>
      <c r="K91" s="625"/>
      <c r="L91" s="625"/>
      <c r="M91" s="625"/>
      <c r="N91" s="625"/>
      <c r="O91" s="625"/>
      <c r="P91" s="625"/>
      <c r="Q91" s="625"/>
      <c r="R91" s="625"/>
      <c r="S91" s="625"/>
      <c r="T91" s="625"/>
      <c r="U91" s="625"/>
      <c r="V91" s="625"/>
      <c r="W91" s="625"/>
      <c r="X91" s="625"/>
      <c r="Y91" s="625"/>
      <c r="Z91" s="625"/>
      <c r="AA91" s="625"/>
      <c r="AB91" s="625"/>
      <c r="AC91" s="625"/>
      <c r="AD91" s="625"/>
      <c r="AE91" s="625"/>
      <c r="AF91" s="537"/>
      <c r="AG91" s="537"/>
      <c r="AH91" s="537"/>
      <c r="AI91" s="537"/>
    </row>
    <row r="92" spans="1:35" s="303" customFormat="1" ht="12">
      <c r="A92" s="302"/>
      <c r="C92" s="304"/>
      <c r="K92" s="625"/>
      <c r="L92" s="625"/>
      <c r="M92" s="625"/>
      <c r="N92" s="625"/>
      <c r="O92" s="625"/>
      <c r="P92" s="625"/>
      <c r="Q92" s="625"/>
      <c r="R92" s="625"/>
      <c r="S92" s="625"/>
      <c r="T92" s="625"/>
      <c r="U92" s="625"/>
      <c r="V92" s="625"/>
      <c r="W92" s="625"/>
      <c r="X92" s="625"/>
      <c r="Y92" s="625"/>
      <c r="Z92" s="625"/>
      <c r="AA92" s="625"/>
      <c r="AB92" s="625"/>
      <c r="AC92" s="625"/>
      <c r="AD92" s="625"/>
      <c r="AE92" s="625"/>
      <c r="AF92" s="537"/>
      <c r="AG92" s="537"/>
      <c r="AH92" s="537"/>
      <c r="AI92" s="537"/>
    </row>
    <row r="93" spans="1:35" s="303" customFormat="1" ht="12">
      <c r="A93" s="302"/>
      <c r="C93" s="304"/>
      <c r="K93" s="625"/>
      <c r="L93" s="625"/>
      <c r="M93" s="625"/>
      <c r="N93" s="625"/>
      <c r="O93" s="625"/>
      <c r="P93" s="625"/>
      <c r="Q93" s="625"/>
      <c r="R93" s="625"/>
      <c r="S93" s="625"/>
      <c r="T93" s="625"/>
      <c r="U93" s="625"/>
      <c r="V93" s="625"/>
      <c r="W93" s="625"/>
      <c r="X93" s="625"/>
      <c r="Y93" s="625"/>
      <c r="Z93" s="625"/>
      <c r="AA93" s="625"/>
      <c r="AB93" s="625"/>
      <c r="AC93" s="625"/>
      <c r="AD93" s="625"/>
      <c r="AE93" s="625"/>
      <c r="AF93" s="537"/>
      <c r="AG93" s="537"/>
      <c r="AH93" s="537"/>
      <c r="AI93" s="537"/>
    </row>
    <row r="94" spans="1:35" s="303" customFormat="1" ht="12">
      <c r="A94" s="302"/>
      <c r="C94" s="304"/>
      <c r="K94" s="625"/>
      <c r="L94" s="625"/>
      <c r="M94" s="625"/>
      <c r="N94" s="625"/>
      <c r="O94" s="625"/>
      <c r="P94" s="625"/>
      <c r="Q94" s="625"/>
      <c r="R94" s="625"/>
      <c r="S94" s="625"/>
      <c r="T94" s="625"/>
      <c r="U94" s="625"/>
      <c r="V94" s="625"/>
      <c r="W94" s="625"/>
      <c r="X94" s="625"/>
      <c r="Y94" s="625"/>
      <c r="Z94" s="625"/>
      <c r="AA94" s="625"/>
      <c r="AB94" s="625"/>
      <c r="AC94" s="625"/>
      <c r="AD94" s="625"/>
      <c r="AE94" s="625"/>
      <c r="AF94" s="537"/>
      <c r="AG94" s="537"/>
      <c r="AH94" s="537"/>
      <c r="AI94" s="537"/>
    </row>
    <row r="95" spans="1:35" s="303" customFormat="1" ht="12">
      <c r="A95" s="302"/>
      <c r="C95" s="304"/>
      <c r="K95" s="625"/>
      <c r="L95" s="625"/>
      <c r="M95" s="625"/>
      <c r="N95" s="625"/>
      <c r="O95" s="625"/>
      <c r="P95" s="625"/>
      <c r="Q95" s="625"/>
      <c r="R95" s="625"/>
      <c r="S95" s="625"/>
      <c r="T95" s="625"/>
      <c r="U95" s="625"/>
      <c r="V95" s="625"/>
      <c r="W95" s="625"/>
      <c r="X95" s="625"/>
      <c r="Y95" s="625"/>
      <c r="Z95" s="625"/>
      <c r="AA95" s="625"/>
      <c r="AB95" s="625"/>
      <c r="AC95" s="625"/>
      <c r="AD95" s="625"/>
      <c r="AE95" s="625"/>
      <c r="AF95" s="537"/>
      <c r="AG95" s="537"/>
      <c r="AH95" s="537"/>
      <c r="AI95" s="537"/>
    </row>
    <row r="96" spans="1:35" s="303" customFormat="1" ht="12">
      <c r="A96" s="302"/>
      <c r="C96" s="304"/>
      <c r="K96" s="625"/>
      <c r="L96" s="625"/>
      <c r="M96" s="625"/>
      <c r="N96" s="625"/>
      <c r="O96" s="625"/>
      <c r="P96" s="625"/>
      <c r="Q96" s="625"/>
      <c r="R96" s="625"/>
      <c r="S96" s="625"/>
      <c r="T96" s="625"/>
      <c r="U96" s="625"/>
      <c r="V96" s="625"/>
      <c r="W96" s="625"/>
      <c r="X96" s="625"/>
      <c r="Y96" s="625"/>
      <c r="Z96" s="625"/>
      <c r="AA96" s="625"/>
      <c r="AB96" s="625"/>
      <c r="AC96" s="625"/>
      <c r="AD96" s="625"/>
      <c r="AE96" s="625"/>
      <c r="AF96" s="537"/>
      <c r="AG96" s="537"/>
      <c r="AH96" s="537"/>
      <c r="AI96" s="537"/>
    </row>
    <row r="97" spans="1:35" s="303" customFormat="1" ht="12">
      <c r="A97" s="302"/>
      <c r="C97" s="304"/>
      <c r="K97" s="625"/>
      <c r="L97" s="625"/>
      <c r="M97" s="625"/>
      <c r="N97" s="625"/>
      <c r="O97" s="625"/>
      <c r="P97" s="625"/>
      <c r="Q97" s="625"/>
      <c r="R97" s="625"/>
      <c r="S97" s="625"/>
      <c r="T97" s="625"/>
      <c r="U97" s="625"/>
      <c r="V97" s="625"/>
      <c r="W97" s="625"/>
      <c r="X97" s="625"/>
      <c r="Y97" s="625"/>
      <c r="Z97" s="625"/>
      <c r="AA97" s="625"/>
      <c r="AB97" s="625"/>
      <c r="AC97" s="625"/>
      <c r="AD97" s="625"/>
      <c r="AE97" s="625"/>
      <c r="AF97" s="537"/>
      <c r="AG97" s="537"/>
      <c r="AH97" s="537"/>
      <c r="AI97" s="537"/>
    </row>
    <row r="98" spans="1:35" s="303" customFormat="1" ht="12">
      <c r="A98" s="302"/>
      <c r="C98" s="304"/>
      <c r="K98" s="625"/>
      <c r="L98" s="625"/>
      <c r="M98" s="625"/>
      <c r="N98" s="625"/>
      <c r="O98" s="625"/>
      <c r="P98" s="625"/>
      <c r="Q98" s="625"/>
      <c r="R98" s="625"/>
      <c r="S98" s="625"/>
      <c r="T98" s="625"/>
      <c r="U98" s="625"/>
      <c r="V98" s="625"/>
      <c r="W98" s="625"/>
      <c r="X98" s="625"/>
      <c r="Y98" s="625"/>
      <c r="Z98" s="625"/>
      <c r="AA98" s="625"/>
      <c r="AB98" s="625"/>
      <c r="AC98" s="625"/>
      <c r="AD98" s="625"/>
      <c r="AE98" s="625"/>
      <c r="AF98" s="537"/>
      <c r="AG98" s="537"/>
      <c r="AH98" s="537"/>
      <c r="AI98" s="537"/>
    </row>
    <row r="99" spans="1:35" s="303" customFormat="1" ht="12">
      <c r="A99" s="302"/>
      <c r="C99" s="304"/>
      <c r="K99" s="625"/>
      <c r="L99" s="625"/>
      <c r="M99" s="625"/>
      <c r="N99" s="625"/>
      <c r="O99" s="625"/>
      <c r="P99" s="625"/>
      <c r="Q99" s="625"/>
      <c r="R99" s="625"/>
      <c r="S99" s="625"/>
      <c r="T99" s="625"/>
      <c r="U99" s="625"/>
      <c r="V99" s="625"/>
      <c r="W99" s="625"/>
      <c r="X99" s="625"/>
      <c r="Y99" s="625"/>
      <c r="Z99" s="625"/>
      <c r="AA99" s="625"/>
      <c r="AB99" s="625"/>
      <c r="AC99" s="625"/>
      <c r="AD99" s="625"/>
      <c r="AE99" s="625"/>
      <c r="AF99" s="537"/>
      <c r="AG99" s="537"/>
      <c r="AH99" s="537"/>
      <c r="AI99" s="537"/>
    </row>
    <row r="100" spans="1:35" s="303" customFormat="1" ht="12">
      <c r="A100" s="302"/>
      <c r="C100" s="304"/>
      <c r="K100" s="625"/>
      <c r="L100" s="625"/>
      <c r="M100" s="625"/>
      <c r="N100" s="625"/>
      <c r="O100" s="625"/>
      <c r="P100" s="625"/>
      <c r="Q100" s="625"/>
      <c r="R100" s="625"/>
      <c r="S100" s="625"/>
      <c r="T100" s="625"/>
      <c r="U100" s="625"/>
      <c r="V100" s="625"/>
      <c r="W100" s="625"/>
      <c r="X100" s="625"/>
      <c r="Y100" s="625"/>
      <c r="Z100" s="625"/>
      <c r="AA100" s="625"/>
      <c r="AB100" s="625"/>
      <c r="AC100" s="625"/>
      <c r="AD100" s="625"/>
      <c r="AE100" s="625"/>
      <c r="AF100" s="537"/>
      <c r="AG100" s="537"/>
      <c r="AH100" s="537"/>
      <c r="AI100" s="537"/>
    </row>
    <row r="101" spans="1:35" s="303" customFormat="1" ht="12">
      <c r="A101" s="302"/>
      <c r="C101" s="304"/>
      <c r="K101" s="625"/>
      <c r="L101" s="625"/>
      <c r="M101" s="625"/>
      <c r="N101" s="625"/>
      <c r="O101" s="625"/>
      <c r="P101" s="625"/>
      <c r="Q101" s="625"/>
      <c r="R101" s="625"/>
      <c r="S101" s="625"/>
      <c r="T101" s="625"/>
      <c r="U101" s="625"/>
      <c r="V101" s="625"/>
      <c r="W101" s="625"/>
      <c r="X101" s="625"/>
      <c r="Y101" s="625"/>
      <c r="Z101" s="625"/>
      <c r="AA101" s="625"/>
      <c r="AB101" s="625"/>
      <c r="AC101" s="625"/>
      <c r="AD101" s="625"/>
      <c r="AE101" s="625"/>
      <c r="AF101" s="537"/>
      <c r="AG101" s="537"/>
      <c r="AH101" s="537"/>
      <c r="AI101" s="537"/>
    </row>
    <row r="102" spans="1:35" s="303" customFormat="1" ht="12">
      <c r="A102" s="302"/>
      <c r="C102" s="304"/>
      <c r="K102" s="625"/>
      <c r="L102" s="625"/>
      <c r="M102" s="625"/>
      <c r="N102" s="625"/>
      <c r="O102" s="625"/>
      <c r="P102" s="625"/>
      <c r="Q102" s="625"/>
      <c r="R102" s="625"/>
      <c r="S102" s="625"/>
      <c r="T102" s="625"/>
      <c r="U102" s="625"/>
      <c r="V102" s="625"/>
      <c r="W102" s="625"/>
      <c r="X102" s="625"/>
      <c r="Y102" s="625"/>
      <c r="Z102" s="625"/>
      <c r="AA102" s="625"/>
      <c r="AB102" s="625"/>
      <c r="AC102" s="625"/>
      <c r="AD102" s="625"/>
      <c r="AE102" s="625"/>
      <c r="AF102" s="537"/>
      <c r="AG102" s="537"/>
      <c r="AH102" s="537"/>
      <c r="AI102" s="537"/>
    </row>
    <row r="103" spans="1:35" s="303" customFormat="1" ht="12">
      <c r="A103" s="302"/>
      <c r="C103" s="304"/>
      <c r="K103" s="625"/>
      <c r="L103" s="625"/>
      <c r="M103" s="625"/>
      <c r="N103" s="625"/>
      <c r="O103" s="625"/>
      <c r="P103" s="625"/>
      <c r="Q103" s="625"/>
      <c r="R103" s="625"/>
      <c r="S103" s="625"/>
      <c r="T103" s="625"/>
      <c r="U103" s="625"/>
      <c r="V103" s="625"/>
      <c r="W103" s="625"/>
      <c r="X103" s="625"/>
      <c r="Y103" s="625"/>
      <c r="Z103" s="625"/>
      <c r="AA103" s="625"/>
      <c r="AB103" s="625"/>
      <c r="AC103" s="625"/>
      <c r="AD103" s="625"/>
      <c r="AE103" s="625"/>
      <c r="AF103" s="537"/>
      <c r="AG103" s="537"/>
      <c r="AH103" s="537"/>
      <c r="AI103" s="537"/>
    </row>
    <row r="104" spans="1:35" s="303" customFormat="1" ht="12">
      <c r="A104" s="302"/>
      <c r="C104" s="304"/>
      <c r="K104" s="625"/>
      <c r="L104" s="625"/>
      <c r="M104" s="625"/>
      <c r="N104" s="625"/>
      <c r="O104" s="625"/>
      <c r="P104" s="625"/>
      <c r="Q104" s="625"/>
      <c r="R104" s="625"/>
      <c r="S104" s="625"/>
      <c r="T104" s="625"/>
      <c r="U104" s="625"/>
      <c r="V104" s="625"/>
      <c r="W104" s="625"/>
      <c r="X104" s="625"/>
      <c r="Y104" s="625"/>
      <c r="Z104" s="625"/>
      <c r="AA104" s="625"/>
      <c r="AB104" s="625"/>
      <c r="AC104" s="625"/>
      <c r="AD104" s="625"/>
      <c r="AE104" s="625"/>
      <c r="AF104" s="537"/>
      <c r="AG104" s="537"/>
      <c r="AH104" s="537"/>
      <c r="AI104" s="537"/>
    </row>
    <row r="105" spans="1:35" s="303" customFormat="1" ht="12">
      <c r="A105" s="302"/>
      <c r="C105" s="304"/>
      <c r="K105" s="625"/>
      <c r="L105" s="625"/>
      <c r="M105" s="625"/>
      <c r="N105" s="625"/>
      <c r="O105" s="625"/>
      <c r="P105" s="625"/>
      <c r="Q105" s="625"/>
      <c r="R105" s="625"/>
      <c r="S105" s="625"/>
      <c r="T105" s="625"/>
      <c r="U105" s="625"/>
      <c r="V105" s="625"/>
      <c r="W105" s="625"/>
      <c r="X105" s="625"/>
      <c r="Y105" s="625"/>
      <c r="Z105" s="625"/>
      <c r="AA105" s="625"/>
      <c r="AB105" s="625"/>
      <c r="AC105" s="625"/>
      <c r="AD105" s="625"/>
      <c r="AE105" s="625"/>
      <c r="AF105" s="537"/>
      <c r="AG105" s="537"/>
      <c r="AH105" s="537"/>
      <c r="AI105" s="537"/>
    </row>
    <row r="106" spans="1:35" s="303" customFormat="1" ht="12">
      <c r="A106" s="302"/>
      <c r="C106" s="304"/>
      <c r="K106" s="625"/>
      <c r="L106" s="625"/>
      <c r="M106" s="625"/>
      <c r="N106" s="625"/>
      <c r="O106" s="625"/>
      <c r="P106" s="625"/>
      <c r="Q106" s="625"/>
      <c r="R106" s="625"/>
      <c r="S106" s="625"/>
      <c r="T106" s="625"/>
      <c r="U106" s="625"/>
      <c r="V106" s="625"/>
      <c r="W106" s="625"/>
      <c r="X106" s="625"/>
      <c r="Y106" s="625"/>
      <c r="Z106" s="625"/>
      <c r="AA106" s="625"/>
      <c r="AB106" s="625"/>
      <c r="AC106" s="625"/>
      <c r="AD106" s="625"/>
      <c r="AE106" s="625"/>
      <c r="AF106" s="537"/>
      <c r="AG106" s="537"/>
      <c r="AH106" s="537"/>
      <c r="AI106" s="537"/>
    </row>
    <row r="107" spans="1:35" s="303" customFormat="1" ht="12">
      <c r="A107" s="302"/>
      <c r="C107" s="304"/>
      <c r="K107" s="625"/>
      <c r="L107" s="625"/>
      <c r="M107" s="625"/>
      <c r="N107" s="625"/>
      <c r="O107" s="625"/>
      <c r="P107" s="625"/>
      <c r="Q107" s="625"/>
      <c r="R107" s="625"/>
      <c r="S107" s="625"/>
      <c r="T107" s="625"/>
      <c r="U107" s="625"/>
      <c r="V107" s="625"/>
      <c r="W107" s="625"/>
      <c r="X107" s="625"/>
      <c r="Y107" s="625"/>
      <c r="Z107" s="625"/>
      <c r="AA107" s="625"/>
      <c r="AB107" s="625"/>
      <c r="AC107" s="625"/>
      <c r="AD107" s="625"/>
      <c r="AE107" s="625"/>
      <c r="AF107" s="537"/>
      <c r="AG107" s="537"/>
      <c r="AH107" s="537"/>
      <c r="AI107" s="537"/>
    </row>
    <row r="108" spans="1:35" s="303" customFormat="1" ht="12">
      <c r="A108" s="302"/>
      <c r="C108" s="304"/>
      <c r="K108" s="625"/>
      <c r="L108" s="625"/>
      <c r="M108" s="625"/>
      <c r="N108" s="625"/>
      <c r="O108" s="625"/>
      <c r="P108" s="625"/>
      <c r="Q108" s="625"/>
      <c r="R108" s="625"/>
      <c r="S108" s="625"/>
      <c r="T108" s="625"/>
      <c r="U108" s="625"/>
      <c r="V108" s="625"/>
      <c r="W108" s="625"/>
      <c r="X108" s="625"/>
      <c r="Y108" s="625"/>
      <c r="Z108" s="625"/>
      <c r="AA108" s="625"/>
      <c r="AB108" s="625"/>
      <c r="AC108" s="625"/>
      <c r="AD108" s="625"/>
      <c r="AE108" s="625"/>
      <c r="AF108" s="537"/>
      <c r="AG108" s="537"/>
      <c r="AH108" s="537"/>
      <c r="AI108" s="537"/>
    </row>
    <row r="109" spans="1:35" s="303" customFormat="1" ht="12">
      <c r="A109" s="302"/>
      <c r="C109" s="304"/>
      <c r="K109" s="625"/>
      <c r="L109" s="625"/>
      <c r="M109" s="625"/>
      <c r="N109" s="625"/>
      <c r="O109" s="625"/>
      <c r="P109" s="625"/>
      <c r="Q109" s="625"/>
      <c r="R109" s="625"/>
      <c r="S109" s="625"/>
      <c r="T109" s="625"/>
      <c r="U109" s="625"/>
      <c r="V109" s="625"/>
      <c r="W109" s="625"/>
      <c r="X109" s="625"/>
      <c r="Y109" s="625"/>
      <c r="Z109" s="625"/>
      <c r="AA109" s="625"/>
      <c r="AB109" s="625"/>
      <c r="AC109" s="625"/>
      <c r="AD109" s="625"/>
      <c r="AE109" s="625"/>
      <c r="AF109" s="537"/>
      <c r="AG109" s="537"/>
      <c r="AH109" s="537"/>
      <c r="AI109" s="537"/>
    </row>
    <row r="110" spans="1:35" s="303" customFormat="1" ht="12">
      <c r="A110" s="302"/>
      <c r="C110" s="304"/>
      <c r="K110" s="625"/>
      <c r="L110" s="625"/>
      <c r="M110" s="625"/>
      <c r="N110" s="625"/>
      <c r="O110" s="625"/>
      <c r="P110" s="625"/>
      <c r="Q110" s="625"/>
      <c r="R110" s="625"/>
      <c r="S110" s="625"/>
      <c r="T110" s="625"/>
      <c r="U110" s="625"/>
      <c r="V110" s="625"/>
      <c r="W110" s="625"/>
      <c r="X110" s="625"/>
      <c r="Y110" s="625"/>
      <c r="Z110" s="625"/>
      <c r="AA110" s="625"/>
      <c r="AB110" s="625"/>
      <c r="AC110" s="625"/>
      <c r="AD110" s="625"/>
      <c r="AE110" s="625"/>
      <c r="AF110" s="537"/>
      <c r="AG110" s="537"/>
      <c r="AH110" s="537"/>
      <c r="AI110" s="537"/>
    </row>
    <row r="111" spans="1:35" s="303" customFormat="1" ht="12">
      <c r="A111" s="302"/>
      <c r="C111" s="304"/>
      <c r="K111" s="625"/>
      <c r="L111" s="625"/>
      <c r="M111" s="625"/>
      <c r="N111" s="625"/>
      <c r="O111" s="625"/>
      <c r="P111" s="625"/>
      <c r="Q111" s="625"/>
      <c r="R111" s="625"/>
      <c r="S111" s="625"/>
      <c r="T111" s="625"/>
      <c r="U111" s="625"/>
      <c r="V111" s="625"/>
      <c r="W111" s="625"/>
      <c r="X111" s="625"/>
      <c r="Y111" s="625"/>
      <c r="Z111" s="625"/>
      <c r="AA111" s="625"/>
      <c r="AB111" s="625"/>
      <c r="AC111" s="625"/>
      <c r="AD111" s="625"/>
      <c r="AE111" s="625"/>
      <c r="AF111" s="537"/>
      <c r="AG111" s="537"/>
      <c r="AH111" s="537"/>
      <c r="AI111" s="537"/>
    </row>
    <row r="112" spans="1:35" s="303" customFormat="1" ht="12">
      <c r="A112" s="302"/>
      <c r="C112" s="304"/>
      <c r="K112" s="625"/>
      <c r="L112" s="625"/>
      <c r="M112" s="625"/>
      <c r="N112" s="625"/>
      <c r="O112" s="625"/>
      <c r="P112" s="625"/>
      <c r="Q112" s="625"/>
      <c r="R112" s="625"/>
      <c r="S112" s="625"/>
      <c r="T112" s="625"/>
      <c r="U112" s="625"/>
      <c r="V112" s="625"/>
      <c r="W112" s="625"/>
      <c r="X112" s="625"/>
      <c r="Y112" s="625"/>
      <c r="Z112" s="625"/>
      <c r="AA112" s="625"/>
      <c r="AB112" s="625"/>
      <c r="AC112" s="625"/>
      <c r="AD112" s="625"/>
      <c r="AE112" s="625"/>
      <c r="AF112" s="537"/>
      <c r="AG112" s="537"/>
      <c r="AH112" s="537"/>
      <c r="AI112" s="537"/>
    </row>
    <row r="113" spans="1:35" s="303" customFormat="1" ht="12">
      <c r="A113" s="302"/>
      <c r="C113" s="304"/>
      <c r="K113" s="625"/>
      <c r="L113" s="625"/>
      <c r="M113" s="625"/>
      <c r="N113" s="625"/>
      <c r="O113" s="625"/>
      <c r="P113" s="625"/>
      <c r="Q113" s="625"/>
      <c r="R113" s="625"/>
      <c r="S113" s="625"/>
      <c r="T113" s="625"/>
      <c r="U113" s="625"/>
      <c r="V113" s="625"/>
      <c r="W113" s="625"/>
      <c r="X113" s="625"/>
      <c r="Y113" s="625"/>
      <c r="Z113" s="625"/>
      <c r="AA113" s="625"/>
      <c r="AB113" s="625"/>
      <c r="AC113" s="625"/>
      <c r="AD113" s="625"/>
      <c r="AE113" s="625"/>
      <c r="AF113" s="537"/>
      <c r="AG113" s="537"/>
      <c r="AH113" s="537"/>
      <c r="AI113" s="537"/>
    </row>
    <row r="114" spans="1:35" s="303" customFormat="1" ht="12">
      <c r="A114" s="302"/>
      <c r="C114" s="304"/>
      <c r="K114" s="625"/>
      <c r="L114" s="625"/>
      <c r="M114" s="625"/>
      <c r="N114" s="625"/>
      <c r="O114" s="625"/>
      <c r="P114" s="625"/>
      <c r="Q114" s="625"/>
      <c r="R114" s="625"/>
      <c r="S114" s="625"/>
      <c r="T114" s="625"/>
      <c r="U114" s="625"/>
      <c r="V114" s="625"/>
      <c r="W114" s="625"/>
      <c r="X114" s="625"/>
      <c r="Y114" s="625"/>
      <c r="Z114" s="625"/>
      <c r="AA114" s="625"/>
      <c r="AB114" s="625"/>
      <c r="AC114" s="625"/>
      <c r="AD114" s="625"/>
      <c r="AE114" s="625"/>
      <c r="AF114" s="537"/>
      <c r="AG114" s="537"/>
      <c r="AH114" s="537"/>
      <c r="AI114" s="537"/>
    </row>
    <row r="115" spans="1:35" s="303" customFormat="1" ht="12">
      <c r="A115" s="302"/>
      <c r="C115" s="304"/>
      <c r="K115" s="625"/>
      <c r="L115" s="625"/>
      <c r="M115" s="625"/>
      <c r="N115" s="625"/>
      <c r="O115" s="625"/>
      <c r="P115" s="625"/>
      <c r="Q115" s="625"/>
      <c r="R115" s="625"/>
      <c r="S115" s="625"/>
      <c r="T115" s="625"/>
      <c r="U115" s="625"/>
      <c r="V115" s="625"/>
      <c r="W115" s="625"/>
      <c r="X115" s="625"/>
      <c r="Y115" s="625"/>
      <c r="Z115" s="625"/>
      <c r="AA115" s="625"/>
      <c r="AB115" s="625"/>
      <c r="AC115" s="625"/>
      <c r="AD115" s="625"/>
      <c r="AE115" s="625"/>
      <c r="AF115" s="537"/>
      <c r="AG115" s="537"/>
      <c r="AH115" s="537"/>
      <c r="AI115" s="537"/>
    </row>
    <row r="116" spans="1:35" s="303" customFormat="1" ht="12">
      <c r="A116" s="302"/>
      <c r="C116" s="304"/>
      <c r="K116" s="625"/>
      <c r="L116" s="625"/>
      <c r="M116" s="625"/>
      <c r="N116" s="625"/>
      <c r="O116" s="625"/>
      <c r="P116" s="625"/>
      <c r="Q116" s="625"/>
      <c r="R116" s="625"/>
      <c r="S116" s="625"/>
      <c r="T116" s="625"/>
      <c r="U116" s="625"/>
      <c r="V116" s="625"/>
      <c r="W116" s="625"/>
      <c r="X116" s="625"/>
      <c r="Y116" s="625"/>
      <c r="Z116" s="625"/>
      <c r="AA116" s="625"/>
      <c r="AB116" s="625"/>
      <c r="AC116" s="625"/>
      <c r="AD116" s="625"/>
      <c r="AE116" s="625"/>
      <c r="AF116" s="537"/>
      <c r="AG116" s="537"/>
      <c r="AH116" s="537"/>
      <c r="AI116" s="537"/>
    </row>
    <row r="117" spans="1:35" s="303" customFormat="1" ht="12">
      <c r="A117" s="302"/>
      <c r="C117" s="304"/>
      <c r="K117" s="625"/>
      <c r="L117" s="625"/>
      <c r="M117" s="625"/>
      <c r="N117" s="625"/>
      <c r="O117" s="625"/>
      <c r="P117" s="625"/>
      <c r="Q117" s="625"/>
      <c r="R117" s="625"/>
      <c r="S117" s="625"/>
      <c r="T117" s="625"/>
      <c r="U117" s="625"/>
      <c r="V117" s="625"/>
      <c r="W117" s="625"/>
      <c r="X117" s="625"/>
      <c r="Y117" s="625"/>
      <c r="Z117" s="625"/>
      <c r="AA117" s="625"/>
      <c r="AB117" s="625"/>
      <c r="AC117" s="625"/>
      <c r="AD117" s="625"/>
      <c r="AE117" s="625"/>
      <c r="AF117" s="537"/>
      <c r="AG117" s="537"/>
      <c r="AH117" s="537"/>
      <c r="AI117" s="537"/>
    </row>
    <row r="118" spans="1:35" s="303" customFormat="1" ht="12">
      <c r="A118" s="302"/>
      <c r="C118" s="304"/>
      <c r="K118" s="625"/>
      <c r="L118" s="625"/>
      <c r="M118" s="625"/>
      <c r="N118" s="625"/>
      <c r="O118" s="625"/>
      <c r="P118" s="625"/>
      <c r="Q118" s="625"/>
      <c r="R118" s="625"/>
      <c r="S118" s="625"/>
      <c r="T118" s="625"/>
      <c r="U118" s="625"/>
      <c r="V118" s="625"/>
      <c r="W118" s="625"/>
      <c r="X118" s="625"/>
      <c r="Y118" s="625"/>
      <c r="Z118" s="625"/>
      <c r="AA118" s="625"/>
      <c r="AB118" s="625"/>
      <c r="AC118" s="625"/>
      <c r="AD118" s="625"/>
      <c r="AE118" s="625"/>
      <c r="AF118" s="537"/>
      <c r="AG118" s="537"/>
      <c r="AH118" s="537"/>
      <c r="AI118" s="537"/>
    </row>
    <row r="119" spans="1:35" s="303" customFormat="1" ht="12">
      <c r="A119" s="302"/>
      <c r="C119" s="304"/>
      <c r="K119" s="625"/>
      <c r="L119" s="625"/>
      <c r="M119" s="625"/>
      <c r="N119" s="625"/>
      <c r="O119" s="625"/>
      <c r="P119" s="625"/>
      <c r="Q119" s="625"/>
      <c r="R119" s="625"/>
      <c r="S119" s="625"/>
      <c r="T119" s="625"/>
      <c r="U119" s="625"/>
      <c r="V119" s="625"/>
      <c r="W119" s="625"/>
      <c r="X119" s="625"/>
      <c r="Y119" s="625"/>
      <c r="Z119" s="625"/>
      <c r="AA119" s="625"/>
      <c r="AB119" s="625"/>
      <c r="AC119" s="625"/>
      <c r="AD119" s="625"/>
      <c r="AE119" s="625"/>
      <c r="AF119" s="537"/>
      <c r="AG119" s="537"/>
      <c r="AH119" s="537"/>
      <c r="AI119" s="537"/>
    </row>
    <row r="120" spans="1:35" s="303" customFormat="1" ht="12">
      <c r="A120" s="302"/>
      <c r="C120" s="304"/>
      <c r="K120" s="625"/>
      <c r="L120" s="625"/>
      <c r="M120" s="625"/>
      <c r="N120" s="625"/>
      <c r="O120" s="625"/>
      <c r="P120" s="625"/>
      <c r="Q120" s="625"/>
      <c r="R120" s="625"/>
      <c r="S120" s="625"/>
      <c r="T120" s="625"/>
      <c r="U120" s="625"/>
      <c r="V120" s="625"/>
      <c r="W120" s="625"/>
      <c r="X120" s="625"/>
      <c r="Y120" s="625"/>
      <c r="Z120" s="625"/>
      <c r="AA120" s="625"/>
      <c r="AB120" s="625"/>
      <c r="AC120" s="625"/>
      <c r="AD120" s="625"/>
      <c r="AE120" s="625"/>
      <c r="AF120" s="537"/>
      <c r="AG120" s="537"/>
      <c r="AH120" s="537"/>
      <c r="AI120" s="537"/>
    </row>
    <row r="121" spans="1:35" s="303" customFormat="1" ht="12">
      <c r="A121" s="302"/>
      <c r="C121" s="304"/>
      <c r="K121" s="625"/>
      <c r="L121" s="625"/>
      <c r="M121" s="625"/>
      <c r="N121" s="625"/>
      <c r="O121" s="625"/>
      <c r="P121" s="625"/>
      <c r="Q121" s="625"/>
      <c r="R121" s="625"/>
      <c r="S121" s="625"/>
      <c r="T121" s="625"/>
      <c r="U121" s="625"/>
      <c r="V121" s="625"/>
      <c r="W121" s="625"/>
      <c r="X121" s="625"/>
      <c r="Y121" s="625"/>
      <c r="Z121" s="625"/>
      <c r="AA121" s="625"/>
      <c r="AB121" s="625"/>
      <c r="AC121" s="625"/>
      <c r="AD121" s="625"/>
      <c r="AE121" s="625"/>
      <c r="AF121" s="537"/>
      <c r="AG121" s="537"/>
      <c r="AH121" s="537"/>
      <c r="AI121" s="537"/>
    </row>
    <row r="122" spans="1:35" s="303" customFormat="1" ht="12">
      <c r="A122" s="302"/>
      <c r="C122" s="304"/>
      <c r="K122" s="625"/>
      <c r="L122" s="625"/>
      <c r="M122" s="625"/>
      <c r="N122" s="625"/>
      <c r="O122" s="625"/>
      <c r="P122" s="625"/>
      <c r="Q122" s="625"/>
      <c r="R122" s="625"/>
      <c r="S122" s="625"/>
      <c r="T122" s="625"/>
      <c r="U122" s="625"/>
      <c r="V122" s="625"/>
      <c r="W122" s="625"/>
      <c r="X122" s="625"/>
      <c r="Y122" s="625"/>
      <c r="Z122" s="625"/>
      <c r="AA122" s="625"/>
      <c r="AB122" s="625"/>
      <c r="AC122" s="625"/>
      <c r="AD122" s="625"/>
      <c r="AE122" s="625"/>
      <c r="AF122" s="537"/>
      <c r="AG122" s="537"/>
      <c r="AH122" s="537"/>
      <c r="AI122" s="537"/>
    </row>
    <row r="123" spans="1:35" s="303" customFormat="1" ht="12">
      <c r="A123" s="302"/>
      <c r="C123" s="304"/>
      <c r="K123" s="625"/>
      <c r="L123" s="625"/>
      <c r="M123" s="625"/>
      <c r="N123" s="625"/>
      <c r="O123" s="625"/>
      <c r="P123" s="625"/>
      <c r="Q123" s="625"/>
      <c r="R123" s="625"/>
      <c r="S123" s="625"/>
      <c r="T123" s="625"/>
      <c r="U123" s="625"/>
      <c r="V123" s="625"/>
      <c r="W123" s="625"/>
      <c r="X123" s="625"/>
      <c r="Y123" s="625"/>
      <c r="Z123" s="625"/>
      <c r="AA123" s="625"/>
      <c r="AB123" s="625"/>
      <c r="AC123" s="625"/>
      <c r="AD123" s="625"/>
      <c r="AE123" s="625"/>
      <c r="AF123" s="537"/>
      <c r="AG123" s="537"/>
      <c r="AH123" s="537"/>
      <c r="AI123" s="537"/>
    </row>
    <row r="124" spans="1:35" s="303" customFormat="1" ht="12">
      <c r="A124" s="302"/>
      <c r="C124" s="304"/>
      <c r="K124" s="625"/>
      <c r="L124" s="625"/>
      <c r="M124" s="625"/>
      <c r="N124" s="625"/>
      <c r="O124" s="625"/>
      <c r="P124" s="625"/>
      <c r="Q124" s="625"/>
      <c r="R124" s="625"/>
      <c r="S124" s="625"/>
      <c r="T124" s="625"/>
      <c r="U124" s="625"/>
      <c r="V124" s="625"/>
      <c r="W124" s="625"/>
      <c r="X124" s="625"/>
      <c r="Y124" s="625"/>
      <c r="Z124" s="625"/>
      <c r="AA124" s="625"/>
      <c r="AB124" s="625"/>
      <c r="AC124" s="625"/>
      <c r="AD124" s="625"/>
      <c r="AE124" s="625"/>
      <c r="AF124" s="537"/>
      <c r="AG124" s="537"/>
      <c r="AH124" s="537"/>
      <c r="AI124" s="537"/>
    </row>
    <row r="125" spans="1:35" s="303" customFormat="1" ht="12">
      <c r="A125" s="302"/>
      <c r="C125" s="304"/>
      <c r="K125" s="625"/>
      <c r="L125" s="625"/>
      <c r="M125" s="625"/>
      <c r="N125" s="625"/>
      <c r="O125" s="625"/>
      <c r="P125" s="625"/>
      <c r="Q125" s="625"/>
      <c r="R125" s="625"/>
      <c r="S125" s="625"/>
      <c r="T125" s="625"/>
      <c r="U125" s="625"/>
      <c r="V125" s="625"/>
      <c r="W125" s="625"/>
      <c r="X125" s="625"/>
      <c r="Y125" s="625"/>
      <c r="Z125" s="625"/>
      <c r="AA125" s="625"/>
      <c r="AB125" s="625"/>
      <c r="AC125" s="625"/>
      <c r="AD125" s="625"/>
      <c r="AE125" s="625"/>
      <c r="AF125" s="537"/>
      <c r="AG125" s="537"/>
      <c r="AH125" s="537"/>
      <c r="AI125" s="537"/>
    </row>
    <row r="126" spans="1:35" s="303" customFormat="1" ht="12">
      <c r="A126" s="302"/>
      <c r="C126" s="304"/>
      <c r="K126" s="625"/>
      <c r="L126" s="625"/>
      <c r="M126" s="625"/>
      <c r="N126" s="625"/>
      <c r="O126" s="625"/>
      <c r="P126" s="625"/>
      <c r="Q126" s="625"/>
      <c r="R126" s="625"/>
      <c r="S126" s="625"/>
      <c r="T126" s="625"/>
      <c r="U126" s="625"/>
      <c r="V126" s="625"/>
      <c r="W126" s="625"/>
      <c r="X126" s="625"/>
      <c r="Y126" s="625"/>
      <c r="Z126" s="625"/>
      <c r="AA126" s="625"/>
      <c r="AB126" s="625"/>
      <c r="AC126" s="625"/>
      <c r="AD126" s="625"/>
      <c r="AE126" s="625"/>
      <c r="AF126" s="537"/>
      <c r="AG126" s="537"/>
      <c r="AH126" s="537"/>
      <c r="AI126" s="537"/>
    </row>
    <row r="127" spans="1:35" s="303" customFormat="1" ht="12">
      <c r="A127" s="302"/>
      <c r="C127" s="304"/>
      <c r="K127" s="625"/>
      <c r="L127" s="625"/>
      <c r="M127" s="625"/>
      <c r="N127" s="625"/>
      <c r="O127" s="625"/>
      <c r="P127" s="625"/>
      <c r="Q127" s="625"/>
      <c r="R127" s="625"/>
      <c r="S127" s="625"/>
      <c r="T127" s="625"/>
      <c r="U127" s="625"/>
      <c r="V127" s="625"/>
      <c r="W127" s="625"/>
      <c r="X127" s="625"/>
      <c r="Y127" s="625"/>
      <c r="Z127" s="625"/>
      <c r="AA127" s="625"/>
      <c r="AB127" s="625"/>
      <c r="AC127" s="625"/>
      <c r="AD127" s="625"/>
      <c r="AE127" s="625"/>
      <c r="AF127" s="537"/>
      <c r="AG127" s="537"/>
      <c r="AH127" s="537"/>
      <c r="AI127" s="537"/>
    </row>
    <row r="128" spans="1:35" s="303" customFormat="1" ht="12">
      <c r="A128" s="302"/>
      <c r="C128" s="304"/>
      <c r="K128" s="625"/>
      <c r="L128" s="625"/>
      <c r="M128" s="625"/>
      <c r="N128" s="625"/>
      <c r="O128" s="625"/>
      <c r="P128" s="625"/>
      <c r="Q128" s="625"/>
      <c r="R128" s="625"/>
      <c r="S128" s="625"/>
      <c r="T128" s="625"/>
      <c r="U128" s="625"/>
      <c r="V128" s="625"/>
      <c r="W128" s="625"/>
      <c r="X128" s="625"/>
      <c r="Y128" s="625"/>
      <c r="Z128" s="625"/>
      <c r="AA128" s="625"/>
      <c r="AB128" s="625"/>
      <c r="AC128" s="625"/>
      <c r="AD128" s="625"/>
      <c r="AE128" s="625"/>
      <c r="AF128" s="537"/>
      <c r="AG128" s="537"/>
      <c r="AH128" s="537"/>
      <c r="AI128" s="537"/>
    </row>
    <row r="129" spans="1:35" s="303" customFormat="1" ht="12">
      <c r="A129" s="302"/>
      <c r="C129" s="304"/>
      <c r="K129" s="625"/>
      <c r="L129" s="625"/>
      <c r="M129" s="625"/>
      <c r="N129" s="625"/>
      <c r="O129" s="625"/>
      <c r="P129" s="625"/>
      <c r="Q129" s="625"/>
      <c r="R129" s="625"/>
      <c r="S129" s="625"/>
      <c r="T129" s="625"/>
      <c r="U129" s="625"/>
      <c r="V129" s="625"/>
      <c r="W129" s="625"/>
      <c r="X129" s="625"/>
      <c r="Y129" s="625"/>
      <c r="Z129" s="625"/>
      <c r="AA129" s="625"/>
      <c r="AB129" s="625"/>
      <c r="AC129" s="625"/>
      <c r="AD129" s="625"/>
      <c r="AE129" s="625"/>
      <c r="AF129" s="537"/>
      <c r="AG129" s="537"/>
      <c r="AH129" s="537"/>
      <c r="AI129" s="537"/>
    </row>
    <row r="130" spans="1:35" s="303" customFormat="1" ht="12">
      <c r="A130" s="302"/>
      <c r="C130" s="304"/>
      <c r="K130" s="625"/>
      <c r="L130" s="625"/>
      <c r="M130" s="625"/>
      <c r="N130" s="625"/>
      <c r="O130" s="625"/>
      <c r="P130" s="625"/>
      <c r="Q130" s="625"/>
      <c r="R130" s="625"/>
      <c r="S130" s="625"/>
      <c r="T130" s="625"/>
      <c r="U130" s="625"/>
      <c r="V130" s="625"/>
      <c r="W130" s="625"/>
      <c r="X130" s="625"/>
      <c r="Y130" s="625"/>
      <c r="Z130" s="625"/>
      <c r="AA130" s="625"/>
      <c r="AB130" s="625"/>
      <c r="AC130" s="625"/>
      <c r="AD130" s="625"/>
      <c r="AE130" s="625"/>
      <c r="AF130" s="537"/>
      <c r="AG130" s="537"/>
      <c r="AH130" s="537"/>
      <c r="AI130" s="537"/>
    </row>
    <row r="131" spans="1:35" s="303" customFormat="1" ht="12">
      <c r="A131" s="302"/>
      <c r="C131" s="304"/>
      <c r="K131" s="625"/>
      <c r="L131" s="625"/>
      <c r="M131" s="625"/>
      <c r="N131" s="625"/>
      <c r="O131" s="625"/>
      <c r="P131" s="625"/>
      <c r="Q131" s="625"/>
      <c r="R131" s="625"/>
      <c r="S131" s="625"/>
      <c r="T131" s="625"/>
      <c r="U131" s="625"/>
      <c r="V131" s="625"/>
      <c r="W131" s="625"/>
      <c r="X131" s="625"/>
      <c r="Y131" s="625"/>
      <c r="Z131" s="625"/>
      <c r="AA131" s="625"/>
      <c r="AB131" s="625"/>
      <c r="AC131" s="625"/>
      <c r="AD131" s="625"/>
      <c r="AE131" s="625"/>
      <c r="AF131" s="537"/>
      <c r="AG131" s="537"/>
      <c r="AH131" s="537"/>
      <c r="AI131" s="537"/>
    </row>
    <row r="132" spans="1:35" s="303" customFormat="1" ht="12">
      <c r="A132" s="302"/>
      <c r="C132" s="304"/>
      <c r="K132" s="625"/>
      <c r="L132" s="625"/>
      <c r="M132" s="625"/>
      <c r="N132" s="625"/>
      <c r="O132" s="625"/>
      <c r="P132" s="625"/>
      <c r="Q132" s="625"/>
      <c r="R132" s="625"/>
      <c r="S132" s="625"/>
      <c r="T132" s="625"/>
      <c r="U132" s="625"/>
      <c r="V132" s="625"/>
      <c r="W132" s="625"/>
      <c r="X132" s="625"/>
      <c r="Y132" s="625"/>
      <c r="Z132" s="625"/>
      <c r="AA132" s="625"/>
      <c r="AB132" s="625"/>
      <c r="AC132" s="625"/>
      <c r="AD132" s="625"/>
      <c r="AE132" s="625"/>
      <c r="AF132" s="537"/>
      <c r="AG132" s="537"/>
      <c r="AH132" s="537"/>
      <c r="AI132" s="537"/>
    </row>
    <row r="133" spans="1:35" s="303" customFormat="1" ht="12">
      <c r="A133" s="302"/>
      <c r="C133" s="304"/>
      <c r="K133" s="625"/>
      <c r="L133" s="625"/>
      <c r="M133" s="625"/>
      <c r="N133" s="625"/>
      <c r="O133" s="625"/>
      <c r="P133" s="625"/>
      <c r="Q133" s="625"/>
      <c r="R133" s="625"/>
      <c r="S133" s="625"/>
      <c r="T133" s="625"/>
      <c r="U133" s="625"/>
      <c r="V133" s="625"/>
      <c r="W133" s="625"/>
      <c r="X133" s="625"/>
      <c r="Y133" s="625"/>
      <c r="Z133" s="625"/>
      <c r="AA133" s="625"/>
      <c r="AB133" s="625"/>
      <c r="AC133" s="625"/>
      <c r="AD133" s="625"/>
      <c r="AE133" s="625"/>
      <c r="AF133" s="537"/>
      <c r="AG133" s="537"/>
      <c r="AH133" s="537"/>
      <c r="AI133" s="537"/>
    </row>
    <row r="134" spans="1:35" s="303" customFormat="1" ht="12">
      <c r="A134" s="302"/>
      <c r="C134" s="304"/>
      <c r="K134" s="625"/>
      <c r="L134" s="625"/>
      <c r="M134" s="625"/>
      <c r="N134" s="625"/>
      <c r="O134" s="625"/>
      <c r="P134" s="625"/>
      <c r="Q134" s="625"/>
      <c r="R134" s="625"/>
      <c r="S134" s="625"/>
      <c r="T134" s="625"/>
      <c r="U134" s="625"/>
      <c r="V134" s="625"/>
      <c r="W134" s="625"/>
      <c r="X134" s="625"/>
      <c r="Y134" s="625"/>
      <c r="Z134" s="625"/>
      <c r="AA134" s="625"/>
      <c r="AB134" s="625"/>
      <c r="AC134" s="625"/>
      <c r="AD134" s="625"/>
      <c r="AE134" s="625"/>
      <c r="AF134" s="537"/>
      <c r="AG134" s="537"/>
      <c r="AH134" s="537"/>
      <c r="AI134" s="537"/>
    </row>
    <row r="135" spans="1:35" s="303" customFormat="1" ht="12">
      <c r="A135" s="302"/>
      <c r="C135" s="304"/>
      <c r="K135" s="625"/>
      <c r="L135" s="625"/>
      <c r="M135" s="625"/>
      <c r="N135" s="625"/>
      <c r="O135" s="625"/>
      <c r="P135" s="625"/>
      <c r="Q135" s="625"/>
      <c r="R135" s="625"/>
      <c r="S135" s="625"/>
      <c r="T135" s="625"/>
      <c r="U135" s="625"/>
      <c r="V135" s="625"/>
      <c r="W135" s="625"/>
      <c r="X135" s="625"/>
      <c r="Y135" s="625"/>
      <c r="Z135" s="625"/>
      <c r="AA135" s="625"/>
      <c r="AB135" s="625"/>
      <c r="AC135" s="625"/>
      <c r="AD135" s="625"/>
      <c r="AE135" s="625"/>
      <c r="AF135" s="537"/>
      <c r="AG135" s="537"/>
      <c r="AH135" s="537"/>
      <c r="AI135" s="537"/>
    </row>
    <row r="136" spans="1:35" s="303" customFormat="1" ht="12">
      <c r="A136" s="302"/>
      <c r="C136" s="304"/>
      <c r="K136" s="625"/>
      <c r="L136" s="625"/>
      <c r="M136" s="625"/>
      <c r="N136" s="625"/>
      <c r="O136" s="625"/>
      <c r="P136" s="625"/>
      <c r="Q136" s="625"/>
      <c r="R136" s="625"/>
      <c r="S136" s="625"/>
      <c r="T136" s="625"/>
      <c r="U136" s="625"/>
      <c r="V136" s="625"/>
      <c r="W136" s="625"/>
      <c r="X136" s="625"/>
      <c r="Y136" s="625"/>
      <c r="Z136" s="625"/>
      <c r="AA136" s="625"/>
      <c r="AB136" s="625"/>
      <c r="AC136" s="625"/>
      <c r="AD136" s="625"/>
      <c r="AE136" s="625"/>
      <c r="AF136" s="537"/>
      <c r="AG136" s="537"/>
      <c r="AH136" s="537"/>
      <c r="AI136" s="537"/>
    </row>
    <row r="137" spans="1:35" s="303" customFormat="1" ht="12">
      <c r="A137" s="302"/>
      <c r="C137" s="304"/>
      <c r="K137" s="625"/>
      <c r="L137" s="625"/>
      <c r="M137" s="625"/>
      <c r="N137" s="625"/>
      <c r="O137" s="625"/>
      <c r="P137" s="625"/>
      <c r="Q137" s="625"/>
      <c r="R137" s="625"/>
      <c r="S137" s="625"/>
      <c r="T137" s="625"/>
      <c r="U137" s="625"/>
      <c r="V137" s="625"/>
      <c r="W137" s="625"/>
      <c r="X137" s="625"/>
      <c r="Y137" s="625"/>
      <c r="Z137" s="625"/>
      <c r="AA137" s="625"/>
      <c r="AB137" s="625"/>
      <c r="AC137" s="625"/>
      <c r="AD137" s="625"/>
      <c r="AE137" s="625"/>
      <c r="AF137" s="537"/>
      <c r="AG137" s="537"/>
      <c r="AH137" s="537"/>
      <c r="AI137" s="537"/>
    </row>
    <row r="138" spans="1:35" s="303" customFormat="1" ht="12">
      <c r="A138" s="302"/>
      <c r="C138" s="304"/>
      <c r="K138" s="625"/>
      <c r="L138" s="625"/>
      <c r="M138" s="625"/>
      <c r="N138" s="625"/>
      <c r="O138" s="625"/>
      <c r="P138" s="625"/>
      <c r="Q138" s="625"/>
      <c r="R138" s="625"/>
      <c r="S138" s="625"/>
      <c r="T138" s="625"/>
      <c r="U138" s="625"/>
      <c r="V138" s="625"/>
      <c r="W138" s="625"/>
      <c r="X138" s="625"/>
      <c r="Y138" s="625"/>
      <c r="Z138" s="625"/>
      <c r="AA138" s="625"/>
      <c r="AB138" s="625"/>
      <c r="AC138" s="625"/>
      <c r="AD138" s="625"/>
      <c r="AE138" s="625"/>
      <c r="AF138" s="537"/>
      <c r="AG138" s="537"/>
      <c r="AH138" s="537"/>
      <c r="AI138" s="537"/>
    </row>
    <row r="139" spans="1:35" s="303" customFormat="1" ht="12">
      <c r="A139" s="302"/>
      <c r="C139" s="304"/>
      <c r="K139" s="625"/>
      <c r="L139" s="625"/>
      <c r="M139" s="625"/>
      <c r="N139" s="625"/>
      <c r="O139" s="625"/>
      <c r="P139" s="625"/>
      <c r="Q139" s="625"/>
      <c r="R139" s="625"/>
      <c r="S139" s="625"/>
      <c r="T139" s="625"/>
      <c r="U139" s="625"/>
      <c r="V139" s="625"/>
      <c r="W139" s="625"/>
      <c r="X139" s="625"/>
      <c r="Y139" s="625"/>
      <c r="Z139" s="625"/>
      <c r="AA139" s="625"/>
      <c r="AB139" s="625"/>
      <c r="AC139" s="625"/>
      <c r="AD139" s="625"/>
      <c r="AE139" s="625"/>
      <c r="AF139" s="537"/>
      <c r="AG139" s="537"/>
      <c r="AH139" s="537"/>
      <c r="AI139" s="537"/>
    </row>
    <row r="140" spans="1:35" s="303" customFormat="1" ht="12">
      <c r="A140" s="302"/>
      <c r="C140" s="304"/>
      <c r="K140" s="625"/>
      <c r="L140" s="625"/>
      <c r="M140" s="625"/>
      <c r="N140" s="625"/>
      <c r="O140" s="625"/>
      <c r="P140" s="625"/>
      <c r="Q140" s="625"/>
      <c r="R140" s="625"/>
      <c r="S140" s="625"/>
      <c r="T140" s="625"/>
      <c r="U140" s="625"/>
      <c r="V140" s="625"/>
      <c r="W140" s="625"/>
      <c r="X140" s="625"/>
      <c r="Y140" s="625"/>
      <c r="Z140" s="625"/>
      <c r="AA140" s="625"/>
      <c r="AB140" s="625"/>
      <c r="AC140" s="625"/>
      <c r="AD140" s="625"/>
      <c r="AE140" s="625"/>
      <c r="AF140" s="537"/>
      <c r="AG140" s="537"/>
      <c r="AH140" s="537"/>
      <c r="AI140" s="537"/>
    </row>
    <row r="141" spans="1:35" s="303" customFormat="1" ht="12">
      <c r="A141" s="302"/>
      <c r="C141" s="304"/>
      <c r="K141" s="625"/>
      <c r="L141" s="625"/>
      <c r="M141" s="625"/>
      <c r="N141" s="625"/>
      <c r="O141" s="625"/>
      <c r="P141" s="625"/>
      <c r="Q141" s="625"/>
      <c r="R141" s="625"/>
      <c r="S141" s="625"/>
      <c r="T141" s="625"/>
      <c r="U141" s="625"/>
      <c r="V141" s="625"/>
      <c r="W141" s="625"/>
      <c r="X141" s="625"/>
      <c r="Y141" s="625"/>
      <c r="Z141" s="625"/>
      <c r="AA141" s="625"/>
      <c r="AB141" s="625"/>
      <c r="AC141" s="625"/>
      <c r="AD141" s="625"/>
      <c r="AE141" s="625"/>
      <c r="AF141" s="537"/>
      <c r="AG141" s="537"/>
      <c r="AH141" s="537"/>
      <c r="AI141" s="537"/>
    </row>
    <row r="142" spans="1:35" s="303" customFormat="1" ht="12">
      <c r="A142" s="302"/>
      <c r="C142" s="304"/>
      <c r="K142" s="625"/>
      <c r="L142" s="625"/>
      <c r="M142" s="625"/>
      <c r="N142" s="625"/>
      <c r="O142" s="625"/>
      <c r="P142" s="625"/>
      <c r="Q142" s="625"/>
      <c r="R142" s="625"/>
      <c r="S142" s="625"/>
      <c r="T142" s="625"/>
      <c r="U142" s="625"/>
      <c r="V142" s="625"/>
      <c r="W142" s="625"/>
      <c r="X142" s="625"/>
      <c r="Y142" s="625"/>
      <c r="Z142" s="625"/>
      <c r="AA142" s="625"/>
      <c r="AB142" s="625"/>
      <c r="AC142" s="625"/>
      <c r="AD142" s="625"/>
      <c r="AE142" s="625"/>
      <c r="AF142" s="537"/>
      <c r="AG142" s="537"/>
      <c r="AH142" s="537"/>
      <c r="AI142" s="537"/>
    </row>
    <row r="143" spans="1:35" s="303" customFormat="1" ht="12">
      <c r="A143" s="302"/>
      <c r="C143" s="304"/>
      <c r="K143" s="625"/>
      <c r="L143" s="625"/>
      <c r="M143" s="625"/>
      <c r="N143" s="625"/>
      <c r="O143" s="625"/>
      <c r="P143" s="625"/>
      <c r="Q143" s="625"/>
      <c r="R143" s="625"/>
      <c r="S143" s="625"/>
      <c r="T143" s="625"/>
      <c r="U143" s="625"/>
      <c r="V143" s="625"/>
      <c r="W143" s="625"/>
      <c r="X143" s="625"/>
      <c r="Y143" s="625"/>
      <c r="Z143" s="625"/>
      <c r="AA143" s="625"/>
      <c r="AB143" s="625"/>
      <c r="AC143" s="625"/>
      <c r="AD143" s="625"/>
      <c r="AE143" s="625"/>
      <c r="AF143" s="537"/>
      <c r="AG143" s="537"/>
      <c r="AH143" s="537"/>
      <c r="AI143" s="537"/>
    </row>
    <row r="144" spans="1:35" s="303" customFormat="1" ht="12">
      <c r="A144" s="302"/>
      <c r="C144" s="304"/>
      <c r="K144" s="625"/>
      <c r="L144" s="625"/>
      <c r="M144" s="625"/>
      <c r="N144" s="625"/>
      <c r="O144" s="625"/>
      <c r="P144" s="625"/>
      <c r="Q144" s="625"/>
      <c r="R144" s="625"/>
      <c r="S144" s="625"/>
      <c r="T144" s="625"/>
      <c r="U144" s="625"/>
      <c r="V144" s="625"/>
      <c r="W144" s="625"/>
      <c r="X144" s="625"/>
      <c r="Y144" s="625"/>
      <c r="Z144" s="625"/>
      <c r="AA144" s="625"/>
      <c r="AB144" s="625"/>
      <c r="AC144" s="625"/>
      <c r="AD144" s="625"/>
      <c r="AE144" s="625"/>
      <c r="AF144" s="537"/>
      <c r="AG144" s="537"/>
      <c r="AH144" s="537"/>
      <c r="AI144" s="537"/>
    </row>
    <row r="145" spans="1:35" s="303" customFormat="1" ht="12">
      <c r="A145" s="302"/>
      <c r="C145" s="304"/>
      <c r="K145" s="625"/>
      <c r="L145" s="625"/>
      <c r="M145" s="625"/>
      <c r="N145" s="625"/>
      <c r="O145" s="625"/>
      <c r="P145" s="625"/>
      <c r="Q145" s="625"/>
      <c r="R145" s="625"/>
      <c r="S145" s="625"/>
      <c r="T145" s="625"/>
      <c r="U145" s="625"/>
      <c r="V145" s="625"/>
      <c r="W145" s="625"/>
      <c r="X145" s="625"/>
      <c r="Y145" s="625"/>
      <c r="Z145" s="625"/>
      <c r="AA145" s="625"/>
      <c r="AB145" s="625"/>
      <c r="AC145" s="625"/>
      <c r="AD145" s="625"/>
      <c r="AE145" s="625"/>
      <c r="AF145" s="537"/>
      <c r="AG145" s="537"/>
      <c r="AH145" s="537"/>
      <c r="AI145" s="537"/>
    </row>
    <row r="146" spans="1:35" s="303" customFormat="1" ht="12">
      <c r="A146" s="302"/>
      <c r="C146" s="304"/>
      <c r="K146" s="625"/>
      <c r="L146" s="625"/>
      <c r="M146" s="625"/>
      <c r="N146" s="625"/>
      <c r="O146" s="625"/>
      <c r="P146" s="625"/>
      <c r="Q146" s="625"/>
      <c r="R146" s="625"/>
      <c r="S146" s="625"/>
      <c r="T146" s="625"/>
      <c r="U146" s="625"/>
      <c r="V146" s="625"/>
      <c r="W146" s="625"/>
      <c r="X146" s="625"/>
      <c r="Y146" s="625"/>
      <c r="Z146" s="625"/>
      <c r="AA146" s="625"/>
      <c r="AB146" s="625"/>
      <c r="AC146" s="625"/>
      <c r="AD146" s="625"/>
      <c r="AE146" s="625"/>
      <c r="AF146" s="537"/>
      <c r="AG146" s="537"/>
      <c r="AH146" s="537"/>
      <c r="AI146" s="537"/>
    </row>
    <row r="147" spans="1:35" s="303" customFormat="1" ht="12">
      <c r="A147" s="302"/>
      <c r="C147" s="304"/>
      <c r="K147" s="625"/>
      <c r="L147" s="625"/>
      <c r="M147" s="625"/>
      <c r="N147" s="625"/>
      <c r="O147" s="625"/>
      <c r="P147" s="625"/>
      <c r="Q147" s="625"/>
      <c r="R147" s="625"/>
      <c r="S147" s="625"/>
      <c r="T147" s="625"/>
      <c r="U147" s="625"/>
      <c r="V147" s="625"/>
      <c r="W147" s="625"/>
      <c r="X147" s="625"/>
      <c r="Y147" s="625"/>
      <c r="Z147" s="625"/>
      <c r="AA147" s="625"/>
      <c r="AB147" s="625"/>
      <c r="AC147" s="625"/>
      <c r="AD147" s="625"/>
      <c r="AE147" s="625"/>
      <c r="AF147" s="537"/>
      <c r="AG147" s="537"/>
      <c r="AH147" s="537"/>
      <c r="AI147" s="537"/>
    </row>
    <row r="148" spans="1:35" s="303" customFormat="1" ht="12">
      <c r="A148" s="302"/>
      <c r="C148" s="304"/>
      <c r="K148" s="625"/>
      <c r="L148" s="625"/>
      <c r="M148" s="625"/>
      <c r="N148" s="625"/>
      <c r="O148" s="625"/>
      <c r="P148" s="625"/>
      <c r="Q148" s="625"/>
      <c r="R148" s="625"/>
      <c r="S148" s="625"/>
      <c r="T148" s="625"/>
      <c r="U148" s="625"/>
      <c r="V148" s="625"/>
      <c r="W148" s="625"/>
      <c r="X148" s="625"/>
      <c r="Y148" s="625"/>
      <c r="Z148" s="625"/>
      <c r="AA148" s="625"/>
      <c r="AB148" s="625"/>
      <c r="AC148" s="625"/>
      <c r="AD148" s="625"/>
      <c r="AE148" s="625"/>
      <c r="AF148" s="537"/>
      <c r="AG148" s="537"/>
      <c r="AH148" s="537"/>
      <c r="AI148" s="537"/>
    </row>
    <row r="149" spans="1:35" s="303" customFormat="1" ht="12">
      <c r="A149" s="302"/>
      <c r="C149" s="304"/>
      <c r="K149" s="625"/>
      <c r="L149" s="625"/>
      <c r="M149" s="625"/>
      <c r="N149" s="625"/>
      <c r="O149" s="625"/>
      <c r="P149" s="625"/>
      <c r="Q149" s="625"/>
      <c r="R149" s="625"/>
      <c r="S149" s="625"/>
      <c r="T149" s="625"/>
      <c r="U149" s="625"/>
      <c r="V149" s="625"/>
      <c r="W149" s="625"/>
      <c r="X149" s="625"/>
      <c r="Y149" s="625"/>
      <c r="Z149" s="625"/>
      <c r="AA149" s="625"/>
      <c r="AB149" s="625"/>
      <c r="AC149" s="625"/>
      <c r="AD149" s="625"/>
      <c r="AE149" s="625"/>
      <c r="AF149" s="537"/>
      <c r="AG149" s="537"/>
      <c r="AH149" s="537"/>
      <c r="AI149" s="537"/>
    </row>
    <row r="150" spans="1:35" s="303" customFormat="1" ht="12">
      <c r="A150" s="302"/>
      <c r="C150" s="304"/>
      <c r="K150" s="625"/>
      <c r="L150" s="625"/>
      <c r="M150" s="625"/>
      <c r="N150" s="625"/>
      <c r="O150" s="625"/>
      <c r="P150" s="625"/>
      <c r="Q150" s="625"/>
      <c r="R150" s="625"/>
      <c r="S150" s="625"/>
      <c r="T150" s="625"/>
      <c r="U150" s="625"/>
      <c r="V150" s="625"/>
      <c r="W150" s="625"/>
      <c r="X150" s="625"/>
      <c r="Y150" s="625"/>
      <c r="Z150" s="625"/>
      <c r="AA150" s="625"/>
      <c r="AB150" s="625"/>
      <c r="AC150" s="625"/>
      <c r="AD150" s="625"/>
      <c r="AE150" s="625"/>
      <c r="AF150" s="537"/>
      <c r="AG150" s="537"/>
      <c r="AH150" s="537"/>
      <c r="AI150" s="537"/>
    </row>
    <row r="151" spans="1:35" s="303" customFormat="1" ht="12">
      <c r="A151" s="302"/>
      <c r="C151" s="304"/>
      <c r="K151" s="625"/>
      <c r="L151" s="625"/>
      <c r="M151" s="625"/>
      <c r="N151" s="625"/>
      <c r="O151" s="625"/>
      <c r="P151" s="625"/>
      <c r="Q151" s="625"/>
      <c r="R151" s="625"/>
      <c r="S151" s="625"/>
      <c r="T151" s="625"/>
      <c r="U151" s="625"/>
      <c r="V151" s="625"/>
      <c r="W151" s="625"/>
      <c r="X151" s="625"/>
      <c r="Y151" s="625"/>
      <c r="Z151" s="625"/>
      <c r="AA151" s="625"/>
      <c r="AB151" s="625"/>
      <c r="AC151" s="625"/>
      <c r="AD151" s="625"/>
      <c r="AE151" s="625"/>
      <c r="AF151" s="537"/>
      <c r="AG151" s="537"/>
      <c r="AH151" s="537"/>
      <c r="AI151" s="537"/>
    </row>
    <row r="152" spans="1:35" s="303" customFormat="1" ht="12">
      <c r="A152" s="302"/>
      <c r="C152" s="304"/>
      <c r="K152" s="625"/>
      <c r="L152" s="625"/>
      <c r="M152" s="625"/>
      <c r="N152" s="625"/>
      <c r="O152" s="625"/>
      <c r="P152" s="625"/>
      <c r="Q152" s="625"/>
      <c r="R152" s="625"/>
      <c r="S152" s="625"/>
      <c r="T152" s="625"/>
      <c r="U152" s="625"/>
      <c r="V152" s="625"/>
      <c r="W152" s="625"/>
      <c r="X152" s="625"/>
      <c r="Y152" s="625"/>
      <c r="Z152" s="625"/>
      <c r="AA152" s="625"/>
      <c r="AB152" s="625"/>
      <c r="AC152" s="625"/>
      <c r="AD152" s="625"/>
      <c r="AE152" s="625"/>
      <c r="AF152" s="537"/>
      <c r="AG152" s="537"/>
      <c r="AH152" s="537"/>
      <c r="AI152" s="537"/>
    </row>
    <row r="153" spans="1:35" s="303" customFormat="1" ht="12">
      <c r="A153" s="302"/>
      <c r="C153" s="304"/>
      <c r="K153" s="625"/>
      <c r="L153" s="625"/>
      <c r="M153" s="625"/>
      <c r="N153" s="625"/>
      <c r="O153" s="625"/>
      <c r="P153" s="625"/>
      <c r="Q153" s="625"/>
      <c r="R153" s="625"/>
      <c r="S153" s="625"/>
      <c r="T153" s="625"/>
      <c r="U153" s="625"/>
      <c r="V153" s="625"/>
      <c r="W153" s="625"/>
      <c r="X153" s="625"/>
      <c r="Y153" s="625"/>
      <c r="Z153" s="625"/>
      <c r="AA153" s="625"/>
      <c r="AB153" s="625"/>
      <c r="AC153" s="625"/>
      <c r="AD153" s="625"/>
      <c r="AE153" s="625"/>
      <c r="AF153" s="537"/>
      <c r="AG153" s="537"/>
      <c r="AH153" s="537"/>
      <c r="AI153" s="537"/>
    </row>
    <row r="154" spans="1:35" s="303" customFormat="1" ht="12">
      <c r="A154" s="302"/>
      <c r="C154" s="304"/>
      <c r="K154" s="625"/>
      <c r="L154" s="625"/>
      <c r="M154" s="625"/>
      <c r="N154" s="625"/>
      <c r="O154" s="625"/>
      <c r="P154" s="625"/>
      <c r="Q154" s="625"/>
      <c r="R154" s="625"/>
      <c r="S154" s="625"/>
      <c r="T154" s="625"/>
      <c r="U154" s="625"/>
      <c r="V154" s="625"/>
      <c r="W154" s="625"/>
      <c r="X154" s="625"/>
      <c r="Y154" s="625"/>
      <c r="Z154" s="625"/>
      <c r="AA154" s="625"/>
      <c r="AB154" s="625"/>
      <c r="AC154" s="625"/>
      <c r="AD154" s="625"/>
      <c r="AE154" s="625"/>
      <c r="AF154" s="537"/>
      <c r="AG154" s="537"/>
      <c r="AH154" s="537"/>
      <c r="AI154" s="537"/>
    </row>
    <row r="155" spans="1:35" s="303" customFormat="1" ht="12">
      <c r="A155" s="302"/>
      <c r="C155" s="304"/>
      <c r="K155" s="625"/>
      <c r="L155" s="625"/>
      <c r="M155" s="625"/>
      <c r="N155" s="625"/>
      <c r="O155" s="625"/>
      <c r="P155" s="625"/>
      <c r="Q155" s="625"/>
      <c r="R155" s="625"/>
      <c r="S155" s="625"/>
      <c r="T155" s="625"/>
      <c r="U155" s="625"/>
      <c r="V155" s="625"/>
      <c r="W155" s="625"/>
      <c r="X155" s="625"/>
      <c r="Y155" s="625"/>
      <c r="Z155" s="625"/>
      <c r="AA155" s="625"/>
      <c r="AB155" s="625"/>
      <c r="AC155" s="625"/>
      <c r="AD155" s="625"/>
      <c r="AE155" s="625"/>
      <c r="AF155" s="537"/>
      <c r="AG155" s="537"/>
      <c r="AH155" s="537"/>
      <c r="AI155" s="537"/>
    </row>
    <row r="156" spans="1:35" s="303" customFormat="1" ht="12">
      <c r="A156" s="302"/>
      <c r="C156" s="304"/>
      <c r="K156" s="625"/>
      <c r="L156" s="625"/>
      <c r="M156" s="625"/>
      <c r="N156" s="625"/>
      <c r="O156" s="625"/>
      <c r="P156" s="625"/>
      <c r="Q156" s="625"/>
      <c r="R156" s="625"/>
      <c r="S156" s="625"/>
      <c r="T156" s="625"/>
      <c r="U156" s="625"/>
      <c r="V156" s="625"/>
      <c r="W156" s="625"/>
      <c r="X156" s="625"/>
      <c r="Y156" s="625"/>
      <c r="Z156" s="625"/>
      <c r="AA156" s="625"/>
      <c r="AB156" s="625"/>
      <c r="AC156" s="625"/>
      <c r="AD156" s="625"/>
      <c r="AE156" s="625"/>
      <c r="AF156" s="537"/>
      <c r="AG156" s="537"/>
      <c r="AH156" s="537"/>
      <c r="AI156" s="537"/>
    </row>
    <row r="157" spans="1:35" s="303" customFormat="1" ht="12">
      <c r="A157" s="302"/>
      <c r="C157" s="304"/>
      <c r="K157" s="625"/>
      <c r="L157" s="625"/>
      <c r="M157" s="625"/>
      <c r="N157" s="625"/>
      <c r="O157" s="625"/>
      <c r="P157" s="625"/>
      <c r="Q157" s="625"/>
      <c r="R157" s="625"/>
      <c r="S157" s="625"/>
      <c r="T157" s="625"/>
      <c r="U157" s="625"/>
      <c r="V157" s="625"/>
      <c r="W157" s="625"/>
      <c r="X157" s="625"/>
      <c r="Y157" s="625"/>
      <c r="Z157" s="625"/>
      <c r="AA157" s="625"/>
      <c r="AB157" s="625"/>
      <c r="AC157" s="625"/>
      <c r="AD157" s="625"/>
      <c r="AE157" s="625"/>
      <c r="AF157" s="537"/>
      <c r="AG157" s="537"/>
      <c r="AH157" s="537"/>
      <c r="AI157" s="537"/>
    </row>
    <row r="158" spans="1:35" s="303" customFormat="1" ht="12">
      <c r="A158" s="302"/>
      <c r="C158" s="304"/>
      <c r="K158" s="625"/>
      <c r="L158" s="625"/>
      <c r="M158" s="625"/>
      <c r="N158" s="625"/>
      <c r="O158" s="625"/>
      <c r="P158" s="625"/>
      <c r="Q158" s="625"/>
      <c r="R158" s="625"/>
      <c r="S158" s="625"/>
      <c r="T158" s="625"/>
      <c r="U158" s="625"/>
      <c r="V158" s="625"/>
      <c r="W158" s="625"/>
      <c r="X158" s="625"/>
      <c r="Y158" s="625"/>
      <c r="Z158" s="625"/>
      <c r="AA158" s="625"/>
      <c r="AB158" s="625"/>
      <c r="AC158" s="625"/>
      <c r="AD158" s="625"/>
      <c r="AE158" s="625"/>
      <c r="AF158" s="537"/>
      <c r="AG158" s="537"/>
      <c r="AH158" s="537"/>
      <c r="AI158" s="537"/>
    </row>
    <row r="159" spans="1:35" s="303" customFormat="1" ht="12">
      <c r="A159" s="302"/>
      <c r="C159" s="304"/>
      <c r="K159" s="625"/>
      <c r="L159" s="625"/>
      <c r="M159" s="625"/>
      <c r="N159" s="625"/>
      <c r="O159" s="625"/>
      <c r="P159" s="625"/>
      <c r="Q159" s="625"/>
      <c r="R159" s="625"/>
      <c r="S159" s="625"/>
      <c r="T159" s="625"/>
      <c r="U159" s="625"/>
      <c r="V159" s="625"/>
      <c r="W159" s="625"/>
      <c r="X159" s="625"/>
      <c r="Y159" s="625"/>
      <c r="Z159" s="625"/>
      <c r="AA159" s="625"/>
      <c r="AB159" s="625"/>
      <c r="AC159" s="625"/>
      <c r="AD159" s="625"/>
      <c r="AE159" s="625"/>
      <c r="AF159" s="537"/>
      <c r="AG159" s="537"/>
      <c r="AH159" s="537"/>
      <c r="AI159" s="537"/>
    </row>
    <row r="160" spans="1:35" s="303" customFormat="1" ht="12">
      <c r="A160" s="302"/>
      <c r="C160" s="304"/>
      <c r="K160" s="625"/>
      <c r="L160" s="625"/>
      <c r="M160" s="625"/>
      <c r="N160" s="625"/>
      <c r="O160" s="625"/>
      <c r="P160" s="625"/>
      <c r="Q160" s="625"/>
      <c r="R160" s="625"/>
      <c r="S160" s="625"/>
      <c r="T160" s="625"/>
      <c r="U160" s="625"/>
      <c r="V160" s="625"/>
      <c r="W160" s="625"/>
      <c r="X160" s="625"/>
      <c r="Y160" s="625"/>
      <c r="Z160" s="625"/>
      <c r="AA160" s="625"/>
      <c r="AB160" s="625"/>
      <c r="AC160" s="625"/>
      <c r="AD160" s="625"/>
      <c r="AE160" s="625"/>
      <c r="AF160" s="537"/>
      <c r="AG160" s="537"/>
      <c r="AH160" s="537"/>
      <c r="AI160" s="537"/>
    </row>
    <row r="161" spans="1:35" s="303" customFormat="1" ht="12">
      <c r="A161" s="302"/>
      <c r="C161" s="304"/>
      <c r="K161" s="625"/>
      <c r="L161" s="625"/>
      <c r="M161" s="625"/>
      <c r="N161" s="625"/>
      <c r="O161" s="625"/>
      <c r="P161" s="625"/>
      <c r="Q161" s="625"/>
      <c r="R161" s="625"/>
      <c r="S161" s="625"/>
      <c r="T161" s="625"/>
      <c r="U161" s="625"/>
      <c r="V161" s="625"/>
      <c r="W161" s="625"/>
      <c r="X161" s="625"/>
      <c r="Y161" s="625"/>
      <c r="Z161" s="625"/>
      <c r="AA161" s="625"/>
      <c r="AB161" s="625"/>
      <c r="AC161" s="625"/>
      <c r="AD161" s="625"/>
      <c r="AE161" s="625"/>
      <c r="AF161" s="537"/>
      <c r="AG161" s="537"/>
      <c r="AH161" s="537"/>
      <c r="AI161" s="537"/>
    </row>
    <row r="162" spans="1:35" s="303" customFormat="1" ht="12">
      <c r="A162" s="302"/>
      <c r="C162" s="304"/>
      <c r="K162" s="625"/>
      <c r="L162" s="625"/>
      <c r="M162" s="625"/>
      <c r="N162" s="625"/>
      <c r="O162" s="625"/>
      <c r="P162" s="625"/>
      <c r="Q162" s="625"/>
      <c r="R162" s="625"/>
      <c r="S162" s="625"/>
      <c r="T162" s="625"/>
      <c r="U162" s="625"/>
      <c r="V162" s="625"/>
      <c r="W162" s="625"/>
      <c r="X162" s="625"/>
      <c r="Y162" s="625"/>
      <c r="Z162" s="625"/>
      <c r="AA162" s="625"/>
      <c r="AB162" s="625"/>
      <c r="AC162" s="625"/>
      <c r="AD162" s="625"/>
      <c r="AE162" s="625"/>
      <c r="AF162" s="537"/>
      <c r="AG162" s="537"/>
      <c r="AH162" s="537"/>
      <c r="AI162" s="537"/>
    </row>
    <row r="163" spans="1:35" s="303" customFormat="1" ht="12">
      <c r="A163" s="302"/>
      <c r="C163" s="304"/>
      <c r="K163" s="625"/>
      <c r="L163" s="625"/>
      <c r="M163" s="625"/>
      <c r="N163" s="625"/>
      <c r="O163" s="625"/>
      <c r="P163" s="625"/>
      <c r="Q163" s="625"/>
      <c r="R163" s="625"/>
      <c r="S163" s="625"/>
      <c r="T163" s="625"/>
      <c r="U163" s="625"/>
      <c r="V163" s="625"/>
      <c r="W163" s="625"/>
      <c r="X163" s="625"/>
      <c r="Y163" s="625"/>
      <c r="Z163" s="625"/>
      <c r="AA163" s="625"/>
      <c r="AB163" s="625"/>
      <c r="AC163" s="625"/>
      <c r="AD163" s="625"/>
      <c r="AE163" s="625"/>
      <c r="AF163" s="537"/>
      <c r="AG163" s="537"/>
      <c r="AH163" s="537"/>
      <c r="AI163" s="537"/>
    </row>
    <row r="164" spans="1:35" s="303" customFormat="1" ht="12">
      <c r="A164" s="302"/>
      <c r="C164" s="304"/>
      <c r="K164" s="625"/>
      <c r="L164" s="625"/>
      <c r="M164" s="625"/>
      <c r="N164" s="625"/>
      <c r="O164" s="625"/>
      <c r="P164" s="625"/>
      <c r="Q164" s="625"/>
      <c r="R164" s="625"/>
      <c r="S164" s="625"/>
      <c r="T164" s="625"/>
      <c r="U164" s="625"/>
      <c r="V164" s="625"/>
      <c r="W164" s="625"/>
      <c r="X164" s="625"/>
      <c r="Y164" s="625"/>
      <c r="Z164" s="625"/>
      <c r="AA164" s="625"/>
      <c r="AB164" s="625"/>
      <c r="AC164" s="625"/>
      <c r="AD164" s="625"/>
      <c r="AE164" s="625"/>
      <c r="AF164" s="537"/>
      <c r="AG164" s="537"/>
      <c r="AH164" s="537"/>
      <c r="AI164" s="537"/>
    </row>
    <row r="165" spans="1:35" s="303" customFormat="1" ht="12">
      <c r="A165" s="302"/>
      <c r="C165" s="304"/>
      <c r="K165" s="625"/>
      <c r="L165" s="625"/>
      <c r="M165" s="625"/>
      <c r="N165" s="625"/>
      <c r="O165" s="625"/>
      <c r="P165" s="625"/>
      <c r="Q165" s="625"/>
      <c r="R165" s="625"/>
      <c r="S165" s="625"/>
      <c r="T165" s="625"/>
      <c r="U165" s="625"/>
      <c r="V165" s="625"/>
      <c r="W165" s="625"/>
      <c r="X165" s="625"/>
      <c r="Y165" s="625"/>
      <c r="Z165" s="625"/>
      <c r="AA165" s="625"/>
      <c r="AB165" s="625"/>
      <c r="AC165" s="625"/>
      <c r="AD165" s="625"/>
      <c r="AE165" s="625"/>
      <c r="AF165" s="537"/>
      <c r="AG165" s="537"/>
      <c r="AH165" s="537"/>
      <c r="AI165" s="537"/>
    </row>
    <row r="166" spans="1:35" s="303" customFormat="1" ht="12">
      <c r="A166" s="302"/>
      <c r="C166" s="304"/>
      <c r="K166" s="625"/>
      <c r="L166" s="625"/>
      <c r="M166" s="625"/>
      <c r="N166" s="625"/>
      <c r="O166" s="625"/>
      <c r="P166" s="625"/>
      <c r="Q166" s="625"/>
      <c r="R166" s="625"/>
      <c r="S166" s="625"/>
      <c r="T166" s="625"/>
      <c r="U166" s="625"/>
      <c r="V166" s="625"/>
      <c r="W166" s="625"/>
      <c r="X166" s="625"/>
      <c r="Y166" s="625"/>
      <c r="Z166" s="625"/>
      <c r="AA166" s="625"/>
      <c r="AB166" s="625"/>
      <c r="AC166" s="625"/>
      <c r="AD166" s="625"/>
      <c r="AE166" s="625"/>
      <c r="AF166" s="537"/>
      <c r="AG166" s="537"/>
      <c r="AH166" s="537"/>
      <c r="AI166" s="537"/>
    </row>
    <row r="167" spans="1:35" s="303" customFormat="1" ht="12">
      <c r="A167" s="302"/>
      <c r="C167" s="304"/>
      <c r="K167" s="625"/>
      <c r="L167" s="625"/>
      <c r="M167" s="625"/>
      <c r="N167" s="625"/>
      <c r="O167" s="625"/>
      <c r="P167" s="625"/>
      <c r="Q167" s="625"/>
      <c r="R167" s="625"/>
      <c r="S167" s="625"/>
      <c r="T167" s="625"/>
      <c r="U167" s="625"/>
      <c r="V167" s="625"/>
      <c r="W167" s="625"/>
      <c r="X167" s="625"/>
      <c r="Y167" s="625"/>
      <c r="Z167" s="625"/>
      <c r="AA167" s="625"/>
      <c r="AB167" s="625"/>
      <c r="AC167" s="625"/>
      <c r="AD167" s="625"/>
      <c r="AE167" s="625"/>
      <c r="AF167" s="537"/>
      <c r="AG167" s="537"/>
      <c r="AH167" s="537"/>
      <c r="AI167" s="537"/>
    </row>
    <row r="168" spans="1:35" s="303" customFormat="1" ht="12">
      <c r="A168" s="302"/>
      <c r="C168" s="304"/>
      <c r="K168" s="625"/>
      <c r="L168" s="625"/>
      <c r="M168" s="625"/>
      <c r="N168" s="625"/>
      <c r="O168" s="625"/>
      <c r="P168" s="625"/>
      <c r="Q168" s="625"/>
      <c r="R168" s="625"/>
      <c r="S168" s="625"/>
      <c r="T168" s="625"/>
      <c r="U168" s="625"/>
      <c r="V168" s="625"/>
      <c r="W168" s="625"/>
      <c r="X168" s="625"/>
      <c r="Y168" s="625"/>
      <c r="Z168" s="625"/>
      <c r="AA168" s="625"/>
      <c r="AB168" s="625"/>
      <c r="AC168" s="625"/>
      <c r="AD168" s="625"/>
      <c r="AE168" s="625"/>
      <c r="AF168" s="537"/>
      <c r="AG168" s="537"/>
      <c r="AH168" s="537"/>
      <c r="AI168" s="537"/>
    </row>
    <row r="169" spans="1:35" s="303" customFormat="1" ht="12">
      <c r="A169" s="302"/>
      <c r="C169" s="304"/>
      <c r="K169" s="625"/>
      <c r="L169" s="625"/>
      <c r="M169" s="625"/>
      <c r="N169" s="625"/>
      <c r="O169" s="625"/>
      <c r="P169" s="625"/>
      <c r="Q169" s="625"/>
      <c r="R169" s="625"/>
      <c r="S169" s="625"/>
      <c r="T169" s="625"/>
      <c r="U169" s="625"/>
      <c r="V169" s="625"/>
      <c r="W169" s="625"/>
      <c r="X169" s="625"/>
      <c r="Y169" s="625"/>
      <c r="Z169" s="625"/>
      <c r="AA169" s="625"/>
      <c r="AB169" s="625"/>
      <c r="AC169" s="625"/>
      <c r="AD169" s="625"/>
      <c r="AE169" s="625"/>
      <c r="AF169" s="537"/>
      <c r="AG169" s="537"/>
      <c r="AH169" s="537"/>
      <c r="AI169" s="537"/>
    </row>
    <row r="170" spans="1:35" s="303" customFormat="1" ht="12">
      <c r="A170" s="302"/>
      <c r="C170" s="304"/>
      <c r="K170" s="625"/>
      <c r="L170" s="625"/>
      <c r="M170" s="625"/>
      <c r="N170" s="625"/>
      <c r="O170" s="625"/>
      <c r="P170" s="625"/>
      <c r="Q170" s="625"/>
      <c r="R170" s="625"/>
      <c r="S170" s="625"/>
      <c r="T170" s="625"/>
      <c r="U170" s="625"/>
      <c r="V170" s="625"/>
      <c r="W170" s="625"/>
      <c r="X170" s="625"/>
      <c r="Y170" s="625"/>
      <c r="Z170" s="625"/>
      <c r="AA170" s="625"/>
      <c r="AB170" s="625"/>
      <c r="AC170" s="625"/>
      <c r="AD170" s="625"/>
      <c r="AE170" s="625"/>
      <c r="AF170" s="537"/>
      <c r="AG170" s="537"/>
      <c r="AH170" s="537"/>
      <c r="AI170" s="537"/>
    </row>
    <row r="171" spans="1:35" s="303" customFormat="1" ht="12">
      <c r="A171" s="302"/>
      <c r="C171" s="304"/>
      <c r="K171" s="625"/>
      <c r="L171" s="625"/>
      <c r="M171" s="625"/>
      <c r="N171" s="625"/>
      <c r="O171" s="625"/>
      <c r="P171" s="625"/>
      <c r="Q171" s="625"/>
      <c r="R171" s="625"/>
      <c r="S171" s="625"/>
      <c r="T171" s="625"/>
      <c r="U171" s="625"/>
      <c r="V171" s="625"/>
      <c r="W171" s="625"/>
      <c r="X171" s="625"/>
      <c r="Y171" s="625"/>
      <c r="Z171" s="625"/>
      <c r="AA171" s="625"/>
      <c r="AB171" s="625"/>
      <c r="AC171" s="625"/>
      <c r="AD171" s="625"/>
      <c r="AE171" s="625"/>
      <c r="AF171" s="537"/>
      <c r="AG171" s="537"/>
      <c r="AH171" s="537"/>
      <c r="AI171" s="537"/>
    </row>
    <row r="172" spans="1:35" s="303" customFormat="1" ht="12">
      <c r="A172" s="302"/>
      <c r="C172" s="304"/>
      <c r="K172" s="625"/>
      <c r="L172" s="625"/>
      <c r="M172" s="625"/>
      <c r="N172" s="625"/>
      <c r="O172" s="625"/>
      <c r="P172" s="625"/>
      <c r="Q172" s="625"/>
      <c r="R172" s="625"/>
      <c r="S172" s="625"/>
      <c r="T172" s="625"/>
      <c r="U172" s="625"/>
      <c r="V172" s="625"/>
      <c r="W172" s="625"/>
      <c r="X172" s="625"/>
      <c r="Y172" s="625"/>
      <c r="Z172" s="625"/>
      <c r="AA172" s="625"/>
      <c r="AB172" s="625"/>
      <c r="AC172" s="625"/>
      <c r="AD172" s="625"/>
      <c r="AE172" s="625"/>
      <c r="AF172" s="537"/>
      <c r="AG172" s="537"/>
      <c r="AH172" s="537"/>
      <c r="AI172" s="537"/>
    </row>
    <row r="173" spans="1:35" s="303" customFormat="1" ht="12">
      <c r="A173" s="302"/>
      <c r="C173" s="304"/>
      <c r="K173" s="625"/>
      <c r="L173" s="625"/>
      <c r="M173" s="625"/>
      <c r="N173" s="625"/>
      <c r="O173" s="625"/>
      <c r="P173" s="625"/>
      <c r="Q173" s="625"/>
      <c r="R173" s="625"/>
      <c r="S173" s="625"/>
      <c r="T173" s="625"/>
      <c r="U173" s="625"/>
      <c r="V173" s="625"/>
      <c r="W173" s="625"/>
      <c r="X173" s="625"/>
      <c r="Y173" s="625"/>
      <c r="Z173" s="625"/>
      <c r="AA173" s="625"/>
      <c r="AB173" s="625"/>
      <c r="AC173" s="625"/>
      <c r="AD173" s="625"/>
      <c r="AE173" s="625"/>
      <c r="AF173" s="537"/>
      <c r="AG173" s="537"/>
      <c r="AH173" s="537"/>
      <c r="AI173" s="537"/>
    </row>
    <row r="174" spans="1:35" s="303" customFormat="1" ht="12">
      <c r="A174" s="302"/>
      <c r="C174" s="304"/>
      <c r="K174" s="625"/>
      <c r="L174" s="625"/>
      <c r="M174" s="625"/>
      <c r="N174" s="625"/>
      <c r="O174" s="625"/>
      <c r="P174" s="625"/>
      <c r="Q174" s="625"/>
      <c r="R174" s="625"/>
      <c r="S174" s="625"/>
      <c r="T174" s="625"/>
      <c r="U174" s="625"/>
      <c r="V174" s="625"/>
      <c r="W174" s="625"/>
      <c r="X174" s="625"/>
      <c r="Y174" s="625"/>
      <c r="Z174" s="625"/>
      <c r="AA174" s="625"/>
      <c r="AB174" s="625"/>
      <c r="AC174" s="625"/>
      <c r="AD174" s="625"/>
      <c r="AE174" s="625"/>
      <c r="AF174" s="537"/>
      <c r="AG174" s="537"/>
      <c r="AH174" s="537"/>
      <c r="AI174" s="537"/>
    </row>
    <row r="175" spans="1:35" s="303" customFormat="1" ht="12">
      <c r="A175" s="302"/>
      <c r="C175" s="304"/>
      <c r="K175" s="625"/>
      <c r="L175" s="625"/>
      <c r="M175" s="625"/>
      <c r="N175" s="625"/>
      <c r="O175" s="625"/>
      <c r="P175" s="625"/>
      <c r="Q175" s="625"/>
      <c r="R175" s="625"/>
      <c r="S175" s="625"/>
      <c r="T175" s="625"/>
      <c r="U175" s="625"/>
      <c r="V175" s="625"/>
      <c r="W175" s="625"/>
      <c r="X175" s="625"/>
      <c r="Y175" s="625"/>
      <c r="Z175" s="625"/>
      <c r="AA175" s="625"/>
      <c r="AB175" s="625"/>
      <c r="AC175" s="625"/>
      <c r="AD175" s="625"/>
      <c r="AE175" s="625"/>
      <c r="AF175" s="537"/>
      <c r="AG175" s="537"/>
      <c r="AH175" s="537"/>
      <c r="AI175" s="537"/>
    </row>
    <row r="176" spans="1:35" s="303" customFormat="1" ht="12">
      <c r="A176" s="302"/>
      <c r="C176" s="304"/>
      <c r="K176" s="625"/>
      <c r="L176" s="625"/>
      <c r="M176" s="625"/>
      <c r="N176" s="625"/>
      <c r="O176" s="625"/>
      <c r="P176" s="625"/>
      <c r="Q176" s="625"/>
      <c r="R176" s="625"/>
      <c r="S176" s="625"/>
      <c r="T176" s="625"/>
      <c r="U176" s="625"/>
      <c r="V176" s="625"/>
      <c r="W176" s="625"/>
      <c r="X176" s="625"/>
      <c r="Y176" s="625"/>
      <c r="Z176" s="625"/>
      <c r="AA176" s="625"/>
      <c r="AB176" s="625"/>
      <c r="AC176" s="625"/>
      <c r="AD176" s="625"/>
      <c r="AE176" s="625"/>
      <c r="AF176" s="537"/>
      <c r="AG176" s="537"/>
      <c r="AH176" s="537"/>
      <c r="AI176" s="537"/>
    </row>
    <row r="177" spans="1:35" s="303" customFormat="1" ht="12">
      <c r="A177" s="302"/>
      <c r="C177" s="304"/>
      <c r="K177" s="625"/>
      <c r="L177" s="625"/>
      <c r="M177" s="625"/>
      <c r="N177" s="625"/>
      <c r="O177" s="625"/>
      <c r="P177" s="625"/>
      <c r="Q177" s="625"/>
      <c r="R177" s="625"/>
      <c r="S177" s="625"/>
      <c r="T177" s="625"/>
      <c r="U177" s="625"/>
      <c r="V177" s="625"/>
      <c r="W177" s="625"/>
      <c r="X177" s="625"/>
      <c r="Y177" s="625"/>
      <c r="Z177" s="625"/>
      <c r="AA177" s="625"/>
      <c r="AB177" s="625"/>
      <c r="AC177" s="625"/>
      <c r="AD177" s="625"/>
      <c r="AE177" s="625"/>
      <c r="AF177" s="537"/>
      <c r="AG177" s="537"/>
      <c r="AH177" s="537"/>
      <c r="AI177" s="537"/>
    </row>
    <row r="178" spans="1:35" s="303" customFormat="1" ht="12">
      <c r="A178" s="302"/>
      <c r="C178" s="304"/>
      <c r="K178" s="625"/>
      <c r="L178" s="625"/>
      <c r="M178" s="625"/>
      <c r="N178" s="625"/>
      <c r="O178" s="625"/>
      <c r="P178" s="625"/>
      <c r="Q178" s="625"/>
      <c r="R178" s="625"/>
      <c r="S178" s="625"/>
      <c r="T178" s="625"/>
      <c r="U178" s="625"/>
      <c r="V178" s="625"/>
      <c r="W178" s="625"/>
      <c r="X178" s="625"/>
      <c r="Y178" s="625"/>
      <c r="Z178" s="625"/>
      <c r="AA178" s="625"/>
      <c r="AB178" s="625"/>
      <c r="AC178" s="625"/>
      <c r="AD178" s="625"/>
      <c r="AE178" s="625"/>
      <c r="AF178" s="537"/>
      <c r="AG178" s="537"/>
      <c r="AH178" s="537"/>
      <c r="AI178" s="537"/>
    </row>
    <row r="179" spans="1:35" s="303" customFormat="1" ht="12">
      <c r="A179" s="302"/>
      <c r="C179" s="304"/>
      <c r="K179" s="625"/>
      <c r="L179" s="625"/>
      <c r="M179" s="625"/>
      <c r="N179" s="625"/>
      <c r="O179" s="625"/>
      <c r="P179" s="625"/>
      <c r="Q179" s="625"/>
      <c r="R179" s="625"/>
      <c r="S179" s="625"/>
      <c r="T179" s="625"/>
      <c r="U179" s="625"/>
      <c r="V179" s="625"/>
      <c r="W179" s="625"/>
      <c r="X179" s="625"/>
      <c r="Y179" s="625"/>
      <c r="Z179" s="625"/>
      <c r="AA179" s="625"/>
      <c r="AB179" s="625"/>
      <c r="AC179" s="625"/>
      <c r="AD179" s="625"/>
      <c r="AE179" s="625"/>
      <c r="AF179" s="537"/>
      <c r="AG179" s="537"/>
      <c r="AH179" s="537"/>
      <c r="AI179" s="537"/>
    </row>
    <row r="180" spans="1:35" s="303" customFormat="1" ht="12">
      <c r="A180" s="302"/>
      <c r="C180" s="304"/>
      <c r="K180" s="625"/>
      <c r="L180" s="625"/>
      <c r="M180" s="625"/>
      <c r="N180" s="625"/>
      <c r="O180" s="625"/>
      <c r="P180" s="625"/>
      <c r="Q180" s="625"/>
      <c r="R180" s="625"/>
      <c r="S180" s="625"/>
      <c r="T180" s="625"/>
      <c r="U180" s="625"/>
      <c r="V180" s="625"/>
      <c r="W180" s="625"/>
      <c r="X180" s="625"/>
      <c r="Y180" s="625"/>
      <c r="Z180" s="625"/>
      <c r="AA180" s="625"/>
      <c r="AB180" s="625"/>
      <c r="AC180" s="625"/>
      <c r="AD180" s="625"/>
      <c r="AE180" s="625"/>
      <c r="AF180" s="537"/>
      <c r="AG180" s="537"/>
      <c r="AH180" s="537"/>
      <c r="AI180" s="537"/>
    </row>
    <row r="181" spans="1:35" s="303" customFormat="1" ht="12">
      <c r="A181" s="302"/>
      <c r="C181" s="304"/>
      <c r="K181" s="625"/>
      <c r="L181" s="625"/>
      <c r="M181" s="625"/>
      <c r="N181" s="625"/>
      <c r="O181" s="625"/>
      <c r="P181" s="625"/>
      <c r="Q181" s="625"/>
      <c r="R181" s="625"/>
      <c r="S181" s="625"/>
      <c r="T181" s="625"/>
      <c r="U181" s="625"/>
      <c r="V181" s="625"/>
      <c r="W181" s="625"/>
      <c r="X181" s="625"/>
      <c r="Y181" s="625"/>
      <c r="Z181" s="625"/>
      <c r="AA181" s="625"/>
      <c r="AB181" s="625"/>
      <c r="AC181" s="625"/>
      <c r="AD181" s="625"/>
      <c r="AE181" s="625"/>
      <c r="AF181" s="537"/>
      <c r="AG181" s="537"/>
      <c r="AH181" s="537"/>
      <c r="AI181" s="537"/>
    </row>
    <row r="182" spans="1:35" s="303" customFormat="1" ht="12">
      <c r="A182" s="302"/>
      <c r="C182" s="304"/>
      <c r="K182" s="625"/>
      <c r="L182" s="625"/>
      <c r="M182" s="625"/>
      <c r="N182" s="625"/>
      <c r="O182" s="625"/>
      <c r="P182" s="625"/>
      <c r="Q182" s="625"/>
      <c r="R182" s="625"/>
      <c r="S182" s="625"/>
      <c r="T182" s="625"/>
      <c r="U182" s="625"/>
      <c r="V182" s="625"/>
      <c r="W182" s="625"/>
      <c r="X182" s="625"/>
      <c r="Y182" s="625"/>
      <c r="Z182" s="625"/>
      <c r="AA182" s="625"/>
      <c r="AB182" s="625"/>
      <c r="AC182" s="625"/>
      <c r="AD182" s="625"/>
      <c r="AE182" s="625"/>
      <c r="AF182" s="537"/>
      <c r="AG182" s="537"/>
      <c r="AH182" s="537"/>
      <c r="AI182" s="537"/>
    </row>
    <row r="183" spans="1:35" s="303" customFormat="1" ht="12">
      <c r="A183" s="302"/>
      <c r="C183" s="304"/>
      <c r="K183" s="625"/>
      <c r="L183" s="625"/>
      <c r="M183" s="625"/>
      <c r="N183" s="625"/>
      <c r="O183" s="625"/>
      <c r="P183" s="625"/>
      <c r="Q183" s="625"/>
      <c r="R183" s="625"/>
      <c r="S183" s="625"/>
      <c r="T183" s="625"/>
      <c r="U183" s="625"/>
      <c r="V183" s="625"/>
      <c r="W183" s="625"/>
      <c r="X183" s="625"/>
      <c r="Y183" s="625"/>
      <c r="Z183" s="625"/>
      <c r="AA183" s="625"/>
      <c r="AB183" s="625"/>
      <c r="AC183" s="625"/>
      <c r="AD183" s="625"/>
      <c r="AE183" s="625"/>
      <c r="AF183" s="537"/>
      <c r="AG183" s="537"/>
      <c r="AH183" s="537"/>
      <c r="AI183" s="537"/>
    </row>
    <row r="184" spans="1:35" s="306" customFormat="1">
      <c r="A184" s="305"/>
      <c r="C184" s="307"/>
      <c r="K184" s="626"/>
      <c r="L184" s="626"/>
      <c r="M184" s="626"/>
      <c r="N184" s="626"/>
      <c r="O184" s="626"/>
      <c r="P184" s="626"/>
      <c r="Q184" s="626"/>
      <c r="R184" s="626"/>
      <c r="S184" s="626"/>
      <c r="T184" s="626"/>
      <c r="U184" s="626"/>
      <c r="V184" s="626"/>
      <c r="W184" s="626"/>
      <c r="X184" s="626"/>
      <c r="Y184" s="626"/>
      <c r="Z184" s="626"/>
      <c r="AA184" s="626"/>
      <c r="AB184" s="626"/>
      <c r="AC184" s="626"/>
      <c r="AD184" s="626"/>
      <c r="AE184" s="626"/>
      <c r="AF184" s="538"/>
      <c r="AG184" s="538"/>
      <c r="AH184" s="538"/>
      <c r="AI184" s="538"/>
    </row>
    <row r="185" spans="1:35" s="306" customFormat="1">
      <c r="A185" s="305"/>
      <c r="C185" s="307"/>
      <c r="K185" s="626"/>
      <c r="L185" s="626"/>
      <c r="M185" s="626"/>
      <c r="N185" s="626"/>
      <c r="O185" s="626"/>
      <c r="P185" s="626"/>
      <c r="Q185" s="626"/>
      <c r="R185" s="626"/>
      <c r="S185" s="626"/>
      <c r="T185" s="626"/>
      <c r="U185" s="626"/>
      <c r="V185" s="626"/>
      <c r="W185" s="626"/>
      <c r="X185" s="626"/>
      <c r="Y185" s="626"/>
      <c r="Z185" s="626"/>
      <c r="AA185" s="626"/>
      <c r="AB185" s="626"/>
      <c r="AC185" s="626"/>
      <c r="AD185" s="626"/>
      <c r="AE185" s="626"/>
      <c r="AF185" s="538"/>
      <c r="AG185" s="538"/>
      <c r="AH185" s="538"/>
      <c r="AI185" s="538"/>
    </row>
    <row r="186" spans="1:35" s="306" customFormat="1">
      <c r="A186" s="305"/>
      <c r="C186" s="307"/>
      <c r="K186" s="626"/>
      <c r="L186" s="626"/>
      <c r="M186" s="626"/>
      <c r="N186" s="626"/>
      <c r="O186" s="626"/>
      <c r="P186" s="626"/>
      <c r="Q186" s="626"/>
      <c r="R186" s="626"/>
      <c r="S186" s="626"/>
      <c r="T186" s="626"/>
      <c r="U186" s="626"/>
      <c r="V186" s="626"/>
      <c r="W186" s="626"/>
      <c r="X186" s="626"/>
      <c r="Y186" s="626"/>
      <c r="Z186" s="626"/>
      <c r="AA186" s="626"/>
      <c r="AB186" s="626"/>
      <c r="AC186" s="626"/>
      <c r="AD186" s="626"/>
      <c r="AE186" s="626"/>
      <c r="AF186" s="538"/>
      <c r="AG186" s="538"/>
      <c r="AH186" s="538"/>
      <c r="AI186" s="538"/>
    </row>
    <row r="187" spans="1:35" s="306" customFormat="1">
      <c r="A187" s="305"/>
      <c r="C187" s="307"/>
      <c r="K187" s="626"/>
      <c r="L187" s="626"/>
      <c r="M187" s="626"/>
      <c r="N187" s="626"/>
      <c r="O187" s="626"/>
      <c r="P187" s="626"/>
      <c r="Q187" s="626"/>
      <c r="R187" s="626"/>
      <c r="S187" s="626"/>
      <c r="T187" s="626"/>
      <c r="U187" s="626"/>
      <c r="V187" s="626"/>
      <c r="W187" s="626"/>
      <c r="X187" s="626"/>
      <c r="Y187" s="626"/>
      <c r="Z187" s="626"/>
      <c r="AA187" s="626"/>
      <c r="AB187" s="626"/>
      <c r="AC187" s="626"/>
      <c r="AD187" s="626"/>
      <c r="AE187" s="626"/>
      <c r="AF187" s="538"/>
      <c r="AG187" s="538"/>
      <c r="AH187" s="538"/>
      <c r="AI187" s="538"/>
    </row>
    <row r="188" spans="1:35" s="306" customFormat="1">
      <c r="A188" s="305"/>
      <c r="C188" s="307"/>
      <c r="K188" s="626"/>
      <c r="L188" s="626"/>
      <c r="M188" s="626"/>
      <c r="N188" s="626"/>
      <c r="O188" s="626"/>
      <c r="P188" s="626"/>
      <c r="Q188" s="626"/>
      <c r="R188" s="626"/>
      <c r="S188" s="626"/>
      <c r="T188" s="626"/>
      <c r="U188" s="626"/>
      <c r="V188" s="626"/>
      <c r="W188" s="626"/>
      <c r="X188" s="626"/>
      <c r="Y188" s="626"/>
      <c r="Z188" s="626"/>
      <c r="AA188" s="626"/>
      <c r="AB188" s="626"/>
      <c r="AC188" s="626"/>
      <c r="AD188" s="626"/>
      <c r="AE188" s="626"/>
      <c r="AF188" s="538"/>
      <c r="AG188" s="538"/>
      <c r="AH188" s="538"/>
      <c r="AI188" s="538"/>
    </row>
    <row r="189" spans="1:35" s="306" customFormat="1">
      <c r="A189" s="305"/>
      <c r="C189" s="307"/>
      <c r="K189" s="626"/>
      <c r="L189" s="626"/>
      <c r="M189" s="626"/>
      <c r="N189" s="626"/>
      <c r="O189" s="626"/>
      <c r="P189" s="626"/>
      <c r="Q189" s="626"/>
      <c r="R189" s="626"/>
      <c r="S189" s="626"/>
      <c r="T189" s="626"/>
      <c r="U189" s="626"/>
      <c r="V189" s="626"/>
      <c r="W189" s="626"/>
      <c r="X189" s="626"/>
      <c r="Y189" s="626"/>
      <c r="Z189" s="626"/>
      <c r="AA189" s="626"/>
      <c r="AB189" s="626"/>
      <c r="AC189" s="626"/>
      <c r="AD189" s="626"/>
      <c r="AE189" s="626"/>
      <c r="AF189" s="538"/>
      <c r="AG189" s="538"/>
      <c r="AH189" s="538"/>
      <c r="AI189" s="538"/>
    </row>
    <row r="190" spans="1:35" s="306" customFormat="1">
      <c r="A190" s="305"/>
      <c r="C190" s="307"/>
      <c r="K190" s="626"/>
      <c r="L190" s="626"/>
      <c r="M190" s="626"/>
      <c r="N190" s="626"/>
      <c r="O190" s="626"/>
      <c r="P190" s="626"/>
      <c r="Q190" s="626"/>
      <c r="R190" s="626"/>
      <c r="S190" s="626"/>
      <c r="T190" s="626"/>
      <c r="U190" s="626"/>
      <c r="V190" s="626"/>
      <c r="W190" s="626"/>
      <c r="X190" s="626"/>
      <c r="Y190" s="626"/>
      <c r="Z190" s="626"/>
      <c r="AA190" s="626"/>
      <c r="AB190" s="626"/>
      <c r="AC190" s="626"/>
      <c r="AD190" s="626"/>
      <c r="AE190" s="626"/>
      <c r="AF190" s="538"/>
      <c r="AG190" s="538"/>
      <c r="AH190" s="538"/>
      <c r="AI190" s="538"/>
    </row>
    <row r="191" spans="1:35" s="306" customFormat="1">
      <c r="A191" s="305"/>
      <c r="C191" s="307"/>
      <c r="K191" s="626"/>
      <c r="L191" s="626"/>
      <c r="M191" s="626"/>
      <c r="N191" s="626"/>
      <c r="O191" s="626"/>
      <c r="P191" s="626"/>
      <c r="Q191" s="626"/>
      <c r="R191" s="626"/>
      <c r="S191" s="626"/>
      <c r="T191" s="626"/>
      <c r="U191" s="626"/>
      <c r="V191" s="626"/>
      <c r="W191" s="626"/>
      <c r="X191" s="626"/>
      <c r="Y191" s="626"/>
      <c r="Z191" s="626"/>
      <c r="AA191" s="626"/>
      <c r="AB191" s="626"/>
      <c r="AC191" s="626"/>
      <c r="AD191" s="626"/>
      <c r="AE191" s="626"/>
      <c r="AF191" s="538"/>
      <c r="AG191" s="538"/>
      <c r="AH191" s="538"/>
      <c r="AI191" s="538"/>
    </row>
    <row r="192" spans="1:35" s="306" customFormat="1">
      <c r="A192" s="305"/>
      <c r="C192" s="307"/>
      <c r="K192" s="626"/>
      <c r="L192" s="626"/>
      <c r="M192" s="626"/>
      <c r="N192" s="626"/>
      <c r="O192" s="626"/>
      <c r="P192" s="626"/>
      <c r="Q192" s="626"/>
      <c r="R192" s="626"/>
      <c r="S192" s="626"/>
      <c r="T192" s="626"/>
      <c r="U192" s="626"/>
      <c r="V192" s="626"/>
      <c r="W192" s="626"/>
      <c r="X192" s="626"/>
      <c r="Y192" s="626"/>
      <c r="Z192" s="626"/>
      <c r="AA192" s="626"/>
      <c r="AB192" s="626"/>
      <c r="AC192" s="626"/>
      <c r="AD192" s="626"/>
      <c r="AE192" s="626"/>
      <c r="AF192" s="538"/>
      <c r="AG192" s="538"/>
      <c r="AH192" s="538"/>
      <c r="AI192" s="538"/>
    </row>
    <row r="193" spans="1:35" s="306" customFormat="1">
      <c r="A193" s="305"/>
      <c r="C193" s="307"/>
      <c r="K193" s="626"/>
      <c r="L193" s="626"/>
      <c r="M193" s="626"/>
      <c r="N193" s="626"/>
      <c r="O193" s="626"/>
      <c r="P193" s="626"/>
      <c r="Q193" s="626"/>
      <c r="R193" s="626"/>
      <c r="S193" s="626"/>
      <c r="T193" s="626"/>
      <c r="U193" s="626"/>
      <c r="V193" s="626"/>
      <c r="W193" s="626"/>
      <c r="X193" s="626"/>
      <c r="Y193" s="626"/>
      <c r="Z193" s="626"/>
      <c r="AA193" s="626"/>
      <c r="AB193" s="626"/>
      <c r="AC193" s="626"/>
      <c r="AD193" s="626"/>
      <c r="AE193" s="626"/>
      <c r="AF193" s="538"/>
      <c r="AG193" s="538"/>
      <c r="AH193" s="538"/>
      <c r="AI193" s="538"/>
    </row>
    <row r="194" spans="1:35" s="306" customFormat="1">
      <c r="A194" s="305"/>
      <c r="C194" s="307"/>
      <c r="K194" s="626"/>
      <c r="L194" s="626"/>
      <c r="M194" s="626"/>
      <c r="N194" s="626"/>
      <c r="O194" s="626"/>
      <c r="P194" s="626"/>
      <c r="Q194" s="626"/>
      <c r="R194" s="626"/>
      <c r="S194" s="626"/>
      <c r="T194" s="626"/>
      <c r="U194" s="626"/>
      <c r="V194" s="626"/>
      <c r="W194" s="626"/>
      <c r="X194" s="626"/>
      <c r="Y194" s="626"/>
      <c r="Z194" s="626"/>
      <c r="AA194" s="626"/>
      <c r="AB194" s="626"/>
      <c r="AC194" s="626"/>
      <c r="AD194" s="626"/>
      <c r="AE194" s="626"/>
      <c r="AF194" s="538"/>
      <c r="AG194" s="538"/>
      <c r="AH194" s="538"/>
      <c r="AI194" s="538"/>
    </row>
    <row r="195" spans="1:35" s="306" customFormat="1">
      <c r="A195" s="305"/>
      <c r="C195" s="307"/>
      <c r="K195" s="626"/>
      <c r="L195" s="626"/>
      <c r="M195" s="626"/>
      <c r="N195" s="626"/>
      <c r="O195" s="626"/>
      <c r="P195" s="626"/>
      <c r="Q195" s="626"/>
      <c r="R195" s="626"/>
      <c r="S195" s="626"/>
      <c r="T195" s="626"/>
      <c r="U195" s="626"/>
      <c r="V195" s="626"/>
      <c r="W195" s="626"/>
      <c r="X195" s="626"/>
      <c r="Y195" s="626"/>
      <c r="Z195" s="626"/>
      <c r="AA195" s="626"/>
      <c r="AB195" s="626"/>
      <c r="AC195" s="626"/>
      <c r="AD195" s="626"/>
      <c r="AE195" s="626"/>
      <c r="AF195" s="538"/>
      <c r="AG195" s="538"/>
      <c r="AH195" s="538"/>
      <c r="AI195" s="538"/>
    </row>
    <row r="196" spans="1:35" s="306" customFormat="1">
      <c r="A196" s="305"/>
      <c r="C196" s="307"/>
      <c r="K196" s="626"/>
      <c r="L196" s="626"/>
      <c r="M196" s="626"/>
      <c r="N196" s="626"/>
      <c r="O196" s="626"/>
      <c r="P196" s="626"/>
      <c r="Q196" s="626"/>
      <c r="R196" s="626"/>
      <c r="S196" s="626"/>
      <c r="T196" s="626"/>
      <c r="U196" s="626"/>
      <c r="V196" s="626"/>
      <c r="W196" s="626"/>
      <c r="X196" s="626"/>
      <c r="Y196" s="626"/>
      <c r="Z196" s="626"/>
      <c r="AA196" s="626"/>
      <c r="AB196" s="626"/>
      <c r="AC196" s="626"/>
      <c r="AD196" s="626"/>
      <c r="AE196" s="626"/>
      <c r="AF196" s="538"/>
      <c r="AG196" s="538"/>
      <c r="AH196" s="538"/>
      <c r="AI196" s="538"/>
    </row>
    <row r="197" spans="1:35" s="306" customFormat="1">
      <c r="A197" s="305"/>
      <c r="C197" s="307"/>
      <c r="K197" s="626"/>
      <c r="L197" s="626"/>
      <c r="M197" s="626"/>
      <c r="N197" s="626"/>
      <c r="O197" s="626"/>
      <c r="P197" s="626"/>
      <c r="Q197" s="626"/>
      <c r="R197" s="626"/>
      <c r="S197" s="626"/>
      <c r="T197" s="626"/>
      <c r="U197" s="626"/>
      <c r="V197" s="626"/>
      <c r="W197" s="626"/>
      <c r="X197" s="626"/>
      <c r="Y197" s="626"/>
      <c r="Z197" s="626"/>
      <c r="AA197" s="626"/>
      <c r="AB197" s="626"/>
      <c r="AC197" s="626"/>
      <c r="AD197" s="626"/>
      <c r="AE197" s="626"/>
      <c r="AF197" s="538"/>
      <c r="AG197" s="538"/>
      <c r="AH197" s="538"/>
      <c r="AI197" s="538"/>
    </row>
    <row r="198" spans="1:35" s="306" customFormat="1">
      <c r="A198" s="305"/>
      <c r="C198" s="307"/>
      <c r="K198" s="626"/>
      <c r="L198" s="626"/>
      <c r="M198" s="626"/>
      <c r="N198" s="626"/>
      <c r="O198" s="626"/>
      <c r="P198" s="626"/>
      <c r="Q198" s="626"/>
      <c r="R198" s="626"/>
      <c r="S198" s="626"/>
      <c r="T198" s="626"/>
      <c r="U198" s="626"/>
      <c r="V198" s="626"/>
      <c r="W198" s="626"/>
      <c r="X198" s="626"/>
      <c r="Y198" s="626"/>
      <c r="Z198" s="626"/>
      <c r="AA198" s="626"/>
      <c r="AB198" s="626"/>
      <c r="AC198" s="626"/>
      <c r="AD198" s="626"/>
      <c r="AE198" s="626"/>
      <c r="AF198" s="538"/>
      <c r="AG198" s="538"/>
      <c r="AH198" s="538"/>
      <c r="AI198" s="538"/>
    </row>
    <row r="199" spans="1:35" s="306" customFormat="1">
      <c r="A199" s="305"/>
      <c r="C199" s="307"/>
      <c r="K199" s="626"/>
      <c r="L199" s="626"/>
      <c r="M199" s="626"/>
      <c r="N199" s="626"/>
      <c r="O199" s="626"/>
      <c r="P199" s="626"/>
      <c r="Q199" s="626"/>
      <c r="R199" s="626"/>
      <c r="S199" s="626"/>
      <c r="T199" s="626"/>
      <c r="U199" s="626"/>
      <c r="V199" s="626"/>
      <c r="W199" s="626"/>
      <c r="X199" s="626"/>
      <c r="Y199" s="626"/>
      <c r="Z199" s="626"/>
      <c r="AA199" s="626"/>
      <c r="AB199" s="626"/>
      <c r="AC199" s="626"/>
      <c r="AD199" s="626"/>
      <c r="AE199" s="626"/>
      <c r="AF199" s="538"/>
      <c r="AG199" s="538"/>
      <c r="AH199" s="538"/>
      <c r="AI199" s="538"/>
    </row>
    <row r="200" spans="1:35" s="306" customFormat="1">
      <c r="A200" s="305"/>
      <c r="C200" s="307"/>
      <c r="K200" s="626"/>
      <c r="L200" s="626"/>
      <c r="M200" s="626"/>
      <c r="N200" s="626"/>
      <c r="O200" s="626"/>
      <c r="P200" s="626"/>
      <c r="Q200" s="626"/>
      <c r="R200" s="626"/>
      <c r="S200" s="626"/>
      <c r="T200" s="626"/>
      <c r="U200" s="626"/>
      <c r="V200" s="626"/>
      <c r="W200" s="626"/>
      <c r="X200" s="626"/>
      <c r="Y200" s="626"/>
      <c r="Z200" s="626"/>
      <c r="AA200" s="626"/>
      <c r="AB200" s="626"/>
      <c r="AC200" s="626"/>
      <c r="AD200" s="626"/>
      <c r="AE200" s="626"/>
      <c r="AF200" s="538"/>
      <c r="AG200" s="538"/>
      <c r="AH200" s="538"/>
      <c r="AI200" s="538"/>
    </row>
    <row r="201" spans="1:35" s="306" customFormat="1">
      <c r="A201" s="305"/>
      <c r="C201" s="307"/>
      <c r="K201" s="626"/>
      <c r="L201" s="626"/>
      <c r="M201" s="626"/>
      <c r="N201" s="626"/>
      <c r="O201" s="626"/>
      <c r="P201" s="626"/>
      <c r="Q201" s="626"/>
      <c r="R201" s="626"/>
      <c r="S201" s="626"/>
      <c r="T201" s="626"/>
      <c r="U201" s="626"/>
      <c r="V201" s="626"/>
      <c r="W201" s="626"/>
      <c r="X201" s="626"/>
      <c r="Y201" s="626"/>
      <c r="Z201" s="626"/>
      <c r="AA201" s="626"/>
      <c r="AB201" s="626"/>
      <c r="AC201" s="626"/>
      <c r="AD201" s="626"/>
      <c r="AE201" s="626"/>
      <c r="AF201" s="538"/>
      <c r="AG201" s="538"/>
      <c r="AH201" s="538"/>
      <c r="AI201" s="538"/>
    </row>
    <row r="202" spans="1:35" s="306" customFormat="1">
      <c r="A202" s="305"/>
      <c r="C202" s="307"/>
      <c r="K202" s="626"/>
      <c r="L202" s="626"/>
      <c r="M202" s="626"/>
      <c r="N202" s="626"/>
      <c r="O202" s="626"/>
      <c r="P202" s="626"/>
      <c r="Q202" s="626"/>
      <c r="R202" s="626"/>
      <c r="S202" s="626"/>
      <c r="T202" s="626"/>
      <c r="U202" s="626"/>
      <c r="V202" s="626"/>
      <c r="W202" s="626"/>
      <c r="X202" s="626"/>
      <c r="Y202" s="626"/>
      <c r="Z202" s="626"/>
      <c r="AA202" s="626"/>
      <c r="AB202" s="626"/>
      <c r="AC202" s="626"/>
      <c r="AD202" s="626"/>
      <c r="AE202" s="626"/>
      <c r="AF202" s="538"/>
      <c r="AG202" s="538"/>
      <c r="AH202" s="538"/>
      <c r="AI202" s="538"/>
    </row>
    <row r="203" spans="1:35" s="306" customFormat="1">
      <c r="A203" s="305"/>
      <c r="C203" s="307"/>
      <c r="K203" s="626"/>
      <c r="L203" s="626"/>
      <c r="M203" s="626"/>
      <c r="N203" s="626"/>
      <c r="O203" s="626"/>
      <c r="P203" s="626"/>
      <c r="Q203" s="626"/>
      <c r="R203" s="626"/>
      <c r="S203" s="626"/>
      <c r="T203" s="626"/>
      <c r="U203" s="626"/>
      <c r="V203" s="626"/>
      <c r="W203" s="626"/>
      <c r="X203" s="626"/>
      <c r="Y203" s="626"/>
      <c r="Z203" s="626"/>
      <c r="AA203" s="626"/>
      <c r="AB203" s="626"/>
      <c r="AC203" s="626"/>
      <c r="AD203" s="626"/>
      <c r="AE203" s="626"/>
      <c r="AF203" s="538"/>
      <c r="AG203" s="538"/>
      <c r="AH203" s="538"/>
      <c r="AI203" s="538"/>
    </row>
    <row r="204" spans="1:35" s="306" customFormat="1">
      <c r="A204" s="305"/>
      <c r="C204" s="307"/>
      <c r="K204" s="626"/>
      <c r="L204" s="626"/>
      <c r="M204" s="626"/>
      <c r="N204" s="626"/>
      <c r="O204" s="626"/>
      <c r="P204" s="626"/>
      <c r="Q204" s="626"/>
      <c r="R204" s="626"/>
      <c r="S204" s="626"/>
      <c r="T204" s="626"/>
      <c r="U204" s="626"/>
      <c r="V204" s="626"/>
      <c r="W204" s="626"/>
      <c r="X204" s="626"/>
      <c r="Y204" s="626"/>
      <c r="Z204" s="626"/>
      <c r="AA204" s="626"/>
      <c r="AB204" s="626"/>
      <c r="AC204" s="626"/>
      <c r="AD204" s="626"/>
      <c r="AE204" s="626"/>
      <c r="AF204" s="538"/>
      <c r="AG204" s="538"/>
      <c r="AH204" s="538"/>
      <c r="AI204" s="538"/>
    </row>
    <row r="205" spans="1:35" s="306" customFormat="1">
      <c r="A205" s="305"/>
      <c r="C205" s="307"/>
      <c r="K205" s="626"/>
      <c r="L205" s="626"/>
      <c r="M205" s="626"/>
      <c r="N205" s="626"/>
      <c r="O205" s="626"/>
      <c r="P205" s="626"/>
      <c r="Q205" s="626"/>
      <c r="R205" s="626"/>
      <c r="S205" s="626"/>
      <c r="T205" s="626"/>
      <c r="U205" s="626"/>
      <c r="V205" s="626"/>
      <c r="W205" s="626"/>
      <c r="X205" s="626"/>
      <c r="Y205" s="626"/>
      <c r="Z205" s="626"/>
      <c r="AA205" s="626"/>
      <c r="AB205" s="626"/>
      <c r="AC205" s="626"/>
      <c r="AD205" s="626"/>
      <c r="AE205" s="626"/>
      <c r="AF205" s="538"/>
      <c r="AG205" s="538"/>
      <c r="AH205" s="538"/>
      <c r="AI205" s="538"/>
    </row>
    <row r="206" spans="1:35" s="306" customFormat="1">
      <c r="A206" s="305"/>
      <c r="C206" s="307"/>
      <c r="K206" s="626"/>
      <c r="L206" s="626"/>
      <c r="M206" s="626"/>
      <c r="N206" s="626"/>
      <c r="O206" s="626"/>
      <c r="P206" s="626"/>
      <c r="Q206" s="626"/>
      <c r="R206" s="626"/>
      <c r="S206" s="626"/>
      <c r="T206" s="626"/>
      <c r="U206" s="626"/>
      <c r="V206" s="626"/>
      <c r="W206" s="626"/>
      <c r="X206" s="626"/>
      <c r="Y206" s="626"/>
      <c r="Z206" s="626"/>
      <c r="AA206" s="626"/>
      <c r="AB206" s="626"/>
      <c r="AC206" s="626"/>
      <c r="AD206" s="626"/>
      <c r="AE206" s="626"/>
      <c r="AF206" s="538"/>
      <c r="AG206" s="538"/>
      <c r="AH206" s="538"/>
      <c r="AI206" s="538"/>
    </row>
    <row r="207" spans="1:35" s="306" customFormat="1">
      <c r="A207" s="305"/>
      <c r="C207" s="307"/>
      <c r="K207" s="626"/>
      <c r="L207" s="626"/>
      <c r="M207" s="626"/>
      <c r="N207" s="626"/>
      <c r="O207" s="626"/>
      <c r="P207" s="626"/>
      <c r="Q207" s="626"/>
      <c r="R207" s="626"/>
      <c r="S207" s="626"/>
      <c r="T207" s="626"/>
      <c r="U207" s="626"/>
      <c r="V207" s="626"/>
      <c r="W207" s="626"/>
      <c r="X207" s="626"/>
      <c r="Y207" s="626"/>
      <c r="Z207" s="626"/>
      <c r="AA207" s="626"/>
      <c r="AB207" s="626"/>
      <c r="AC207" s="626"/>
      <c r="AD207" s="626"/>
      <c r="AE207" s="626"/>
      <c r="AF207" s="538"/>
      <c r="AG207" s="538"/>
      <c r="AH207" s="538"/>
      <c r="AI207" s="538"/>
    </row>
    <row r="208" spans="1:35" s="306" customFormat="1">
      <c r="A208" s="305"/>
      <c r="C208" s="307"/>
      <c r="K208" s="626"/>
      <c r="L208" s="626"/>
      <c r="M208" s="626"/>
      <c r="N208" s="626"/>
      <c r="O208" s="626"/>
      <c r="P208" s="626"/>
      <c r="Q208" s="626"/>
      <c r="R208" s="626"/>
      <c r="S208" s="626"/>
      <c r="T208" s="626"/>
      <c r="U208" s="626"/>
      <c r="V208" s="626"/>
      <c r="W208" s="626"/>
      <c r="X208" s="626"/>
      <c r="Y208" s="626"/>
      <c r="Z208" s="626"/>
      <c r="AA208" s="626"/>
      <c r="AB208" s="626"/>
      <c r="AC208" s="626"/>
      <c r="AD208" s="626"/>
      <c r="AE208" s="626"/>
      <c r="AF208" s="538"/>
      <c r="AG208" s="538"/>
      <c r="AH208" s="538"/>
      <c r="AI208" s="538"/>
    </row>
    <row r="209" spans="1:35" s="306" customFormat="1">
      <c r="A209" s="305"/>
      <c r="C209" s="307"/>
      <c r="K209" s="626"/>
      <c r="L209" s="626"/>
      <c r="M209" s="626"/>
      <c r="N209" s="626"/>
      <c r="O209" s="626"/>
      <c r="P209" s="626"/>
      <c r="Q209" s="626"/>
      <c r="R209" s="626"/>
      <c r="S209" s="626"/>
      <c r="T209" s="626"/>
      <c r="U209" s="626"/>
      <c r="V209" s="626"/>
      <c r="W209" s="626"/>
      <c r="X209" s="626"/>
      <c r="Y209" s="626"/>
      <c r="Z209" s="626"/>
      <c r="AA209" s="626"/>
      <c r="AB209" s="626"/>
      <c r="AC209" s="626"/>
      <c r="AD209" s="626"/>
      <c r="AE209" s="626"/>
      <c r="AF209" s="538"/>
      <c r="AG209" s="538"/>
      <c r="AH209" s="538"/>
      <c r="AI209" s="538"/>
    </row>
    <row r="210" spans="1:35" s="306" customFormat="1">
      <c r="A210" s="305"/>
      <c r="C210" s="307"/>
      <c r="K210" s="626"/>
      <c r="L210" s="626"/>
      <c r="M210" s="626"/>
      <c r="N210" s="626"/>
      <c r="O210" s="626"/>
      <c r="P210" s="626"/>
      <c r="Q210" s="626"/>
      <c r="R210" s="626"/>
      <c r="S210" s="626"/>
      <c r="T210" s="626"/>
      <c r="U210" s="626"/>
      <c r="V210" s="626"/>
      <c r="W210" s="626"/>
      <c r="X210" s="626"/>
      <c r="Y210" s="626"/>
      <c r="Z210" s="626"/>
      <c r="AA210" s="626"/>
      <c r="AB210" s="626"/>
      <c r="AC210" s="626"/>
      <c r="AD210" s="626"/>
      <c r="AE210" s="626"/>
      <c r="AF210" s="538"/>
      <c r="AG210" s="538"/>
      <c r="AH210" s="538"/>
      <c r="AI210" s="538"/>
    </row>
    <row r="211" spans="1:35" s="306" customFormat="1">
      <c r="A211" s="305"/>
      <c r="C211" s="307"/>
      <c r="K211" s="626"/>
      <c r="L211" s="626"/>
      <c r="M211" s="626"/>
      <c r="N211" s="626"/>
      <c r="O211" s="626"/>
      <c r="P211" s="626"/>
      <c r="Q211" s="626"/>
      <c r="R211" s="626"/>
      <c r="S211" s="626"/>
      <c r="T211" s="626"/>
      <c r="U211" s="626"/>
      <c r="V211" s="626"/>
      <c r="W211" s="626"/>
      <c r="X211" s="626"/>
      <c r="Y211" s="626"/>
      <c r="Z211" s="626"/>
      <c r="AA211" s="626"/>
      <c r="AB211" s="626"/>
      <c r="AC211" s="626"/>
      <c r="AD211" s="626"/>
      <c r="AE211" s="626"/>
      <c r="AF211" s="538"/>
      <c r="AG211" s="538"/>
      <c r="AH211" s="538"/>
      <c r="AI211" s="538"/>
    </row>
    <row r="212" spans="1:35" s="306" customFormat="1">
      <c r="A212" s="305"/>
      <c r="C212" s="307"/>
      <c r="K212" s="626"/>
      <c r="L212" s="626"/>
      <c r="M212" s="626"/>
      <c r="N212" s="626"/>
      <c r="O212" s="626"/>
      <c r="P212" s="626"/>
      <c r="Q212" s="626"/>
      <c r="R212" s="626"/>
      <c r="S212" s="626"/>
      <c r="T212" s="626"/>
      <c r="U212" s="626"/>
      <c r="V212" s="626"/>
      <c r="W212" s="626"/>
      <c r="X212" s="626"/>
      <c r="Y212" s="626"/>
      <c r="Z212" s="626"/>
      <c r="AA212" s="626"/>
      <c r="AB212" s="626"/>
      <c r="AC212" s="626"/>
      <c r="AD212" s="626"/>
      <c r="AE212" s="626"/>
      <c r="AF212" s="538"/>
      <c r="AG212" s="538"/>
      <c r="AH212" s="538"/>
      <c r="AI212" s="538"/>
    </row>
    <row r="213" spans="1:35" s="306" customFormat="1">
      <c r="A213" s="305"/>
      <c r="C213" s="307"/>
      <c r="K213" s="626"/>
      <c r="L213" s="626"/>
      <c r="M213" s="626"/>
      <c r="N213" s="626"/>
      <c r="O213" s="626"/>
      <c r="P213" s="626"/>
      <c r="Q213" s="626"/>
      <c r="R213" s="626"/>
      <c r="S213" s="626"/>
      <c r="T213" s="626"/>
      <c r="U213" s="626"/>
      <c r="V213" s="626"/>
      <c r="W213" s="626"/>
      <c r="X213" s="626"/>
      <c r="Y213" s="626"/>
      <c r="Z213" s="626"/>
      <c r="AA213" s="626"/>
      <c r="AB213" s="626"/>
      <c r="AC213" s="626"/>
      <c r="AD213" s="626"/>
      <c r="AE213" s="626"/>
      <c r="AF213" s="538"/>
      <c r="AG213" s="538"/>
      <c r="AH213" s="538"/>
      <c r="AI213" s="538"/>
    </row>
    <row r="214" spans="1:35" s="306" customFormat="1">
      <c r="A214" s="305"/>
      <c r="C214" s="307"/>
      <c r="K214" s="626"/>
      <c r="L214" s="626"/>
      <c r="M214" s="626"/>
      <c r="N214" s="626"/>
      <c r="O214" s="626"/>
      <c r="P214" s="626"/>
      <c r="Q214" s="626"/>
      <c r="R214" s="626"/>
      <c r="S214" s="626"/>
      <c r="T214" s="626"/>
      <c r="U214" s="626"/>
      <c r="V214" s="626"/>
      <c r="W214" s="626"/>
      <c r="X214" s="626"/>
      <c r="Y214" s="626"/>
      <c r="Z214" s="626"/>
      <c r="AA214" s="626"/>
      <c r="AB214" s="626"/>
      <c r="AC214" s="626"/>
      <c r="AD214" s="626"/>
      <c r="AE214" s="626"/>
      <c r="AF214" s="538"/>
      <c r="AG214" s="538"/>
      <c r="AH214" s="538"/>
      <c r="AI214" s="538"/>
    </row>
    <row r="215" spans="1:35" s="306" customFormat="1">
      <c r="A215" s="305"/>
      <c r="C215" s="307"/>
      <c r="K215" s="626"/>
      <c r="L215" s="626"/>
      <c r="M215" s="626"/>
      <c r="N215" s="626"/>
      <c r="O215" s="626"/>
      <c r="P215" s="626"/>
      <c r="Q215" s="626"/>
      <c r="R215" s="626"/>
      <c r="S215" s="626"/>
      <c r="T215" s="626"/>
      <c r="U215" s="626"/>
      <c r="V215" s="626"/>
      <c r="W215" s="626"/>
      <c r="X215" s="626"/>
      <c r="Y215" s="626"/>
      <c r="Z215" s="626"/>
      <c r="AA215" s="626"/>
      <c r="AB215" s="626"/>
      <c r="AC215" s="626"/>
      <c r="AD215" s="626"/>
      <c r="AE215" s="626"/>
      <c r="AF215" s="538"/>
      <c r="AG215" s="538"/>
      <c r="AH215" s="538"/>
      <c r="AI215" s="538"/>
    </row>
    <row r="216" spans="1:35" s="306" customFormat="1">
      <c r="A216" s="305"/>
      <c r="C216" s="307"/>
      <c r="K216" s="626"/>
      <c r="L216" s="626"/>
      <c r="M216" s="626"/>
      <c r="N216" s="626"/>
      <c r="O216" s="626"/>
      <c r="P216" s="626"/>
      <c r="Q216" s="626"/>
      <c r="R216" s="626"/>
      <c r="S216" s="626"/>
      <c r="T216" s="626"/>
      <c r="U216" s="626"/>
      <c r="V216" s="626"/>
      <c r="W216" s="626"/>
      <c r="X216" s="626"/>
      <c r="Y216" s="626"/>
      <c r="Z216" s="626"/>
      <c r="AA216" s="626"/>
      <c r="AB216" s="626"/>
      <c r="AC216" s="626"/>
      <c r="AD216" s="626"/>
      <c r="AE216" s="626"/>
      <c r="AF216" s="538"/>
      <c r="AG216" s="538"/>
      <c r="AH216" s="538"/>
      <c r="AI216" s="538"/>
    </row>
    <row r="217" spans="1:35" s="306" customFormat="1">
      <c r="A217" s="305"/>
      <c r="C217" s="307"/>
      <c r="K217" s="626"/>
      <c r="L217" s="626"/>
      <c r="M217" s="626"/>
      <c r="N217" s="626"/>
      <c r="O217" s="626"/>
      <c r="P217" s="626"/>
      <c r="Q217" s="626"/>
      <c r="R217" s="626"/>
      <c r="S217" s="626"/>
      <c r="T217" s="626"/>
      <c r="U217" s="626"/>
      <c r="V217" s="626"/>
      <c r="W217" s="626"/>
      <c r="X217" s="626"/>
      <c r="Y217" s="626"/>
      <c r="Z217" s="626"/>
      <c r="AA217" s="626"/>
      <c r="AB217" s="626"/>
      <c r="AC217" s="626"/>
      <c r="AD217" s="626"/>
      <c r="AE217" s="626"/>
      <c r="AF217" s="538"/>
      <c r="AG217" s="538"/>
      <c r="AH217" s="538"/>
      <c r="AI217" s="538"/>
    </row>
    <row r="218" spans="1:35" s="306" customFormat="1">
      <c r="A218" s="305"/>
      <c r="C218" s="307"/>
      <c r="K218" s="626"/>
      <c r="L218" s="626"/>
      <c r="M218" s="626"/>
      <c r="N218" s="626"/>
      <c r="O218" s="626"/>
      <c r="P218" s="626"/>
      <c r="Q218" s="626"/>
      <c r="R218" s="626"/>
      <c r="S218" s="626"/>
      <c r="T218" s="626"/>
      <c r="U218" s="626"/>
      <c r="V218" s="626"/>
      <c r="W218" s="626"/>
      <c r="X218" s="626"/>
      <c r="Y218" s="626"/>
      <c r="Z218" s="626"/>
      <c r="AA218" s="626"/>
      <c r="AB218" s="626"/>
      <c r="AC218" s="626"/>
      <c r="AD218" s="626"/>
      <c r="AE218" s="626"/>
      <c r="AF218" s="538"/>
      <c r="AG218" s="538"/>
      <c r="AH218" s="538"/>
      <c r="AI218" s="538"/>
    </row>
    <row r="219" spans="1:35" s="306" customFormat="1">
      <c r="A219" s="305"/>
      <c r="C219" s="307"/>
      <c r="K219" s="626"/>
      <c r="L219" s="626"/>
      <c r="M219" s="626"/>
      <c r="N219" s="626"/>
      <c r="O219" s="626"/>
      <c r="P219" s="626"/>
      <c r="Q219" s="626"/>
      <c r="R219" s="626"/>
      <c r="S219" s="626"/>
      <c r="T219" s="626"/>
      <c r="U219" s="626"/>
      <c r="V219" s="626"/>
      <c r="W219" s="626"/>
      <c r="X219" s="626"/>
      <c r="Y219" s="626"/>
      <c r="Z219" s="626"/>
      <c r="AA219" s="626"/>
      <c r="AB219" s="626"/>
      <c r="AC219" s="626"/>
      <c r="AD219" s="626"/>
      <c r="AE219" s="626"/>
      <c r="AF219" s="538"/>
      <c r="AG219" s="538"/>
      <c r="AH219" s="538"/>
      <c r="AI219" s="538"/>
    </row>
    <row r="220" spans="1:35" s="306" customFormat="1">
      <c r="A220" s="305"/>
      <c r="C220" s="307"/>
      <c r="K220" s="626"/>
      <c r="L220" s="626"/>
      <c r="M220" s="626"/>
      <c r="N220" s="626"/>
      <c r="O220" s="626"/>
      <c r="P220" s="626"/>
      <c r="Q220" s="626"/>
      <c r="R220" s="626"/>
      <c r="S220" s="626"/>
      <c r="T220" s="626"/>
      <c r="U220" s="626"/>
      <c r="V220" s="626"/>
      <c r="W220" s="626"/>
      <c r="X220" s="626"/>
      <c r="Y220" s="626"/>
      <c r="Z220" s="626"/>
      <c r="AA220" s="626"/>
      <c r="AB220" s="626"/>
      <c r="AC220" s="626"/>
      <c r="AD220" s="626"/>
      <c r="AE220" s="626"/>
      <c r="AF220" s="538"/>
      <c r="AG220" s="538"/>
      <c r="AH220" s="538"/>
      <c r="AI220" s="538"/>
    </row>
    <row r="221" spans="1:35" s="306" customFormat="1">
      <c r="A221" s="305"/>
      <c r="C221" s="307"/>
      <c r="K221" s="626"/>
      <c r="L221" s="626"/>
      <c r="M221" s="626"/>
      <c r="N221" s="626"/>
      <c r="O221" s="626"/>
      <c r="P221" s="626"/>
      <c r="Q221" s="626"/>
      <c r="R221" s="626"/>
      <c r="S221" s="626"/>
      <c r="T221" s="626"/>
      <c r="U221" s="626"/>
      <c r="V221" s="626"/>
      <c r="W221" s="626"/>
      <c r="X221" s="626"/>
      <c r="Y221" s="626"/>
      <c r="Z221" s="626"/>
      <c r="AA221" s="626"/>
      <c r="AB221" s="626"/>
      <c r="AC221" s="626"/>
      <c r="AD221" s="626"/>
      <c r="AE221" s="626"/>
      <c r="AF221" s="538"/>
      <c r="AG221" s="538"/>
      <c r="AH221" s="538"/>
      <c r="AI221" s="538"/>
    </row>
    <row r="222" spans="1:35" s="306" customFormat="1">
      <c r="A222" s="305"/>
      <c r="C222" s="307"/>
      <c r="K222" s="626"/>
      <c r="L222" s="626"/>
      <c r="M222" s="626"/>
      <c r="N222" s="626"/>
      <c r="O222" s="626"/>
      <c r="P222" s="626"/>
      <c r="Q222" s="626"/>
      <c r="R222" s="626"/>
      <c r="S222" s="626"/>
      <c r="T222" s="626"/>
      <c r="U222" s="626"/>
      <c r="V222" s="626"/>
      <c r="W222" s="626"/>
      <c r="X222" s="626"/>
      <c r="Y222" s="626"/>
      <c r="Z222" s="626"/>
      <c r="AA222" s="626"/>
      <c r="AB222" s="626"/>
      <c r="AC222" s="626"/>
      <c r="AD222" s="626"/>
      <c r="AE222" s="626"/>
      <c r="AF222" s="538"/>
      <c r="AG222" s="538"/>
      <c r="AH222" s="538"/>
      <c r="AI222" s="538"/>
    </row>
    <row r="223" spans="1:35" s="306" customFormat="1">
      <c r="A223" s="305"/>
      <c r="C223" s="307"/>
      <c r="K223" s="626"/>
      <c r="L223" s="626"/>
      <c r="M223" s="626"/>
      <c r="N223" s="626"/>
      <c r="O223" s="626"/>
      <c r="P223" s="626"/>
      <c r="Q223" s="626"/>
      <c r="R223" s="626"/>
      <c r="S223" s="626"/>
      <c r="T223" s="626"/>
      <c r="U223" s="626"/>
      <c r="V223" s="626"/>
      <c r="W223" s="626"/>
      <c r="X223" s="626"/>
      <c r="Y223" s="626"/>
      <c r="Z223" s="626"/>
      <c r="AA223" s="626"/>
      <c r="AB223" s="626"/>
      <c r="AC223" s="626"/>
      <c r="AD223" s="626"/>
      <c r="AE223" s="626"/>
      <c r="AF223" s="538"/>
      <c r="AG223" s="538"/>
      <c r="AH223" s="538"/>
      <c r="AI223" s="538"/>
    </row>
    <row r="224" spans="1:35" s="306" customFormat="1">
      <c r="A224" s="305"/>
      <c r="C224" s="307"/>
      <c r="K224" s="626"/>
      <c r="L224" s="626"/>
      <c r="M224" s="626"/>
      <c r="N224" s="626"/>
      <c r="O224" s="626"/>
      <c r="P224" s="626"/>
      <c r="Q224" s="626"/>
      <c r="R224" s="626"/>
      <c r="S224" s="626"/>
      <c r="T224" s="626"/>
      <c r="U224" s="626"/>
      <c r="V224" s="626"/>
      <c r="W224" s="626"/>
      <c r="X224" s="626"/>
      <c r="Y224" s="626"/>
      <c r="Z224" s="626"/>
      <c r="AA224" s="626"/>
      <c r="AB224" s="626"/>
      <c r="AC224" s="626"/>
      <c r="AD224" s="626"/>
      <c r="AE224" s="626"/>
      <c r="AF224" s="538"/>
      <c r="AG224" s="538"/>
      <c r="AH224" s="538"/>
      <c r="AI224" s="538"/>
    </row>
    <row r="225" spans="1:35" s="306" customFormat="1">
      <c r="A225" s="305"/>
      <c r="C225" s="307"/>
      <c r="K225" s="626"/>
      <c r="L225" s="626"/>
      <c r="M225" s="626"/>
      <c r="N225" s="626"/>
      <c r="O225" s="626"/>
      <c r="P225" s="626"/>
      <c r="Q225" s="626"/>
      <c r="R225" s="626"/>
      <c r="S225" s="626"/>
      <c r="T225" s="626"/>
      <c r="U225" s="626"/>
      <c r="V225" s="626"/>
      <c r="W225" s="626"/>
      <c r="X225" s="626"/>
      <c r="Y225" s="626"/>
      <c r="Z225" s="626"/>
      <c r="AA225" s="626"/>
      <c r="AB225" s="626"/>
      <c r="AC225" s="626"/>
      <c r="AD225" s="626"/>
      <c r="AE225" s="626"/>
      <c r="AF225" s="538"/>
      <c r="AG225" s="538"/>
      <c r="AH225" s="538"/>
      <c r="AI225" s="538"/>
    </row>
    <row r="226" spans="1:35" s="306" customFormat="1">
      <c r="A226" s="305"/>
      <c r="C226" s="307"/>
      <c r="K226" s="626"/>
      <c r="L226" s="626"/>
      <c r="M226" s="626"/>
      <c r="N226" s="626"/>
      <c r="O226" s="626"/>
      <c r="P226" s="626"/>
      <c r="Q226" s="626"/>
      <c r="R226" s="626"/>
      <c r="S226" s="626"/>
      <c r="T226" s="626"/>
      <c r="U226" s="626"/>
      <c r="V226" s="626"/>
      <c r="W226" s="626"/>
      <c r="X226" s="626"/>
      <c r="Y226" s="626"/>
      <c r="Z226" s="626"/>
      <c r="AA226" s="626"/>
      <c r="AB226" s="626"/>
      <c r="AC226" s="626"/>
      <c r="AD226" s="626"/>
      <c r="AE226" s="626"/>
      <c r="AF226" s="538"/>
      <c r="AG226" s="538"/>
      <c r="AH226" s="538"/>
      <c r="AI226" s="538"/>
    </row>
    <row r="227" spans="1:35" s="306" customFormat="1">
      <c r="A227" s="305"/>
      <c r="C227" s="307"/>
      <c r="K227" s="626"/>
      <c r="L227" s="626"/>
      <c r="M227" s="626"/>
      <c r="N227" s="626"/>
      <c r="O227" s="626"/>
      <c r="P227" s="626"/>
      <c r="Q227" s="626"/>
      <c r="R227" s="626"/>
      <c r="S227" s="626"/>
      <c r="T227" s="626"/>
      <c r="U227" s="626"/>
      <c r="V227" s="626"/>
      <c r="W227" s="626"/>
      <c r="X227" s="626"/>
      <c r="Y227" s="626"/>
      <c r="Z227" s="626"/>
      <c r="AA227" s="626"/>
      <c r="AB227" s="626"/>
      <c r="AC227" s="626"/>
      <c r="AD227" s="626"/>
      <c r="AE227" s="626"/>
      <c r="AF227" s="538"/>
      <c r="AG227" s="538"/>
      <c r="AH227" s="538"/>
      <c r="AI227" s="538"/>
    </row>
    <row r="228" spans="1:35" s="306" customFormat="1">
      <c r="A228" s="305"/>
      <c r="C228" s="307"/>
      <c r="K228" s="626"/>
      <c r="L228" s="626"/>
      <c r="M228" s="626"/>
      <c r="N228" s="626"/>
      <c r="O228" s="626"/>
      <c r="P228" s="626"/>
      <c r="Q228" s="626"/>
      <c r="R228" s="626"/>
      <c r="S228" s="626"/>
      <c r="T228" s="626"/>
      <c r="U228" s="626"/>
      <c r="V228" s="626"/>
      <c r="W228" s="626"/>
      <c r="X228" s="626"/>
      <c r="Y228" s="626"/>
      <c r="Z228" s="626"/>
      <c r="AA228" s="626"/>
      <c r="AB228" s="626"/>
      <c r="AC228" s="626"/>
      <c r="AD228" s="626"/>
      <c r="AE228" s="626"/>
      <c r="AF228" s="538"/>
      <c r="AG228" s="538"/>
      <c r="AH228" s="538"/>
      <c r="AI228" s="538"/>
    </row>
    <row r="229" spans="1:35" s="306" customFormat="1">
      <c r="A229" s="305"/>
      <c r="C229" s="307"/>
      <c r="K229" s="626"/>
      <c r="L229" s="626"/>
      <c r="M229" s="626"/>
      <c r="N229" s="626"/>
      <c r="O229" s="626"/>
      <c r="P229" s="626"/>
      <c r="Q229" s="626"/>
      <c r="R229" s="626"/>
      <c r="S229" s="626"/>
      <c r="T229" s="626"/>
      <c r="U229" s="626"/>
      <c r="V229" s="626"/>
      <c r="W229" s="626"/>
      <c r="X229" s="626"/>
      <c r="Y229" s="626"/>
      <c r="Z229" s="626"/>
      <c r="AA229" s="626"/>
      <c r="AB229" s="626"/>
      <c r="AC229" s="626"/>
      <c r="AD229" s="626"/>
      <c r="AE229" s="626"/>
      <c r="AF229" s="538"/>
      <c r="AG229" s="538"/>
      <c r="AH229" s="538"/>
      <c r="AI229" s="538"/>
    </row>
    <row r="230" spans="1:35" s="306" customFormat="1">
      <c r="A230" s="305"/>
      <c r="C230" s="307"/>
      <c r="K230" s="626"/>
      <c r="L230" s="626"/>
      <c r="M230" s="626"/>
      <c r="N230" s="626"/>
      <c r="O230" s="626"/>
      <c r="P230" s="626"/>
      <c r="Q230" s="626"/>
      <c r="R230" s="626"/>
      <c r="S230" s="626"/>
      <c r="T230" s="626"/>
      <c r="U230" s="626"/>
      <c r="V230" s="626"/>
      <c r="W230" s="626"/>
      <c r="X230" s="626"/>
      <c r="Y230" s="626"/>
      <c r="Z230" s="626"/>
      <c r="AA230" s="626"/>
      <c r="AB230" s="626"/>
      <c r="AC230" s="626"/>
      <c r="AD230" s="626"/>
      <c r="AE230" s="626"/>
      <c r="AF230" s="538"/>
      <c r="AG230" s="538"/>
      <c r="AH230" s="538"/>
      <c r="AI230" s="538"/>
    </row>
    <row r="231" spans="1:35" s="306" customFormat="1">
      <c r="A231" s="305"/>
      <c r="C231" s="307"/>
      <c r="K231" s="626"/>
      <c r="L231" s="626"/>
      <c r="M231" s="626"/>
      <c r="N231" s="626"/>
      <c r="O231" s="626"/>
      <c r="P231" s="626"/>
      <c r="Q231" s="626"/>
      <c r="R231" s="626"/>
      <c r="S231" s="626"/>
      <c r="T231" s="626"/>
      <c r="U231" s="626"/>
      <c r="V231" s="626"/>
      <c r="W231" s="626"/>
      <c r="X231" s="626"/>
      <c r="Y231" s="626"/>
      <c r="Z231" s="626"/>
      <c r="AA231" s="626"/>
      <c r="AB231" s="626"/>
      <c r="AC231" s="626"/>
      <c r="AD231" s="626"/>
      <c r="AE231" s="626"/>
      <c r="AF231" s="538"/>
      <c r="AG231" s="538"/>
      <c r="AH231" s="538"/>
      <c r="AI231" s="538"/>
    </row>
    <row r="232" spans="1:35" s="306" customFormat="1">
      <c r="A232" s="305"/>
      <c r="C232" s="307"/>
      <c r="K232" s="626"/>
      <c r="L232" s="626"/>
      <c r="M232" s="626"/>
      <c r="N232" s="626"/>
      <c r="O232" s="626"/>
      <c r="P232" s="626"/>
      <c r="Q232" s="626"/>
      <c r="R232" s="626"/>
      <c r="S232" s="626"/>
      <c r="T232" s="626"/>
      <c r="U232" s="626"/>
      <c r="V232" s="626"/>
      <c r="W232" s="626"/>
      <c r="X232" s="626"/>
      <c r="Y232" s="626"/>
      <c r="Z232" s="626"/>
      <c r="AA232" s="626"/>
      <c r="AB232" s="626"/>
      <c r="AC232" s="626"/>
      <c r="AD232" s="626"/>
      <c r="AE232" s="626"/>
      <c r="AF232" s="538"/>
      <c r="AG232" s="538"/>
      <c r="AH232" s="538"/>
      <c r="AI232" s="538"/>
    </row>
    <row r="233" spans="1:35" s="306" customFormat="1">
      <c r="A233" s="305"/>
      <c r="C233" s="307"/>
      <c r="K233" s="626"/>
      <c r="L233" s="626"/>
      <c r="M233" s="626"/>
      <c r="N233" s="626"/>
      <c r="O233" s="626"/>
      <c r="P233" s="626"/>
      <c r="Q233" s="626"/>
      <c r="R233" s="626"/>
      <c r="S233" s="626"/>
      <c r="T233" s="626"/>
      <c r="U233" s="626"/>
      <c r="V233" s="626"/>
      <c r="W233" s="626"/>
      <c r="X233" s="626"/>
      <c r="Y233" s="626"/>
      <c r="Z233" s="626"/>
      <c r="AA233" s="626"/>
      <c r="AB233" s="626"/>
      <c r="AC233" s="626"/>
      <c r="AD233" s="626"/>
      <c r="AE233" s="626"/>
      <c r="AF233" s="538"/>
      <c r="AG233" s="538"/>
      <c r="AH233" s="538"/>
      <c r="AI233" s="538"/>
    </row>
    <row r="234" spans="1:35" s="306" customFormat="1">
      <c r="A234" s="305"/>
      <c r="C234" s="307"/>
      <c r="K234" s="626"/>
      <c r="L234" s="626"/>
      <c r="M234" s="626"/>
      <c r="N234" s="626"/>
      <c r="O234" s="626"/>
      <c r="P234" s="626"/>
      <c r="Q234" s="626"/>
      <c r="R234" s="626"/>
      <c r="S234" s="626"/>
      <c r="T234" s="626"/>
      <c r="U234" s="626"/>
      <c r="V234" s="626"/>
      <c r="W234" s="626"/>
      <c r="X234" s="626"/>
      <c r="Y234" s="626"/>
      <c r="Z234" s="626"/>
      <c r="AA234" s="626"/>
      <c r="AB234" s="626"/>
      <c r="AC234" s="626"/>
      <c r="AD234" s="626"/>
      <c r="AE234" s="626"/>
      <c r="AF234" s="538"/>
      <c r="AG234" s="538"/>
      <c r="AH234" s="538"/>
      <c r="AI234" s="538"/>
    </row>
    <row r="235" spans="1:35" s="306" customFormat="1">
      <c r="A235" s="305"/>
      <c r="C235" s="307"/>
      <c r="K235" s="626"/>
      <c r="L235" s="626"/>
      <c r="M235" s="626"/>
      <c r="N235" s="626"/>
      <c r="O235" s="626"/>
      <c r="P235" s="626"/>
      <c r="Q235" s="626"/>
      <c r="R235" s="626"/>
      <c r="S235" s="626"/>
      <c r="T235" s="626"/>
      <c r="U235" s="626"/>
      <c r="V235" s="626"/>
      <c r="W235" s="626"/>
      <c r="X235" s="626"/>
      <c r="Y235" s="626"/>
      <c r="Z235" s="626"/>
      <c r="AA235" s="626"/>
      <c r="AB235" s="626"/>
      <c r="AC235" s="626"/>
      <c r="AD235" s="626"/>
      <c r="AE235" s="626"/>
      <c r="AF235" s="538"/>
      <c r="AG235" s="538"/>
      <c r="AH235" s="538"/>
      <c r="AI235" s="538"/>
    </row>
    <row r="236" spans="1:35" s="306" customFormat="1">
      <c r="A236" s="305"/>
      <c r="C236" s="307"/>
      <c r="K236" s="626"/>
      <c r="L236" s="626"/>
      <c r="M236" s="626"/>
      <c r="N236" s="626"/>
      <c r="O236" s="626"/>
      <c r="P236" s="626"/>
      <c r="Q236" s="626"/>
      <c r="R236" s="626"/>
      <c r="S236" s="626"/>
      <c r="T236" s="626"/>
      <c r="U236" s="626"/>
      <c r="V236" s="626"/>
      <c r="W236" s="626"/>
      <c r="X236" s="626"/>
      <c r="Y236" s="626"/>
      <c r="Z236" s="626"/>
      <c r="AA236" s="626"/>
      <c r="AB236" s="626"/>
      <c r="AC236" s="626"/>
      <c r="AD236" s="626"/>
      <c r="AE236" s="626"/>
      <c r="AF236" s="538"/>
      <c r="AG236" s="538"/>
      <c r="AH236" s="538"/>
      <c r="AI236" s="538"/>
    </row>
    <row r="237" spans="1:35" s="306" customFormat="1">
      <c r="A237" s="305"/>
      <c r="C237" s="307"/>
      <c r="K237" s="626"/>
      <c r="L237" s="626"/>
      <c r="M237" s="626"/>
      <c r="N237" s="626"/>
      <c r="O237" s="626"/>
      <c r="P237" s="626"/>
      <c r="Q237" s="626"/>
      <c r="R237" s="626"/>
      <c r="S237" s="626"/>
      <c r="T237" s="626"/>
      <c r="U237" s="626"/>
      <c r="V237" s="626"/>
      <c r="W237" s="626"/>
      <c r="X237" s="626"/>
      <c r="Y237" s="626"/>
      <c r="Z237" s="626"/>
      <c r="AA237" s="626"/>
      <c r="AB237" s="626"/>
      <c r="AC237" s="626"/>
      <c r="AD237" s="626"/>
      <c r="AE237" s="626"/>
      <c r="AF237" s="538"/>
      <c r="AG237" s="538"/>
      <c r="AH237" s="538"/>
      <c r="AI237" s="538"/>
    </row>
    <row r="238" spans="1:35" s="306" customFormat="1">
      <c r="A238" s="305"/>
      <c r="C238" s="307"/>
      <c r="K238" s="626"/>
      <c r="L238" s="626"/>
      <c r="M238" s="626"/>
      <c r="N238" s="626"/>
      <c r="O238" s="626"/>
      <c r="P238" s="626"/>
      <c r="Q238" s="626"/>
      <c r="R238" s="626"/>
      <c r="S238" s="626"/>
      <c r="T238" s="626"/>
      <c r="U238" s="626"/>
      <c r="V238" s="626"/>
      <c r="W238" s="626"/>
      <c r="X238" s="626"/>
      <c r="Y238" s="626"/>
      <c r="Z238" s="626"/>
      <c r="AA238" s="626"/>
      <c r="AB238" s="626"/>
      <c r="AC238" s="626"/>
      <c r="AD238" s="626"/>
      <c r="AE238" s="626"/>
      <c r="AF238" s="538"/>
      <c r="AG238" s="538"/>
      <c r="AH238" s="538"/>
      <c r="AI238" s="538"/>
    </row>
    <row r="239" spans="1:35" s="306" customFormat="1">
      <c r="A239" s="305"/>
      <c r="C239" s="307"/>
      <c r="K239" s="626"/>
      <c r="L239" s="626"/>
      <c r="M239" s="626"/>
      <c r="N239" s="626"/>
      <c r="O239" s="626"/>
      <c r="P239" s="626"/>
      <c r="Q239" s="626"/>
      <c r="R239" s="626"/>
      <c r="S239" s="626"/>
      <c r="T239" s="626"/>
      <c r="U239" s="626"/>
      <c r="V239" s="626"/>
      <c r="W239" s="626"/>
      <c r="X239" s="626"/>
      <c r="Y239" s="626"/>
      <c r="Z239" s="626"/>
      <c r="AA239" s="626"/>
      <c r="AB239" s="626"/>
      <c r="AC239" s="626"/>
      <c r="AD239" s="626"/>
      <c r="AE239" s="626"/>
      <c r="AF239" s="538"/>
      <c r="AG239" s="538"/>
      <c r="AH239" s="538"/>
      <c r="AI239" s="538"/>
    </row>
    <row r="240" spans="1:35" s="306" customFormat="1">
      <c r="A240" s="305"/>
      <c r="C240" s="307"/>
      <c r="K240" s="626"/>
      <c r="L240" s="626"/>
      <c r="M240" s="626"/>
      <c r="N240" s="626"/>
      <c r="O240" s="626"/>
      <c r="P240" s="626"/>
      <c r="Q240" s="626"/>
      <c r="R240" s="626"/>
      <c r="S240" s="626"/>
      <c r="T240" s="626"/>
      <c r="U240" s="626"/>
      <c r="V240" s="626"/>
      <c r="W240" s="626"/>
      <c r="X240" s="626"/>
      <c r="Y240" s="626"/>
      <c r="Z240" s="626"/>
      <c r="AA240" s="626"/>
      <c r="AB240" s="626"/>
      <c r="AC240" s="626"/>
      <c r="AD240" s="626"/>
      <c r="AE240" s="626"/>
      <c r="AF240" s="538"/>
      <c r="AG240" s="538"/>
      <c r="AH240" s="538"/>
      <c r="AI240" s="538"/>
    </row>
    <row r="241" spans="1:35" s="306" customFormat="1">
      <c r="A241" s="305"/>
      <c r="C241" s="307"/>
      <c r="K241" s="626"/>
      <c r="L241" s="626"/>
      <c r="M241" s="626"/>
      <c r="N241" s="626"/>
      <c r="O241" s="626"/>
      <c r="P241" s="626"/>
      <c r="Q241" s="626"/>
      <c r="R241" s="626"/>
      <c r="S241" s="626"/>
      <c r="T241" s="626"/>
      <c r="U241" s="626"/>
      <c r="V241" s="626"/>
      <c r="W241" s="626"/>
      <c r="X241" s="626"/>
      <c r="Y241" s="626"/>
      <c r="Z241" s="626"/>
      <c r="AA241" s="626"/>
      <c r="AB241" s="626"/>
      <c r="AC241" s="626"/>
      <c r="AD241" s="626"/>
      <c r="AE241" s="626"/>
      <c r="AF241" s="538"/>
      <c r="AG241" s="538"/>
      <c r="AH241" s="538"/>
      <c r="AI241" s="538"/>
    </row>
    <row r="242" spans="1:35" s="306" customFormat="1">
      <c r="A242" s="305"/>
      <c r="C242" s="307"/>
      <c r="K242" s="626"/>
      <c r="L242" s="626"/>
      <c r="M242" s="626"/>
      <c r="N242" s="626"/>
      <c r="O242" s="626"/>
      <c r="P242" s="626"/>
      <c r="Q242" s="626"/>
      <c r="R242" s="626"/>
      <c r="S242" s="626"/>
      <c r="T242" s="626"/>
      <c r="U242" s="626"/>
      <c r="V242" s="626"/>
      <c r="W242" s="626"/>
      <c r="X242" s="626"/>
      <c r="Y242" s="626"/>
      <c r="Z242" s="626"/>
      <c r="AA242" s="626"/>
      <c r="AB242" s="626"/>
      <c r="AC242" s="626"/>
      <c r="AD242" s="626"/>
      <c r="AE242" s="626"/>
      <c r="AF242" s="538"/>
      <c r="AG242" s="538"/>
      <c r="AH242" s="538"/>
      <c r="AI242" s="538"/>
    </row>
    <row r="243" spans="1:35" s="306" customFormat="1">
      <c r="A243" s="305"/>
      <c r="C243" s="307"/>
      <c r="K243" s="626"/>
      <c r="L243" s="626"/>
      <c r="M243" s="626"/>
      <c r="N243" s="626"/>
      <c r="O243" s="626"/>
      <c r="P243" s="626"/>
      <c r="Q243" s="626"/>
      <c r="R243" s="626"/>
      <c r="S243" s="626"/>
      <c r="T243" s="626"/>
      <c r="U243" s="626"/>
      <c r="V243" s="626"/>
      <c r="W243" s="626"/>
      <c r="X243" s="626"/>
      <c r="Y243" s="626"/>
      <c r="Z243" s="626"/>
      <c r="AA243" s="626"/>
      <c r="AB243" s="626"/>
      <c r="AC243" s="626"/>
      <c r="AD243" s="626"/>
      <c r="AE243" s="626"/>
      <c r="AF243" s="538"/>
      <c r="AG243" s="538"/>
      <c r="AH243" s="538"/>
      <c r="AI243" s="538"/>
    </row>
    <row r="244" spans="1:35" s="306" customFormat="1">
      <c r="A244" s="305"/>
      <c r="C244" s="307"/>
      <c r="K244" s="626"/>
      <c r="L244" s="626"/>
      <c r="M244" s="626"/>
      <c r="N244" s="626"/>
      <c r="O244" s="626"/>
      <c r="P244" s="626"/>
      <c r="Q244" s="626"/>
      <c r="R244" s="626"/>
      <c r="S244" s="626"/>
      <c r="T244" s="626"/>
      <c r="U244" s="626"/>
      <c r="V244" s="626"/>
      <c r="W244" s="626"/>
      <c r="X244" s="626"/>
      <c r="Y244" s="626"/>
      <c r="Z244" s="626"/>
      <c r="AA244" s="626"/>
      <c r="AB244" s="626"/>
      <c r="AC244" s="626"/>
      <c r="AD244" s="626"/>
      <c r="AE244" s="626"/>
      <c r="AF244" s="538"/>
      <c r="AG244" s="538"/>
      <c r="AH244" s="538"/>
      <c r="AI244" s="538"/>
    </row>
    <row r="245" spans="1:35" s="306" customFormat="1">
      <c r="A245" s="305"/>
      <c r="C245" s="307"/>
      <c r="K245" s="626"/>
      <c r="L245" s="626"/>
      <c r="M245" s="626"/>
      <c r="N245" s="626"/>
      <c r="O245" s="626"/>
      <c r="P245" s="626"/>
      <c r="Q245" s="626"/>
      <c r="R245" s="626"/>
      <c r="S245" s="626"/>
      <c r="T245" s="626"/>
      <c r="U245" s="626"/>
      <c r="V245" s="626"/>
      <c r="W245" s="626"/>
      <c r="X245" s="626"/>
      <c r="Y245" s="626"/>
      <c r="Z245" s="626"/>
      <c r="AA245" s="626"/>
      <c r="AB245" s="626"/>
      <c r="AC245" s="626"/>
      <c r="AD245" s="626"/>
      <c r="AE245" s="626"/>
      <c r="AF245" s="538"/>
      <c r="AG245" s="538"/>
      <c r="AH245" s="538"/>
      <c r="AI245" s="538"/>
    </row>
    <row r="246" spans="1:35" s="306" customFormat="1">
      <c r="A246" s="305"/>
      <c r="C246" s="307"/>
      <c r="K246" s="626"/>
      <c r="L246" s="626"/>
      <c r="M246" s="626"/>
      <c r="N246" s="626"/>
      <c r="O246" s="626"/>
      <c r="P246" s="626"/>
      <c r="Q246" s="626"/>
      <c r="R246" s="626"/>
      <c r="S246" s="626"/>
      <c r="T246" s="626"/>
      <c r="U246" s="626"/>
      <c r="V246" s="626"/>
      <c r="W246" s="626"/>
      <c r="X246" s="626"/>
      <c r="Y246" s="626"/>
      <c r="Z246" s="626"/>
      <c r="AA246" s="626"/>
      <c r="AB246" s="626"/>
      <c r="AC246" s="626"/>
      <c r="AD246" s="626"/>
      <c r="AE246" s="626"/>
      <c r="AF246" s="538"/>
      <c r="AG246" s="538"/>
      <c r="AH246" s="538"/>
      <c r="AI246" s="538"/>
    </row>
    <row r="247" spans="1:35" s="306" customFormat="1">
      <c r="A247" s="305"/>
      <c r="C247" s="307"/>
      <c r="K247" s="626"/>
      <c r="L247" s="626"/>
      <c r="M247" s="626"/>
      <c r="N247" s="626"/>
      <c r="O247" s="626"/>
      <c r="P247" s="626"/>
      <c r="Q247" s="626"/>
      <c r="R247" s="626"/>
      <c r="S247" s="626"/>
      <c r="T247" s="626"/>
      <c r="U247" s="626"/>
      <c r="V247" s="626"/>
      <c r="W247" s="626"/>
      <c r="X247" s="626"/>
      <c r="Y247" s="626"/>
      <c r="Z247" s="626"/>
      <c r="AA247" s="626"/>
      <c r="AB247" s="626"/>
      <c r="AC247" s="626"/>
      <c r="AD247" s="626"/>
      <c r="AE247" s="626"/>
      <c r="AF247" s="538"/>
      <c r="AG247" s="538"/>
      <c r="AH247" s="538"/>
      <c r="AI247" s="538"/>
    </row>
    <row r="248" spans="1:35" s="306" customFormat="1">
      <c r="A248" s="305"/>
      <c r="C248" s="307"/>
      <c r="K248" s="626"/>
      <c r="L248" s="626"/>
      <c r="M248" s="626"/>
      <c r="N248" s="626"/>
      <c r="O248" s="626"/>
      <c r="P248" s="626"/>
      <c r="Q248" s="626"/>
      <c r="R248" s="626"/>
      <c r="S248" s="626"/>
      <c r="T248" s="626"/>
      <c r="U248" s="626"/>
      <c r="V248" s="626"/>
      <c r="W248" s="626"/>
      <c r="X248" s="626"/>
      <c r="Y248" s="626"/>
      <c r="Z248" s="626"/>
      <c r="AA248" s="626"/>
      <c r="AB248" s="626"/>
      <c r="AC248" s="626"/>
      <c r="AD248" s="626"/>
      <c r="AE248" s="626"/>
      <c r="AF248" s="538"/>
      <c r="AG248" s="538"/>
      <c r="AH248" s="538"/>
      <c r="AI248" s="538"/>
    </row>
    <row r="249" spans="1:35" s="306" customFormat="1">
      <c r="A249" s="305"/>
      <c r="C249" s="307"/>
      <c r="K249" s="626"/>
      <c r="L249" s="626"/>
      <c r="M249" s="626"/>
      <c r="N249" s="626"/>
      <c r="O249" s="626"/>
      <c r="P249" s="626"/>
      <c r="Q249" s="626"/>
      <c r="R249" s="626"/>
      <c r="S249" s="626"/>
      <c r="T249" s="626"/>
      <c r="U249" s="626"/>
      <c r="V249" s="626"/>
      <c r="W249" s="626"/>
      <c r="X249" s="626"/>
      <c r="Y249" s="626"/>
      <c r="Z249" s="626"/>
      <c r="AA249" s="626"/>
      <c r="AB249" s="626"/>
      <c r="AC249" s="626"/>
      <c r="AD249" s="626"/>
      <c r="AE249" s="626"/>
      <c r="AF249" s="538"/>
      <c r="AG249" s="538"/>
      <c r="AH249" s="538"/>
      <c r="AI249" s="538"/>
    </row>
    <row r="250" spans="1:35" s="306" customFormat="1">
      <c r="A250" s="305"/>
      <c r="C250" s="307"/>
      <c r="K250" s="626"/>
      <c r="L250" s="626"/>
      <c r="M250" s="626"/>
      <c r="N250" s="626"/>
      <c r="O250" s="626"/>
      <c r="P250" s="626"/>
      <c r="Q250" s="626"/>
      <c r="R250" s="626"/>
      <c r="S250" s="626"/>
      <c r="T250" s="626"/>
      <c r="U250" s="626"/>
      <c r="V250" s="626"/>
      <c r="W250" s="626"/>
      <c r="X250" s="626"/>
      <c r="Y250" s="626"/>
      <c r="Z250" s="626"/>
      <c r="AA250" s="626"/>
      <c r="AB250" s="626"/>
      <c r="AC250" s="626"/>
      <c r="AD250" s="626"/>
      <c r="AE250" s="626"/>
      <c r="AF250" s="538"/>
      <c r="AG250" s="538"/>
      <c r="AH250" s="538"/>
      <c r="AI250" s="538"/>
    </row>
    <row r="251" spans="1:35" s="306" customFormat="1">
      <c r="A251" s="305"/>
      <c r="C251" s="307"/>
      <c r="K251" s="626"/>
      <c r="L251" s="626"/>
      <c r="M251" s="626"/>
      <c r="N251" s="626"/>
      <c r="O251" s="626"/>
      <c r="P251" s="626"/>
      <c r="Q251" s="626"/>
      <c r="R251" s="626"/>
      <c r="S251" s="626"/>
      <c r="T251" s="626"/>
      <c r="U251" s="626"/>
      <c r="V251" s="626"/>
      <c r="W251" s="626"/>
      <c r="X251" s="626"/>
      <c r="Y251" s="626"/>
      <c r="Z251" s="626"/>
      <c r="AA251" s="626"/>
      <c r="AB251" s="626"/>
      <c r="AC251" s="626"/>
      <c r="AD251" s="626"/>
      <c r="AE251" s="626"/>
      <c r="AF251" s="538"/>
      <c r="AG251" s="538"/>
      <c r="AH251" s="538"/>
      <c r="AI251" s="538"/>
    </row>
    <row r="252" spans="1:35" s="306" customFormat="1">
      <c r="A252" s="305"/>
      <c r="C252" s="307"/>
      <c r="K252" s="626"/>
      <c r="L252" s="626"/>
      <c r="M252" s="626"/>
      <c r="N252" s="626"/>
      <c r="O252" s="626"/>
      <c r="P252" s="626"/>
      <c r="Q252" s="626"/>
      <c r="R252" s="626"/>
      <c r="S252" s="626"/>
      <c r="T252" s="626"/>
      <c r="U252" s="626"/>
      <c r="V252" s="626"/>
      <c r="W252" s="626"/>
      <c r="X252" s="626"/>
      <c r="Y252" s="626"/>
      <c r="Z252" s="626"/>
      <c r="AA252" s="626"/>
      <c r="AB252" s="626"/>
      <c r="AC252" s="626"/>
      <c r="AD252" s="626"/>
      <c r="AE252" s="626"/>
      <c r="AF252" s="538"/>
      <c r="AG252" s="538"/>
      <c r="AH252" s="538"/>
      <c r="AI252" s="538"/>
    </row>
    <row r="253" spans="1:35" s="306" customFormat="1">
      <c r="A253" s="305"/>
      <c r="C253" s="307"/>
      <c r="K253" s="626"/>
      <c r="L253" s="626"/>
      <c r="M253" s="626"/>
      <c r="N253" s="626"/>
      <c r="O253" s="626"/>
      <c r="P253" s="626"/>
      <c r="Q253" s="626"/>
      <c r="R253" s="626"/>
      <c r="S253" s="626"/>
      <c r="T253" s="626"/>
      <c r="U253" s="626"/>
      <c r="V253" s="626"/>
      <c r="W253" s="626"/>
      <c r="X253" s="626"/>
      <c r="Y253" s="626"/>
      <c r="Z253" s="626"/>
      <c r="AA253" s="626"/>
      <c r="AB253" s="626"/>
      <c r="AC253" s="626"/>
      <c r="AD253" s="626"/>
      <c r="AE253" s="626"/>
      <c r="AF253" s="538"/>
      <c r="AG253" s="538"/>
      <c r="AH253" s="538"/>
      <c r="AI253" s="538"/>
    </row>
    <row r="254" spans="1:35" s="306" customFormat="1">
      <c r="A254" s="305"/>
      <c r="C254" s="307"/>
      <c r="K254" s="626"/>
      <c r="L254" s="626"/>
      <c r="M254" s="626"/>
      <c r="N254" s="626"/>
      <c r="O254" s="626"/>
      <c r="P254" s="626"/>
      <c r="Q254" s="626"/>
      <c r="R254" s="626"/>
      <c r="S254" s="626"/>
      <c r="T254" s="626"/>
      <c r="U254" s="626"/>
      <c r="V254" s="626"/>
      <c r="W254" s="626"/>
      <c r="X254" s="626"/>
      <c r="Y254" s="626"/>
      <c r="Z254" s="626"/>
      <c r="AA254" s="626"/>
      <c r="AB254" s="626"/>
      <c r="AC254" s="626"/>
      <c r="AD254" s="626"/>
      <c r="AE254" s="626"/>
      <c r="AF254" s="538"/>
      <c r="AG254" s="538"/>
      <c r="AH254" s="538"/>
      <c r="AI254" s="538"/>
    </row>
    <row r="255" spans="1:35" s="306" customFormat="1">
      <c r="A255" s="305"/>
      <c r="C255" s="307"/>
      <c r="K255" s="626"/>
      <c r="L255" s="626"/>
      <c r="M255" s="626"/>
      <c r="N255" s="626"/>
      <c r="O255" s="626"/>
      <c r="P255" s="626"/>
      <c r="Q255" s="626"/>
      <c r="R255" s="626"/>
      <c r="S255" s="626"/>
      <c r="T255" s="626"/>
      <c r="U255" s="626"/>
      <c r="V255" s="626"/>
      <c r="W255" s="626"/>
      <c r="X255" s="626"/>
      <c r="Y255" s="626"/>
      <c r="Z255" s="626"/>
      <c r="AA255" s="626"/>
      <c r="AB255" s="626"/>
      <c r="AC255" s="626"/>
      <c r="AD255" s="626"/>
      <c r="AE255" s="626"/>
      <c r="AF255" s="538"/>
      <c r="AG255" s="538"/>
      <c r="AH255" s="538"/>
      <c r="AI255" s="538"/>
    </row>
    <row r="256" spans="1:35" s="306" customFormat="1">
      <c r="A256" s="305"/>
      <c r="C256" s="307"/>
      <c r="K256" s="626"/>
      <c r="L256" s="626"/>
      <c r="M256" s="626"/>
      <c r="N256" s="626"/>
      <c r="O256" s="626"/>
      <c r="P256" s="626"/>
      <c r="Q256" s="626"/>
      <c r="R256" s="626"/>
      <c r="S256" s="626"/>
      <c r="T256" s="626"/>
      <c r="U256" s="626"/>
      <c r="V256" s="626"/>
      <c r="W256" s="626"/>
      <c r="X256" s="626"/>
      <c r="Y256" s="626"/>
      <c r="Z256" s="626"/>
      <c r="AA256" s="626"/>
      <c r="AB256" s="626"/>
      <c r="AC256" s="626"/>
      <c r="AD256" s="626"/>
      <c r="AE256" s="626"/>
      <c r="AF256" s="538"/>
      <c r="AG256" s="538"/>
      <c r="AH256" s="538"/>
      <c r="AI256" s="538"/>
    </row>
    <row r="257" spans="1:35" s="306" customFormat="1">
      <c r="A257" s="305"/>
      <c r="C257" s="307"/>
      <c r="K257" s="626"/>
      <c r="L257" s="626"/>
      <c r="M257" s="626"/>
      <c r="N257" s="626"/>
      <c r="O257" s="626"/>
      <c r="P257" s="626"/>
      <c r="Q257" s="626"/>
      <c r="R257" s="626"/>
      <c r="S257" s="626"/>
      <c r="T257" s="626"/>
      <c r="U257" s="626"/>
      <c r="V257" s="626"/>
      <c r="W257" s="626"/>
      <c r="X257" s="626"/>
      <c r="Y257" s="626"/>
      <c r="Z257" s="626"/>
      <c r="AA257" s="626"/>
      <c r="AB257" s="626"/>
      <c r="AC257" s="626"/>
      <c r="AD257" s="626"/>
      <c r="AE257" s="626"/>
      <c r="AF257" s="538"/>
      <c r="AG257" s="538"/>
      <c r="AH257" s="538"/>
      <c r="AI257" s="538"/>
    </row>
    <row r="258" spans="1:35" s="306" customFormat="1">
      <c r="A258" s="305"/>
      <c r="C258" s="307"/>
      <c r="K258" s="626"/>
      <c r="L258" s="626"/>
      <c r="M258" s="626"/>
      <c r="N258" s="626"/>
      <c r="O258" s="626"/>
      <c r="P258" s="626"/>
      <c r="Q258" s="626"/>
      <c r="R258" s="626"/>
      <c r="S258" s="626"/>
      <c r="T258" s="626"/>
      <c r="U258" s="626"/>
      <c r="V258" s="626"/>
      <c r="W258" s="626"/>
      <c r="X258" s="626"/>
      <c r="Y258" s="626"/>
      <c r="Z258" s="626"/>
      <c r="AA258" s="626"/>
      <c r="AB258" s="626"/>
      <c r="AC258" s="626"/>
      <c r="AD258" s="626"/>
      <c r="AE258" s="626"/>
      <c r="AF258" s="538"/>
      <c r="AG258" s="538"/>
      <c r="AH258" s="538"/>
      <c r="AI258" s="538"/>
    </row>
    <row r="259" spans="1:35" s="306" customFormat="1">
      <c r="A259" s="305"/>
      <c r="C259" s="307"/>
      <c r="K259" s="626"/>
      <c r="L259" s="626"/>
      <c r="M259" s="626"/>
      <c r="N259" s="626"/>
      <c r="O259" s="626"/>
      <c r="P259" s="626"/>
      <c r="Q259" s="626"/>
      <c r="R259" s="626"/>
      <c r="S259" s="626"/>
      <c r="T259" s="626"/>
      <c r="U259" s="626"/>
      <c r="V259" s="626"/>
      <c r="W259" s="626"/>
      <c r="X259" s="626"/>
      <c r="Y259" s="626"/>
      <c r="Z259" s="626"/>
      <c r="AA259" s="626"/>
      <c r="AB259" s="626"/>
      <c r="AC259" s="626"/>
      <c r="AD259" s="626"/>
      <c r="AE259" s="626"/>
      <c r="AF259" s="538"/>
      <c r="AG259" s="538"/>
      <c r="AH259" s="538"/>
      <c r="AI259" s="538"/>
    </row>
    <row r="260" spans="1:35" s="306" customFormat="1">
      <c r="A260" s="305"/>
      <c r="C260" s="307"/>
      <c r="K260" s="626"/>
      <c r="L260" s="626"/>
      <c r="M260" s="626"/>
      <c r="N260" s="626"/>
      <c r="O260" s="626"/>
      <c r="P260" s="626"/>
      <c r="Q260" s="626"/>
      <c r="R260" s="626"/>
      <c r="S260" s="626"/>
      <c r="T260" s="626"/>
      <c r="U260" s="626"/>
      <c r="V260" s="626"/>
      <c r="W260" s="626"/>
      <c r="X260" s="626"/>
      <c r="Y260" s="626"/>
      <c r="Z260" s="626"/>
      <c r="AA260" s="626"/>
      <c r="AB260" s="626"/>
      <c r="AC260" s="626"/>
      <c r="AD260" s="626"/>
      <c r="AE260" s="626"/>
      <c r="AF260" s="538"/>
      <c r="AG260" s="538"/>
      <c r="AH260" s="538"/>
      <c r="AI260" s="538"/>
    </row>
    <row r="261" spans="1:35" s="306" customFormat="1">
      <c r="A261" s="305"/>
      <c r="C261" s="307"/>
      <c r="K261" s="626"/>
      <c r="L261" s="626"/>
      <c r="M261" s="626"/>
      <c r="N261" s="626"/>
      <c r="O261" s="626"/>
      <c r="P261" s="626"/>
      <c r="Q261" s="626"/>
      <c r="R261" s="626"/>
      <c r="S261" s="626"/>
      <c r="T261" s="626"/>
      <c r="U261" s="626"/>
      <c r="V261" s="626"/>
      <c r="W261" s="626"/>
      <c r="X261" s="626"/>
      <c r="Y261" s="626"/>
      <c r="Z261" s="626"/>
      <c r="AA261" s="626"/>
      <c r="AB261" s="626"/>
      <c r="AC261" s="626"/>
      <c r="AD261" s="626"/>
      <c r="AE261" s="626"/>
      <c r="AF261" s="538"/>
      <c r="AG261" s="538"/>
      <c r="AH261" s="538"/>
      <c r="AI261" s="538"/>
    </row>
    <row r="262" spans="1:35" s="306" customFormat="1">
      <c r="A262" s="305"/>
      <c r="C262" s="307"/>
      <c r="K262" s="626"/>
      <c r="L262" s="626"/>
      <c r="M262" s="626"/>
      <c r="N262" s="626"/>
      <c r="O262" s="626"/>
      <c r="P262" s="626"/>
      <c r="Q262" s="626"/>
      <c r="R262" s="626"/>
      <c r="S262" s="626"/>
      <c r="T262" s="626"/>
      <c r="U262" s="626"/>
      <c r="V262" s="626"/>
      <c r="W262" s="626"/>
      <c r="X262" s="626"/>
      <c r="Y262" s="626"/>
      <c r="Z262" s="626"/>
      <c r="AA262" s="626"/>
      <c r="AB262" s="626"/>
      <c r="AC262" s="626"/>
      <c r="AD262" s="626"/>
      <c r="AE262" s="626"/>
      <c r="AF262" s="538"/>
      <c r="AG262" s="538"/>
      <c r="AH262" s="538"/>
      <c r="AI262" s="538"/>
    </row>
    <row r="263" spans="1:35" s="306" customFormat="1">
      <c r="A263" s="305"/>
      <c r="C263" s="307"/>
      <c r="K263" s="626"/>
      <c r="L263" s="626"/>
      <c r="M263" s="626"/>
      <c r="N263" s="626"/>
      <c r="O263" s="626"/>
      <c r="P263" s="626"/>
      <c r="Q263" s="626"/>
      <c r="R263" s="626"/>
      <c r="S263" s="626"/>
      <c r="T263" s="626"/>
      <c r="U263" s="626"/>
      <c r="V263" s="626"/>
      <c r="W263" s="626"/>
      <c r="X263" s="626"/>
      <c r="Y263" s="626"/>
      <c r="Z263" s="626"/>
      <c r="AA263" s="626"/>
      <c r="AB263" s="626"/>
      <c r="AC263" s="626"/>
      <c r="AD263" s="626"/>
      <c r="AE263" s="626"/>
      <c r="AF263" s="538"/>
      <c r="AG263" s="538"/>
      <c r="AH263" s="538"/>
      <c r="AI263" s="538"/>
    </row>
    <row r="264" spans="1:35" s="306" customFormat="1">
      <c r="A264" s="305"/>
      <c r="C264" s="307"/>
      <c r="K264" s="626"/>
      <c r="L264" s="626"/>
      <c r="M264" s="626"/>
      <c r="N264" s="626"/>
      <c r="O264" s="626"/>
      <c r="P264" s="626"/>
      <c r="Q264" s="626"/>
      <c r="R264" s="626"/>
      <c r="S264" s="626"/>
      <c r="T264" s="626"/>
      <c r="U264" s="626"/>
      <c r="V264" s="626"/>
      <c r="W264" s="626"/>
      <c r="X264" s="626"/>
      <c r="Y264" s="626"/>
      <c r="Z264" s="626"/>
      <c r="AA264" s="626"/>
      <c r="AB264" s="626"/>
      <c r="AC264" s="626"/>
      <c r="AD264" s="626"/>
      <c r="AE264" s="626"/>
      <c r="AF264" s="538"/>
      <c r="AG264" s="538"/>
      <c r="AH264" s="538"/>
      <c r="AI264" s="538"/>
    </row>
    <row r="265" spans="1:35" s="306" customFormat="1">
      <c r="A265" s="305"/>
      <c r="C265" s="307"/>
      <c r="K265" s="626"/>
      <c r="L265" s="626"/>
      <c r="M265" s="626"/>
      <c r="N265" s="626"/>
      <c r="O265" s="626"/>
      <c r="P265" s="626"/>
      <c r="Q265" s="626"/>
      <c r="R265" s="626"/>
      <c r="S265" s="626"/>
      <c r="T265" s="626"/>
      <c r="U265" s="626"/>
      <c r="V265" s="626"/>
      <c r="W265" s="626"/>
      <c r="X265" s="626"/>
      <c r="Y265" s="626"/>
      <c r="Z265" s="626"/>
      <c r="AA265" s="626"/>
      <c r="AB265" s="626"/>
      <c r="AC265" s="626"/>
      <c r="AD265" s="626"/>
      <c r="AE265" s="626"/>
      <c r="AF265" s="538"/>
      <c r="AG265" s="538"/>
      <c r="AH265" s="538"/>
      <c r="AI265" s="538"/>
    </row>
    <row r="266" spans="1:35" s="306" customFormat="1">
      <c r="A266" s="305"/>
      <c r="C266" s="307"/>
      <c r="K266" s="626"/>
      <c r="L266" s="626"/>
      <c r="M266" s="626"/>
      <c r="N266" s="626"/>
      <c r="O266" s="626"/>
      <c r="P266" s="626"/>
      <c r="Q266" s="626"/>
      <c r="R266" s="626"/>
      <c r="S266" s="626"/>
      <c r="T266" s="626"/>
      <c r="U266" s="626"/>
      <c r="V266" s="626"/>
      <c r="W266" s="626"/>
      <c r="X266" s="626"/>
      <c r="Y266" s="626"/>
      <c r="Z266" s="626"/>
      <c r="AA266" s="626"/>
      <c r="AB266" s="626"/>
      <c r="AC266" s="626"/>
      <c r="AD266" s="626"/>
      <c r="AE266" s="626"/>
      <c r="AF266" s="538"/>
      <c r="AG266" s="538"/>
      <c r="AH266" s="538"/>
      <c r="AI266" s="538"/>
    </row>
    <row r="267" spans="1:35" s="306" customFormat="1">
      <c r="A267" s="305"/>
      <c r="C267" s="307"/>
      <c r="K267" s="626"/>
      <c r="L267" s="626"/>
      <c r="M267" s="626"/>
      <c r="N267" s="626"/>
      <c r="O267" s="626"/>
      <c r="P267" s="626"/>
      <c r="Q267" s="626"/>
      <c r="R267" s="626"/>
      <c r="S267" s="626"/>
      <c r="T267" s="626"/>
      <c r="U267" s="626"/>
      <c r="V267" s="626"/>
      <c r="W267" s="626"/>
      <c r="X267" s="626"/>
      <c r="Y267" s="626"/>
      <c r="Z267" s="626"/>
      <c r="AA267" s="626"/>
      <c r="AB267" s="626"/>
      <c r="AC267" s="626"/>
      <c r="AD267" s="626"/>
      <c r="AE267" s="626"/>
      <c r="AF267" s="538"/>
      <c r="AG267" s="538"/>
      <c r="AH267" s="538"/>
      <c r="AI267" s="538"/>
    </row>
    <row r="268" spans="1:35" s="306" customFormat="1">
      <c r="A268" s="305"/>
      <c r="C268" s="307"/>
      <c r="K268" s="626"/>
      <c r="L268" s="626"/>
      <c r="M268" s="626"/>
      <c r="N268" s="626"/>
      <c r="O268" s="626"/>
      <c r="P268" s="626"/>
      <c r="Q268" s="626"/>
      <c r="R268" s="626"/>
      <c r="S268" s="626"/>
      <c r="T268" s="626"/>
      <c r="U268" s="626"/>
      <c r="V268" s="626"/>
      <c r="W268" s="626"/>
      <c r="X268" s="626"/>
      <c r="Y268" s="626"/>
      <c r="Z268" s="626"/>
      <c r="AA268" s="626"/>
      <c r="AB268" s="626"/>
      <c r="AC268" s="626"/>
      <c r="AD268" s="626"/>
      <c r="AE268" s="626"/>
      <c r="AF268" s="538"/>
      <c r="AG268" s="538"/>
      <c r="AH268" s="538"/>
      <c r="AI268" s="538"/>
    </row>
    <row r="269" spans="1:35" s="306" customFormat="1">
      <c r="A269" s="305"/>
      <c r="C269" s="307"/>
      <c r="K269" s="626"/>
      <c r="L269" s="626"/>
      <c r="M269" s="626"/>
      <c r="N269" s="626"/>
      <c r="O269" s="626"/>
      <c r="P269" s="626"/>
      <c r="Q269" s="626"/>
      <c r="R269" s="626"/>
      <c r="S269" s="626"/>
      <c r="T269" s="626"/>
      <c r="U269" s="626"/>
      <c r="V269" s="626"/>
      <c r="W269" s="626"/>
      <c r="X269" s="626"/>
      <c r="Y269" s="626"/>
      <c r="Z269" s="626"/>
      <c r="AA269" s="626"/>
      <c r="AB269" s="626"/>
      <c r="AC269" s="626"/>
      <c r="AD269" s="626"/>
      <c r="AE269" s="626"/>
      <c r="AF269" s="538"/>
      <c r="AG269" s="538"/>
      <c r="AH269" s="538"/>
      <c r="AI269" s="538"/>
    </row>
    <row r="270" spans="1:35" s="306" customFormat="1">
      <c r="A270" s="305"/>
      <c r="C270" s="307"/>
      <c r="K270" s="626"/>
      <c r="L270" s="626"/>
      <c r="M270" s="626"/>
      <c r="N270" s="626"/>
      <c r="O270" s="626"/>
      <c r="P270" s="626"/>
      <c r="Q270" s="626"/>
      <c r="R270" s="626"/>
      <c r="S270" s="626"/>
      <c r="T270" s="626"/>
      <c r="U270" s="626"/>
      <c r="V270" s="626"/>
      <c r="W270" s="626"/>
      <c r="X270" s="626"/>
      <c r="Y270" s="626"/>
      <c r="Z270" s="626"/>
      <c r="AA270" s="626"/>
      <c r="AB270" s="626"/>
      <c r="AC270" s="626"/>
      <c r="AD270" s="626"/>
      <c r="AE270" s="626"/>
      <c r="AF270" s="538"/>
      <c r="AG270" s="538"/>
      <c r="AH270" s="538"/>
      <c r="AI270" s="538"/>
    </row>
    <row r="271" spans="1:35" s="306" customFormat="1">
      <c r="A271" s="305"/>
      <c r="C271" s="307"/>
      <c r="K271" s="626"/>
      <c r="L271" s="626"/>
      <c r="M271" s="626"/>
      <c r="N271" s="626"/>
      <c r="O271" s="626"/>
      <c r="P271" s="626"/>
      <c r="Q271" s="626"/>
      <c r="R271" s="626"/>
      <c r="S271" s="626"/>
      <c r="T271" s="626"/>
      <c r="U271" s="626"/>
      <c r="V271" s="626"/>
      <c r="W271" s="626"/>
      <c r="X271" s="626"/>
      <c r="Y271" s="626"/>
      <c r="Z271" s="626"/>
      <c r="AA271" s="626"/>
      <c r="AB271" s="626"/>
      <c r="AC271" s="626"/>
      <c r="AD271" s="626"/>
      <c r="AE271" s="626"/>
      <c r="AF271" s="538"/>
      <c r="AG271" s="538"/>
      <c r="AH271" s="538"/>
      <c r="AI271" s="538"/>
    </row>
    <row r="272" spans="1:35" s="306" customFormat="1">
      <c r="A272" s="305"/>
      <c r="C272" s="307"/>
      <c r="K272" s="626"/>
      <c r="L272" s="626"/>
      <c r="M272" s="626"/>
      <c r="N272" s="626"/>
      <c r="O272" s="626"/>
      <c r="P272" s="626"/>
      <c r="Q272" s="626"/>
      <c r="R272" s="626"/>
      <c r="S272" s="626"/>
      <c r="T272" s="626"/>
      <c r="U272" s="626"/>
      <c r="V272" s="626"/>
      <c r="W272" s="626"/>
      <c r="X272" s="626"/>
      <c r="Y272" s="626"/>
      <c r="Z272" s="626"/>
      <c r="AA272" s="626"/>
      <c r="AB272" s="626"/>
      <c r="AC272" s="626"/>
      <c r="AD272" s="626"/>
      <c r="AE272" s="626"/>
      <c r="AF272" s="538"/>
      <c r="AG272" s="538"/>
      <c r="AH272" s="538"/>
      <c r="AI272" s="538"/>
    </row>
    <row r="273" spans="1:35" s="306" customFormat="1">
      <c r="A273" s="305"/>
      <c r="C273" s="307"/>
      <c r="K273" s="626"/>
      <c r="L273" s="626"/>
      <c r="M273" s="626"/>
      <c r="N273" s="626"/>
      <c r="O273" s="626"/>
      <c r="P273" s="626"/>
      <c r="Q273" s="626"/>
      <c r="R273" s="626"/>
      <c r="S273" s="626"/>
      <c r="T273" s="626"/>
      <c r="U273" s="626"/>
      <c r="V273" s="626"/>
      <c r="W273" s="626"/>
      <c r="X273" s="626"/>
      <c r="Y273" s="626"/>
      <c r="Z273" s="626"/>
      <c r="AA273" s="626"/>
      <c r="AB273" s="626"/>
      <c r="AC273" s="626"/>
      <c r="AD273" s="626"/>
      <c r="AE273" s="626"/>
      <c r="AF273" s="538"/>
      <c r="AG273" s="538"/>
      <c r="AH273" s="538"/>
      <c r="AI273" s="538"/>
    </row>
    <row r="274" spans="1:35" s="306" customFormat="1">
      <c r="A274" s="305"/>
      <c r="C274" s="307"/>
      <c r="K274" s="626"/>
      <c r="L274" s="626"/>
      <c r="M274" s="626"/>
      <c r="N274" s="626"/>
      <c r="O274" s="626"/>
      <c r="P274" s="626"/>
      <c r="Q274" s="626"/>
      <c r="R274" s="626"/>
      <c r="S274" s="626"/>
      <c r="T274" s="626"/>
      <c r="U274" s="626"/>
      <c r="V274" s="626"/>
      <c r="W274" s="626"/>
      <c r="X274" s="626"/>
      <c r="Y274" s="626"/>
      <c r="Z274" s="626"/>
      <c r="AA274" s="626"/>
      <c r="AB274" s="626"/>
      <c r="AC274" s="626"/>
      <c r="AD274" s="626"/>
      <c r="AE274" s="626"/>
      <c r="AF274" s="538"/>
      <c r="AG274" s="538"/>
      <c r="AH274" s="538"/>
      <c r="AI274" s="538"/>
    </row>
    <row r="275" spans="1:35" s="306" customFormat="1">
      <c r="A275" s="305"/>
      <c r="C275" s="307"/>
      <c r="K275" s="626"/>
      <c r="L275" s="626"/>
      <c r="M275" s="626"/>
      <c r="N275" s="626"/>
      <c r="O275" s="626"/>
      <c r="P275" s="626"/>
      <c r="Q275" s="626"/>
      <c r="R275" s="626"/>
      <c r="S275" s="626"/>
      <c r="T275" s="626"/>
      <c r="U275" s="626"/>
      <c r="V275" s="626"/>
      <c r="W275" s="626"/>
      <c r="X275" s="626"/>
      <c r="Y275" s="626"/>
      <c r="Z275" s="626"/>
      <c r="AA275" s="626"/>
      <c r="AB275" s="626"/>
      <c r="AC275" s="626"/>
      <c r="AD275" s="626"/>
      <c r="AE275" s="626"/>
      <c r="AF275" s="538"/>
      <c r="AG275" s="538"/>
      <c r="AH275" s="538"/>
      <c r="AI275" s="538"/>
    </row>
    <row r="276" spans="1:35" s="306" customFormat="1">
      <c r="A276" s="305"/>
      <c r="C276" s="307"/>
      <c r="K276" s="626"/>
      <c r="L276" s="626"/>
      <c r="M276" s="626"/>
      <c r="N276" s="626"/>
      <c r="O276" s="626"/>
      <c r="P276" s="626"/>
      <c r="Q276" s="626"/>
      <c r="R276" s="626"/>
      <c r="S276" s="626"/>
      <c r="T276" s="626"/>
      <c r="U276" s="626"/>
      <c r="V276" s="626"/>
      <c r="W276" s="626"/>
      <c r="X276" s="626"/>
      <c r="Y276" s="626"/>
      <c r="Z276" s="626"/>
      <c r="AA276" s="626"/>
      <c r="AB276" s="626"/>
      <c r="AC276" s="626"/>
      <c r="AD276" s="626"/>
      <c r="AE276" s="626"/>
      <c r="AF276" s="538"/>
      <c r="AG276" s="538"/>
      <c r="AH276" s="538"/>
      <c r="AI276" s="538"/>
    </row>
    <row r="277" spans="1:35" s="306" customFormat="1">
      <c r="A277" s="305"/>
      <c r="C277" s="307"/>
      <c r="K277" s="626"/>
      <c r="L277" s="626"/>
      <c r="M277" s="626"/>
      <c r="N277" s="626"/>
      <c r="O277" s="626"/>
      <c r="P277" s="626"/>
      <c r="Q277" s="626"/>
      <c r="R277" s="626"/>
      <c r="S277" s="626"/>
      <c r="T277" s="626"/>
      <c r="U277" s="626"/>
      <c r="V277" s="626"/>
      <c r="W277" s="626"/>
      <c r="X277" s="626"/>
      <c r="Y277" s="626"/>
      <c r="Z277" s="626"/>
      <c r="AA277" s="626"/>
      <c r="AB277" s="626"/>
      <c r="AC277" s="626"/>
      <c r="AD277" s="626"/>
      <c r="AE277" s="626"/>
      <c r="AF277" s="538"/>
      <c r="AG277" s="538"/>
      <c r="AH277" s="538"/>
      <c r="AI277" s="538"/>
    </row>
    <row r="278" spans="1:35" s="306" customFormat="1">
      <c r="A278" s="305"/>
      <c r="C278" s="307"/>
      <c r="K278" s="626"/>
      <c r="L278" s="626"/>
      <c r="M278" s="626"/>
      <c r="N278" s="626"/>
      <c r="O278" s="626"/>
      <c r="P278" s="626"/>
      <c r="Q278" s="626"/>
      <c r="R278" s="626"/>
      <c r="S278" s="626"/>
      <c r="T278" s="626"/>
      <c r="U278" s="626"/>
      <c r="V278" s="626"/>
      <c r="W278" s="626"/>
      <c r="X278" s="626"/>
      <c r="Y278" s="626"/>
      <c r="Z278" s="626"/>
      <c r="AA278" s="626"/>
      <c r="AB278" s="626"/>
      <c r="AC278" s="626"/>
      <c r="AD278" s="626"/>
      <c r="AE278" s="626"/>
      <c r="AF278" s="538"/>
      <c r="AG278" s="538"/>
      <c r="AH278" s="538"/>
      <c r="AI278" s="538"/>
    </row>
    <row r="279" spans="1:35" s="306" customFormat="1">
      <c r="A279" s="305"/>
      <c r="C279" s="307"/>
      <c r="K279" s="626"/>
      <c r="L279" s="626"/>
      <c r="M279" s="626"/>
      <c r="N279" s="626"/>
      <c r="O279" s="626"/>
      <c r="P279" s="626"/>
      <c r="Q279" s="626"/>
      <c r="R279" s="626"/>
      <c r="S279" s="626"/>
      <c r="T279" s="626"/>
      <c r="U279" s="626"/>
      <c r="V279" s="626"/>
      <c r="W279" s="626"/>
      <c r="X279" s="626"/>
      <c r="Y279" s="626"/>
      <c r="Z279" s="626"/>
      <c r="AA279" s="626"/>
      <c r="AB279" s="626"/>
      <c r="AC279" s="626"/>
      <c r="AD279" s="626"/>
      <c r="AE279" s="626"/>
      <c r="AF279" s="538"/>
      <c r="AG279" s="538"/>
      <c r="AH279" s="538"/>
      <c r="AI279" s="538"/>
    </row>
    <row r="280" spans="1:35" s="306" customFormat="1">
      <c r="A280" s="305"/>
      <c r="C280" s="307"/>
      <c r="K280" s="626"/>
      <c r="L280" s="626"/>
      <c r="M280" s="626"/>
      <c r="N280" s="626"/>
      <c r="O280" s="626"/>
      <c r="P280" s="626"/>
      <c r="Q280" s="626"/>
      <c r="R280" s="626"/>
      <c r="S280" s="626"/>
      <c r="T280" s="626"/>
      <c r="U280" s="626"/>
      <c r="V280" s="626"/>
      <c r="W280" s="626"/>
      <c r="X280" s="626"/>
      <c r="Y280" s="626"/>
      <c r="Z280" s="626"/>
      <c r="AA280" s="626"/>
      <c r="AB280" s="626"/>
      <c r="AC280" s="626"/>
      <c r="AD280" s="626"/>
      <c r="AE280" s="626"/>
      <c r="AF280" s="538"/>
      <c r="AG280" s="538"/>
      <c r="AH280" s="538"/>
      <c r="AI280" s="538"/>
    </row>
    <row r="281" spans="1:35" s="306" customFormat="1">
      <c r="A281" s="305"/>
      <c r="C281" s="307"/>
      <c r="K281" s="626"/>
      <c r="L281" s="626"/>
      <c r="M281" s="626"/>
      <c r="N281" s="626"/>
      <c r="O281" s="626"/>
      <c r="P281" s="626"/>
      <c r="Q281" s="626"/>
      <c r="R281" s="626"/>
      <c r="S281" s="626"/>
      <c r="T281" s="626"/>
      <c r="U281" s="626"/>
      <c r="V281" s="626"/>
      <c r="W281" s="626"/>
      <c r="X281" s="626"/>
      <c r="Y281" s="626"/>
      <c r="Z281" s="626"/>
      <c r="AA281" s="626"/>
      <c r="AB281" s="626"/>
      <c r="AC281" s="626"/>
      <c r="AD281" s="626"/>
      <c r="AE281" s="626"/>
      <c r="AF281" s="538"/>
      <c r="AG281" s="538"/>
      <c r="AH281" s="538"/>
      <c r="AI281" s="538"/>
    </row>
    <row r="282" spans="1:35" s="306" customFormat="1">
      <c r="A282" s="305"/>
      <c r="C282" s="307"/>
      <c r="K282" s="626"/>
      <c r="L282" s="626"/>
      <c r="M282" s="626"/>
      <c r="N282" s="626"/>
      <c r="O282" s="626"/>
      <c r="P282" s="626"/>
      <c r="Q282" s="626"/>
      <c r="R282" s="626"/>
      <c r="S282" s="626"/>
      <c r="T282" s="626"/>
      <c r="U282" s="626"/>
      <c r="V282" s="626"/>
      <c r="W282" s="626"/>
      <c r="X282" s="626"/>
      <c r="Y282" s="626"/>
      <c r="Z282" s="626"/>
      <c r="AA282" s="626"/>
      <c r="AB282" s="626"/>
      <c r="AC282" s="626"/>
      <c r="AD282" s="626"/>
      <c r="AE282" s="626"/>
      <c r="AF282" s="538"/>
      <c r="AG282" s="538"/>
      <c r="AH282" s="538"/>
      <c r="AI282" s="538"/>
    </row>
    <row r="283" spans="1:35" s="306" customFormat="1">
      <c r="A283" s="305"/>
      <c r="C283" s="307"/>
      <c r="K283" s="626"/>
      <c r="L283" s="626"/>
      <c r="M283" s="626"/>
      <c r="N283" s="626"/>
      <c r="O283" s="626"/>
      <c r="P283" s="626"/>
      <c r="Q283" s="626"/>
      <c r="R283" s="626"/>
      <c r="S283" s="626"/>
      <c r="T283" s="626"/>
      <c r="U283" s="626"/>
      <c r="V283" s="626"/>
      <c r="W283" s="626"/>
      <c r="X283" s="626"/>
      <c r="Y283" s="626"/>
      <c r="Z283" s="626"/>
      <c r="AA283" s="626"/>
      <c r="AB283" s="626"/>
      <c r="AC283" s="626"/>
      <c r="AD283" s="626"/>
      <c r="AE283" s="626"/>
      <c r="AF283" s="538"/>
      <c r="AG283" s="538"/>
      <c r="AH283" s="538"/>
      <c r="AI283" s="538"/>
    </row>
    <row r="284" spans="1:35" s="306" customFormat="1">
      <c r="A284" s="305"/>
      <c r="C284" s="307"/>
      <c r="K284" s="626"/>
      <c r="L284" s="626"/>
      <c r="M284" s="626"/>
      <c r="N284" s="626"/>
      <c r="O284" s="626"/>
      <c r="P284" s="626"/>
      <c r="Q284" s="626"/>
      <c r="R284" s="626"/>
      <c r="S284" s="626"/>
      <c r="T284" s="626"/>
      <c r="U284" s="626"/>
      <c r="V284" s="626"/>
      <c r="W284" s="626"/>
      <c r="X284" s="626"/>
      <c r="Y284" s="626"/>
      <c r="Z284" s="626"/>
      <c r="AA284" s="626"/>
      <c r="AB284" s="626"/>
      <c r="AC284" s="626"/>
      <c r="AD284" s="626"/>
      <c r="AE284" s="626"/>
      <c r="AF284" s="538"/>
      <c r="AG284" s="538"/>
      <c r="AH284" s="538"/>
      <c r="AI284" s="538"/>
    </row>
    <row r="285" spans="1:35" s="306" customFormat="1">
      <c r="A285" s="305"/>
      <c r="C285" s="307"/>
      <c r="K285" s="626"/>
      <c r="L285" s="626"/>
      <c r="M285" s="626"/>
      <c r="N285" s="626"/>
      <c r="O285" s="626"/>
      <c r="P285" s="626"/>
      <c r="Q285" s="626"/>
      <c r="R285" s="626"/>
      <c r="S285" s="626"/>
      <c r="T285" s="626"/>
      <c r="U285" s="626"/>
      <c r="V285" s="626"/>
      <c r="W285" s="626"/>
      <c r="X285" s="626"/>
      <c r="Y285" s="626"/>
      <c r="Z285" s="626"/>
      <c r="AA285" s="626"/>
      <c r="AB285" s="626"/>
      <c r="AC285" s="626"/>
      <c r="AD285" s="626"/>
      <c r="AE285" s="626"/>
      <c r="AF285" s="538"/>
      <c r="AG285" s="538"/>
      <c r="AH285" s="538"/>
      <c r="AI285" s="538"/>
    </row>
    <row r="286" spans="1:35" s="306" customFormat="1">
      <c r="A286" s="305"/>
      <c r="C286" s="307"/>
      <c r="K286" s="626"/>
      <c r="L286" s="626"/>
      <c r="M286" s="626"/>
      <c r="N286" s="626"/>
      <c r="O286" s="626"/>
      <c r="P286" s="626"/>
      <c r="Q286" s="626"/>
      <c r="R286" s="626"/>
      <c r="S286" s="626"/>
      <c r="T286" s="626"/>
      <c r="U286" s="626"/>
      <c r="V286" s="626"/>
      <c r="W286" s="626"/>
      <c r="X286" s="626"/>
      <c r="Y286" s="626"/>
      <c r="Z286" s="626"/>
      <c r="AA286" s="626"/>
      <c r="AB286" s="626"/>
      <c r="AC286" s="626"/>
      <c r="AD286" s="626"/>
      <c r="AE286" s="626"/>
      <c r="AF286" s="538"/>
      <c r="AG286" s="538"/>
      <c r="AH286" s="538"/>
      <c r="AI286" s="538"/>
    </row>
    <row r="287" spans="1:35" s="306" customFormat="1">
      <c r="A287" s="305"/>
      <c r="C287" s="307"/>
      <c r="K287" s="626"/>
      <c r="L287" s="626"/>
      <c r="M287" s="626"/>
      <c r="N287" s="626"/>
      <c r="O287" s="626"/>
      <c r="P287" s="626"/>
      <c r="Q287" s="626"/>
      <c r="R287" s="626"/>
      <c r="S287" s="626"/>
      <c r="T287" s="626"/>
      <c r="U287" s="626"/>
      <c r="V287" s="626"/>
      <c r="W287" s="626"/>
      <c r="X287" s="626"/>
      <c r="Y287" s="626"/>
      <c r="Z287" s="626"/>
      <c r="AA287" s="626"/>
      <c r="AB287" s="626"/>
      <c r="AC287" s="626"/>
      <c r="AD287" s="626"/>
      <c r="AE287" s="626"/>
      <c r="AF287" s="538"/>
      <c r="AG287" s="538"/>
      <c r="AH287" s="538"/>
      <c r="AI287" s="538"/>
    </row>
    <row r="288" spans="1:35" s="306" customFormat="1">
      <c r="A288" s="305"/>
      <c r="C288" s="307"/>
      <c r="K288" s="626"/>
      <c r="L288" s="626"/>
      <c r="M288" s="626"/>
      <c r="N288" s="626"/>
      <c r="O288" s="626"/>
      <c r="P288" s="626"/>
      <c r="Q288" s="626"/>
      <c r="R288" s="626"/>
      <c r="S288" s="626"/>
      <c r="T288" s="626"/>
      <c r="U288" s="626"/>
      <c r="V288" s="626"/>
      <c r="W288" s="626"/>
      <c r="X288" s="626"/>
      <c r="Y288" s="626"/>
      <c r="Z288" s="626"/>
      <c r="AA288" s="626"/>
      <c r="AB288" s="626"/>
      <c r="AC288" s="626"/>
      <c r="AD288" s="626"/>
      <c r="AE288" s="626"/>
      <c r="AF288" s="538"/>
      <c r="AG288" s="538"/>
      <c r="AH288" s="538"/>
      <c r="AI288" s="538"/>
    </row>
    <row r="289" spans="1:35" s="306" customFormat="1">
      <c r="A289" s="305"/>
      <c r="C289" s="307"/>
      <c r="K289" s="626"/>
      <c r="L289" s="626"/>
      <c r="M289" s="626"/>
      <c r="N289" s="626"/>
      <c r="O289" s="626"/>
      <c r="P289" s="626"/>
      <c r="Q289" s="626"/>
      <c r="R289" s="626"/>
      <c r="S289" s="626"/>
      <c r="T289" s="626"/>
      <c r="U289" s="626"/>
      <c r="V289" s="626"/>
      <c r="W289" s="626"/>
      <c r="X289" s="626"/>
      <c r="Y289" s="626"/>
      <c r="Z289" s="626"/>
      <c r="AA289" s="626"/>
      <c r="AB289" s="626"/>
      <c r="AC289" s="626"/>
      <c r="AD289" s="626"/>
      <c r="AE289" s="626"/>
      <c r="AF289" s="538"/>
      <c r="AG289" s="538"/>
      <c r="AH289" s="538"/>
      <c r="AI289" s="538"/>
    </row>
    <row r="290" spans="1:35" s="306" customFormat="1">
      <c r="A290" s="305"/>
      <c r="C290" s="307"/>
      <c r="K290" s="626"/>
      <c r="L290" s="626"/>
      <c r="M290" s="626"/>
      <c r="N290" s="626"/>
      <c r="O290" s="626"/>
      <c r="P290" s="626"/>
      <c r="Q290" s="626"/>
      <c r="R290" s="626"/>
      <c r="S290" s="626"/>
      <c r="T290" s="626"/>
      <c r="U290" s="626"/>
      <c r="V290" s="626"/>
      <c r="W290" s="626"/>
      <c r="X290" s="626"/>
      <c r="Y290" s="626"/>
      <c r="Z290" s="626"/>
      <c r="AA290" s="626"/>
      <c r="AB290" s="626"/>
      <c r="AC290" s="626"/>
      <c r="AD290" s="626"/>
      <c r="AE290" s="626"/>
      <c r="AF290" s="538"/>
      <c r="AG290" s="538"/>
      <c r="AH290" s="538"/>
      <c r="AI290" s="538"/>
    </row>
    <row r="291" spans="1:35" s="306" customFormat="1">
      <c r="A291" s="305"/>
      <c r="C291" s="307"/>
      <c r="K291" s="626"/>
      <c r="L291" s="626"/>
      <c r="M291" s="626"/>
      <c r="N291" s="626"/>
      <c r="O291" s="626"/>
      <c r="P291" s="626"/>
      <c r="Q291" s="626"/>
      <c r="R291" s="626"/>
      <c r="S291" s="626"/>
      <c r="T291" s="626"/>
      <c r="U291" s="626"/>
      <c r="V291" s="626"/>
      <c r="W291" s="626"/>
      <c r="X291" s="626"/>
      <c r="Y291" s="626"/>
      <c r="Z291" s="626"/>
      <c r="AA291" s="626"/>
      <c r="AB291" s="626"/>
      <c r="AC291" s="626"/>
      <c r="AD291" s="626"/>
      <c r="AE291" s="626"/>
      <c r="AF291" s="538"/>
      <c r="AG291" s="538"/>
      <c r="AH291" s="538"/>
      <c r="AI291" s="538"/>
    </row>
    <row r="292" spans="1:35" s="306" customFormat="1">
      <c r="A292" s="305"/>
      <c r="C292" s="307"/>
      <c r="K292" s="626"/>
      <c r="L292" s="626"/>
      <c r="M292" s="626"/>
      <c r="N292" s="626"/>
      <c r="O292" s="626"/>
      <c r="P292" s="626"/>
      <c r="Q292" s="626"/>
      <c r="R292" s="626"/>
      <c r="S292" s="626"/>
      <c r="T292" s="626"/>
      <c r="U292" s="626"/>
      <c r="V292" s="626"/>
      <c r="W292" s="626"/>
      <c r="X292" s="626"/>
      <c r="Y292" s="626"/>
      <c r="Z292" s="626"/>
      <c r="AA292" s="626"/>
      <c r="AB292" s="626"/>
      <c r="AC292" s="626"/>
      <c r="AD292" s="626"/>
      <c r="AE292" s="626"/>
      <c r="AF292" s="538"/>
      <c r="AG292" s="538"/>
      <c r="AH292" s="538"/>
      <c r="AI292" s="538"/>
    </row>
    <row r="293" spans="1:35" s="306" customFormat="1">
      <c r="A293" s="305"/>
      <c r="C293" s="307"/>
      <c r="K293" s="626"/>
      <c r="L293" s="626"/>
      <c r="M293" s="626"/>
      <c r="N293" s="626"/>
      <c r="O293" s="626"/>
      <c r="P293" s="626"/>
      <c r="Q293" s="626"/>
      <c r="R293" s="626"/>
      <c r="S293" s="626"/>
      <c r="T293" s="626"/>
      <c r="U293" s="626"/>
      <c r="V293" s="626"/>
      <c r="W293" s="626"/>
      <c r="X293" s="626"/>
      <c r="Y293" s="626"/>
      <c r="Z293" s="626"/>
      <c r="AA293" s="626"/>
      <c r="AB293" s="626"/>
      <c r="AC293" s="626"/>
      <c r="AD293" s="626"/>
      <c r="AE293" s="626"/>
      <c r="AF293" s="538"/>
      <c r="AG293" s="538"/>
      <c r="AH293" s="538"/>
      <c r="AI293" s="538"/>
    </row>
    <row r="294" spans="1:35" s="306" customFormat="1">
      <c r="A294" s="305"/>
      <c r="C294" s="307"/>
      <c r="K294" s="626"/>
      <c r="L294" s="626"/>
      <c r="M294" s="626"/>
      <c r="N294" s="626"/>
      <c r="O294" s="626"/>
      <c r="P294" s="626"/>
      <c r="Q294" s="626"/>
      <c r="R294" s="626"/>
      <c r="S294" s="626"/>
      <c r="T294" s="626"/>
      <c r="U294" s="626"/>
      <c r="V294" s="626"/>
      <c r="W294" s="626"/>
      <c r="X294" s="626"/>
      <c r="Y294" s="626"/>
      <c r="Z294" s="626"/>
      <c r="AA294" s="626"/>
      <c r="AB294" s="626"/>
      <c r="AC294" s="626"/>
      <c r="AD294" s="626"/>
      <c r="AE294" s="626"/>
      <c r="AF294" s="538"/>
      <c r="AG294" s="538"/>
      <c r="AH294" s="538"/>
      <c r="AI294" s="538"/>
    </row>
    <row r="295" spans="1:35" s="306" customFormat="1">
      <c r="A295" s="305"/>
      <c r="C295" s="307"/>
      <c r="K295" s="626"/>
      <c r="L295" s="626"/>
      <c r="M295" s="626"/>
      <c r="N295" s="626"/>
      <c r="O295" s="626"/>
      <c r="P295" s="626"/>
      <c r="Q295" s="626"/>
      <c r="R295" s="626"/>
      <c r="S295" s="626"/>
      <c r="T295" s="626"/>
      <c r="U295" s="626"/>
      <c r="V295" s="626"/>
      <c r="W295" s="626"/>
      <c r="X295" s="626"/>
      <c r="Y295" s="626"/>
      <c r="Z295" s="626"/>
      <c r="AA295" s="626"/>
      <c r="AB295" s="626"/>
      <c r="AC295" s="626"/>
      <c r="AD295" s="626"/>
      <c r="AE295" s="626"/>
      <c r="AF295" s="538"/>
      <c r="AG295" s="538"/>
      <c r="AH295" s="538"/>
      <c r="AI295" s="538"/>
    </row>
    <row r="296" spans="1:35" s="306" customFormat="1">
      <c r="A296" s="305"/>
      <c r="C296" s="307"/>
      <c r="K296" s="626"/>
      <c r="L296" s="626"/>
      <c r="M296" s="626"/>
      <c r="N296" s="626"/>
      <c r="O296" s="626"/>
      <c r="P296" s="626"/>
      <c r="Q296" s="626"/>
      <c r="R296" s="626"/>
      <c r="S296" s="626"/>
      <c r="T296" s="626"/>
      <c r="U296" s="626"/>
      <c r="V296" s="626"/>
      <c r="W296" s="626"/>
      <c r="X296" s="626"/>
      <c r="Y296" s="626"/>
      <c r="Z296" s="626"/>
      <c r="AA296" s="626"/>
      <c r="AB296" s="626"/>
      <c r="AC296" s="626"/>
      <c r="AD296" s="626"/>
      <c r="AE296" s="626"/>
      <c r="AF296" s="538"/>
      <c r="AG296" s="538"/>
      <c r="AH296" s="538"/>
      <c r="AI296" s="538"/>
    </row>
    <row r="297" spans="1:35" s="306" customFormat="1">
      <c r="A297" s="305"/>
      <c r="C297" s="307"/>
      <c r="K297" s="626"/>
      <c r="L297" s="626"/>
      <c r="M297" s="626"/>
      <c r="N297" s="626"/>
      <c r="O297" s="626"/>
      <c r="P297" s="626"/>
      <c r="Q297" s="626"/>
      <c r="R297" s="626"/>
      <c r="S297" s="626"/>
      <c r="T297" s="626"/>
      <c r="U297" s="626"/>
      <c r="V297" s="626"/>
      <c r="W297" s="626"/>
      <c r="X297" s="626"/>
      <c r="Y297" s="626"/>
      <c r="Z297" s="626"/>
      <c r="AA297" s="626"/>
      <c r="AB297" s="626"/>
      <c r="AC297" s="626"/>
      <c r="AD297" s="626"/>
      <c r="AE297" s="626"/>
      <c r="AF297" s="538"/>
      <c r="AG297" s="538"/>
      <c r="AH297" s="538"/>
      <c r="AI297" s="538"/>
    </row>
    <row r="298" spans="1:35" s="306" customFormat="1">
      <c r="A298" s="305"/>
      <c r="C298" s="307"/>
      <c r="K298" s="626"/>
      <c r="L298" s="626"/>
      <c r="M298" s="626"/>
      <c r="N298" s="626"/>
      <c r="O298" s="626"/>
      <c r="P298" s="626"/>
      <c r="Q298" s="626"/>
      <c r="R298" s="626"/>
      <c r="S298" s="626"/>
      <c r="T298" s="626"/>
      <c r="U298" s="626"/>
      <c r="V298" s="626"/>
      <c r="W298" s="626"/>
      <c r="X298" s="626"/>
      <c r="Y298" s="626"/>
      <c r="Z298" s="626"/>
      <c r="AA298" s="626"/>
      <c r="AB298" s="626"/>
      <c r="AC298" s="626"/>
      <c r="AD298" s="626"/>
      <c r="AE298" s="626"/>
      <c r="AF298" s="538"/>
      <c r="AG298" s="538"/>
      <c r="AH298" s="538"/>
      <c r="AI298" s="538"/>
    </row>
    <row r="299" spans="1:35" s="306" customFormat="1">
      <c r="A299" s="305"/>
      <c r="C299" s="307"/>
      <c r="K299" s="626"/>
      <c r="L299" s="626"/>
      <c r="M299" s="626"/>
      <c r="N299" s="626"/>
      <c r="O299" s="626"/>
      <c r="P299" s="626"/>
      <c r="Q299" s="626"/>
      <c r="R299" s="626"/>
      <c r="S299" s="626"/>
      <c r="T299" s="626"/>
      <c r="U299" s="626"/>
      <c r="V299" s="626"/>
      <c r="W299" s="626"/>
      <c r="X299" s="626"/>
      <c r="Y299" s="626"/>
      <c r="Z299" s="626"/>
      <c r="AA299" s="626"/>
      <c r="AB299" s="626"/>
      <c r="AC299" s="626"/>
      <c r="AD299" s="626"/>
      <c r="AE299" s="626"/>
      <c r="AF299" s="538"/>
      <c r="AG299" s="538"/>
      <c r="AH299" s="538"/>
      <c r="AI299" s="538"/>
    </row>
    <row r="300" spans="1:35" s="306" customFormat="1">
      <c r="A300" s="305"/>
      <c r="C300" s="307"/>
      <c r="K300" s="626"/>
      <c r="L300" s="626"/>
      <c r="M300" s="626"/>
      <c r="N300" s="626"/>
      <c r="O300" s="626"/>
      <c r="P300" s="626"/>
      <c r="Q300" s="626"/>
      <c r="R300" s="626"/>
      <c r="S300" s="626"/>
      <c r="T300" s="626"/>
      <c r="U300" s="626"/>
      <c r="V300" s="626"/>
      <c r="W300" s="626"/>
      <c r="X300" s="626"/>
      <c r="Y300" s="626"/>
      <c r="Z300" s="626"/>
      <c r="AA300" s="626"/>
      <c r="AB300" s="626"/>
      <c r="AC300" s="626"/>
      <c r="AD300" s="626"/>
      <c r="AE300" s="626"/>
      <c r="AF300" s="538"/>
      <c r="AG300" s="538"/>
      <c r="AH300" s="538"/>
      <c r="AI300" s="538"/>
    </row>
    <row r="301" spans="1:35" s="306" customFormat="1">
      <c r="A301" s="305"/>
      <c r="C301" s="307"/>
      <c r="K301" s="626"/>
      <c r="L301" s="626"/>
      <c r="M301" s="626"/>
      <c r="N301" s="626"/>
      <c r="O301" s="626"/>
      <c r="P301" s="626"/>
      <c r="Q301" s="626"/>
      <c r="R301" s="626"/>
      <c r="S301" s="626"/>
      <c r="T301" s="626"/>
      <c r="U301" s="626"/>
      <c r="V301" s="626"/>
      <c r="W301" s="626"/>
      <c r="X301" s="626"/>
      <c r="Y301" s="626"/>
      <c r="Z301" s="626"/>
      <c r="AA301" s="626"/>
      <c r="AB301" s="626"/>
      <c r="AC301" s="626"/>
      <c r="AD301" s="626"/>
      <c r="AE301" s="626"/>
      <c r="AF301" s="538"/>
      <c r="AG301" s="538"/>
      <c r="AH301" s="538"/>
      <c r="AI301" s="538"/>
    </row>
    <row r="302" spans="1:35" s="306" customFormat="1">
      <c r="A302" s="305"/>
      <c r="C302" s="307"/>
      <c r="K302" s="626"/>
      <c r="L302" s="626"/>
      <c r="M302" s="626"/>
      <c r="N302" s="626"/>
      <c r="O302" s="626"/>
      <c r="P302" s="626"/>
      <c r="Q302" s="626"/>
      <c r="R302" s="626"/>
      <c r="S302" s="626"/>
      <c r="T302" s="626"/>
      <c r="U302" s="626"/>
      <c r="V302" s="626"/>
      <c r="W302" s="626"/>
      <c r="X302" s="626"/>
      <c r="Y302" s="626"/>
      <c r="Z302" s="626"/>
      <c r="AA302" s="626"/>
      <c r="AB302" s="626"/>
      <c r="AC302" s="626"/>
      <c r="AD302" s="626"/>
      <c r="AE302" s="626"/>
      <c r="AF302" s="538"/>
      <c r="AG302" s="538"/>
      <c r="AH302" s="538"/>
      <c r="AI302" s="538"/>
    </row>
    <row r="303" spans="1:35" s="306" customFormat="1">
      <c r="A303" s="305"/>
      <c r="C303" s="307"/>
      <c r="K303" s="626"/>
      <c r="L303" s="626"/>
      <c r="M303" s="626"/>
      <c r="N303" s="626"/>
      <c r="O303" s="626"/>
      <c r="P303" s="626"/>
      <c r="Q303" s="626"/>
      <c r="R303" s="626"/>
      <c r="S303" s="626"/>
      <c r="T303" s="626"/>
      <c r="U303" s="626"/>
      <c r="V303" s="626"/>
      <c r="W303" s="626"/>
      <c r="X303" s="626"/>
      <c r="Y303" s="626"/>
      <c r="Z303" s="626"/>
      <c r="AA303" s="626"/>
      <c r="AB303" s="626"/>
      <c r="AC303" s="626"/>
      <c r="AD303" s="626"/>
      <c r="AE303" s="626"/>
      <c r="AF303" s="538"/>
      <c r="AG303" s="538"/>
      <c r="AH303" s="538"/>
      <c r="AI303" s="538"/>
    </row>
    <row r="304" spans="1:35" s="306" customFormat="1">
      <c r="A304" s="305"/>
      <c r="C304" s="307"/>
      <c r="K304" s="626"/>
      <c r="L304" s="626"/>
      <c r="M304" s="626"/>
      <c r="N304" s="626"/>
      <c r="O304" s="626"/>
      <c r="P304" s="626"/>
      <c r="Q304" s="626"/>
      <c r="R304" s="626"/>
      <c r="S304" s="626"/>
      <c r="T304" s="626"/>
      <c r="U304" s="626"/>
      <c r="V304" s="626"/>
      <c r="W304" s="626"/>
      <c r="X304" s="626"/>
      <c r="Y304" s="626"/>
      <c r="Z304" s="626"/>
      <c r="AA304" s="626"/>
      <c r="AB304" s="626"/>
      <c r="AC304" s="626"/>
      <c r="AD304" s="626"/>
      <c r="AE304" s="626"/>
      <c r="AF304" s="538"/>
      <c r="AG304" s="538"/>
      <c r="AH304" s="538"/>
      <c r="AI304" s="538"/>
    </row>
    <row r="305" spans="1:35" s="306" customFormat="1">
      <c r="A305" s="305"/>
      <c r="C305" s="307"/>
      <c r="K305" s="626"/>
      <c r="L305" s="626"/>
      <c r="M305" s="626"/>
      <c r="N305" s="626"/>
      <c r="O305" s="626"/>
      <c r="P305" s="626"/>
      <c r="Q305" s="626"/>
      <c r="R305" s="626"/>
      <c r="S305" s="626"/>
      <c r="T305" s="626"/>
      <c r="U305" s="626"/>
      <c r="V305" s="626"/>
      <c r="W305" s="626"/>
      <c r="X305" s="626"/>
      <c r="Y305" s="626"/>
      <c r="Z305" s="626"/>
      <c r="AA305" s="626"/>
      <c r="AB305" s="626"/>
      <c r="AC305" s="626"/>
      <c r="AD305" s="626"/>
      <c r="AE305" s="626"/>
      <c r="AF305" s="538"/>
      <c r="AG305" s="538"/>
      <c r="AH305" s="538"/>
      <c r="AI305" s="538"/>
    </row>
    <row r="306" spans="1:35" s="306" customFormat="1">
      <c r="A306" s="305"/>
      <c r="C306" s="307"/>
      <c r="K306" s="626"/>
      <c r="L306" s="626"/>
      <c r="M306" s="626"/>
      <c r="N306" s="626"/>
      <c r="O306" s="626"/>
      <c r="P306" s="626"/>
      <c r="Q306" s="626"/>
      <c r="R306" s="626"/>
      <c r="S306" s="626"/>
      <c r="T306" s="626"/>
      <c r="U306" s="626"/>
      <c r="V306" s="626"/>
      <c r="W306" s="626"/>
      <c r="X306" s="626"/>
      <c r="Y306" s="626"/>
      <c r="Z306" s="626"/>
      <c r="AA306" s="626"/>
      <c r="AB306" s="626"/>
      <c r="AC306" s="626"/>
      <c r="AD306" s="626"/>
      <c r="AE306" s="626"/>
      <c r="AF306" s="538"/>
      <c r="AG306" s="538"/>
      <c r="AH306" s="538"/>
      <c r="AI306" s="538"/>
    </row>
    <row r="307" spans="1:35" s="306" customFormat="1">
      <c r="A307" s="305"/>
      <c r="C307" s="307"/>
      <c r="K307" s="626"/>
      <c r="L307" s="626"/>
      <c r="M307" s="626"/>
      <c r="N307" s="626"/>
      <c r="O307" s="626"/>
      <c r="P307" s="626"/>
      <c r="Q307" s="626"/>
      <c r="R307" s="626"/>
      <c r="S307" s="626"/>
      <c r="T307" s="626"/>
      <c r="U307" s="626"/>
      <c r="V307" s="626"/>
      <c r="W307" s="626"/>
      <c r="X307" s="626"/>
      <c r="Y307" s="626"/>
      <c r="Z307" s="626"/>
      <c r="AA307" s="626"/>
      <c r="AB307" s="626"/>
      <c r="AC307" s="626"/>
      <c r="AD307" s="626"/>
      <c r="AE307" s="626"/>
      <c r="AF307" s="538"/>
      <c r="AG307" s="538"/>
      <c r="AH307" s="538"/>
      <c r="AI307" s="538"/>
    </row>
    <row r="308" spans="1:35" s="306" customFormat="1">
      <c r="A308" s="305"/>
      <c r="C308" s="307"/>
      <c r="K308" s="626"/>
      <c r="L308" s="626"/>
      <c r="M308" s="626"/>
      <c r="N308" s="626"/>
      <c r="O308" s="626"/>
      <c r="P308" s="626"/>
      <c r="Q308" s="626"/>
      <c r="R308" s="626"/>
      <c r="S308" s="626"/>
      <c r="T308" s="626"/>
      <c r="U308" s="626"/>
      <c r="V308" s="626"/>
      <c r="W308" s="626"/>
      <c r="X308" s="626"/>
      <c r="Y308" s="626"/>
      <c r="Z308" s="626"/>
      <c r="AA308" s="626"/>
      <c r="AB308" s="626"/>
      <c r="AC308" s="626"/>
      <c r="AD308" s="626"/>
      <c r="AE308" s="626"/>
      <c r="AF308" s="538"/>
      <c r="AG308" s="538"/>
      <c r="AH308" s="538"/>
      <c r="AI308" s="538"/>
    </row>
    <row r="309" spans="1:35" s="306" customFormat="1">
      <c r="A309" s="305"/>
      <c r="C309" s="307"/>
      <c r="K309" s="626"/>
      <c r="L309" s="626"/>
      <c r="M309" s="626"/>
      <c r="N309" s="626"/>
      <c r="O309" s="626"/>
      <c r="P309" s="626"/>
      <c r="Q309" s="626"/>
      <c r="R309" s="626"/>
      <c r="S309" s="626"/>
      <c r="T309" s="626"/>
      <c r="U309" s="626"/>
      <c r="V309" s="626"/>
      <c r="W309" s="626"/>
      <c r="X309" s="626"/>
      <c r="Y309" s="626"/>
      <c r="Z309" s="626"/>
      <c r="AA309" s="626"/>
      <c r="AB309" s="626"/>
      <c r="AC309" s="626"/>
      <c r="AD309" s="626"/>
      <c r="AE309" s="626"/>
      <c r="AF309" s="538"/>
      <c r="AG309" s="538"/>
      <c r="AH309" s="538"/>
      <c r="AI309" s="538"/>
    </row>
    <row r="310" spans="1:35" s="306" customFormat="1">
      <c r="A310" s="305"/>
      <c r="C310" s="307"/>
      <c r="K310" s="626"/>
      <c r="L310" s="626"/>
      <c r="M310" s="626"/>
      <c r="N310" s="626"/>
      <c r="O310" s="626"/>
      <c r="P310" s="626"/>
      <c r="Q310" s="626"/>
      <c r="R310" s="626"/>
      <c r="S310" s="626"/>
      <c r="T310" s="626"/>
      <c r="U310" s="626"/>
      <c r="V310" s="626"/>
      <c r="W310" s="626"/>
      <c r="X310" s="626"/>
      <c r="Y310" s="626"/>
      <c r="Z310" s="626"/>
      <c r="AA310" s="626"/>
      <c r="AB310" s="626"/>
      <c r="AC310" s="626"/>
      <c r="AD310" s="626"/>
      <c r="AE310" s="626"/>
      <c r="AF310" s="538"/>
      <c r="AG310" s="538"/>
      <c r="AH310" s="538"/>
      <c r="AI310" s="538"/>
    </row>
    <row r="311" spans="1:35" s="306" customFormat="1">
      <c r="A311" s="305"/>
      <c r="C311" s="307"/>
      <c r="K311" s="626"/>
      <c r="L311" s="626"/>
      <c r="M311" s="626"/>
      <c r="N311" s="626"/>
      <c r="O311" s="626"/>
      <c r="P311" s="626"/>
      <c r="Q311" s="626"/>
      <c r="R311" s="626"/>
      <c r="S311" s="626"/>
      <c r="T311" s="626"/>
      <c r="U311" s="626"/>
      <c r="V311" s="626"/>
      <c r="W311" s="626"/>
      <c r="X311" s="626"/>
      <c r="Y311" s="626"/>
      <c r="Z311" s="626"/>
      <c r="AA311" s="626"/>
      <c r="AB311" s="626"/>
      <c r="AC311" s="626"/>
      <c r="AD311" s="626"/>
      <c r="AE311" s="626"/>
      <c r="AF311" s="538"/>
      <c r="AG311" s="538"/>
      <c r="AH311" s="538"/>
      <c r="AI311" s="538"/>
    </row>
    <row r="312" spans="1:35" s="306" customFormat="1">
      <c r="A312" s="305"/>
      <c r="C312" s="307"/>
      <c r="K312" s="626"/>
      <c r="L312" s="626"/>
      <c r="M312" s="626"/>
      <c r="N312" s="626"/>
      <c r="O312" s="626"/>
      <c r="P312" s="626"/>
      <c r="Q312" s="626"/>
      <c r="R312" s="626"/>
      <c r="S312" s="626"/>
      <c r="T312" s="626"/>
      <c r="U312" s="626"/>
      <c r="V312" s="626"/>
      <c r="W312" s="626"/>
      <c r="X312" s="626"/>
      <c r="Y312" s="626"/>
      <c r="Z312" s="626"/>
      <c r="AA312" s="626"/>
      <c r="AB312" s="626"/>
      <c r="AC312" s="626"/>
      <c r="AD312" s="626"/>
      <c r="AE312" s="626"/>
      <c r="AF312" s="538"/>
      <c r="AG312" s="538"/>
      <c r="AH312" s="538"/>
      <c r="AI312" s="538"/>
    </row>
    <row r="313" spans="1:35" s="306" customFormat="1">
      <c r="A313" s="305"/>
      <c r="C313" s="307"/>
      <c r="K313" s="626"/>
      <c r="L313" s="626"/>
      <c r="M313" s="626"/>
      <c r="N313" s="626"/>
      <c r="O313" s="626"/>
      <c r="P313" s="626"/>
      <c r="Q313" s="626"/>
      <c r="R313" s="626"/>
      <c r="S313" s="626"/>
      <c r="T313" s="626"/>
      <c r="U313" s="626"/>
      <c r="V313" s="626"/>
      <c r="W313" s="626"/>
      <c r="X313" s="626"/>
      <c r="Y313" s="626"/>
      <c r="Z313" s="626"/>
      <c r="AA313" s="626"/>
      <c r="AB313" s="626"/>
      <c r="AC313" s="626"/>
      <c r="AD313" s="626"/>
      <c r="AE313" s="626"/>
      <c r="AF313" s="538"/>
      <c r="AG313" s="538"/>
      <c r="AH313" s="538"/>
      <c r="AI313" s="538"/>
    </row>
    <row r="314" spans="1:35" s="306" customFormat="1">
      <c r="A314" s="305"/>
      <c r="C314" s="307"/>
      <c r="K314" s="626"/>
      <c r="L314" s="626"/>
      <c r="M314" s="626"/>
      <c r="N314" s="626"/>
      <c r="O314" s="626"/>
      <c r="P314" s="626"/>
      <c r="Q314" s="626"/>
      <c r="R314" s="626"/>
      <c r="S314" s="626"/>
      <c r="T314" s="626"/>
      <c r="U314" s="626"/>
      <c r="V314" s="626"/>
      <c r="W314" s="626"/>
      <c r="X314" s="626"/>
      <c r="Y314" s="626"/>
      <c r="Z314" s="626"/>
      <c r="AA314" s="626"/>
      <c r="AB314" s="626"/>
      <c r="AC314" s="626"/>
      <c r="AD314" s="626"/>
      <c r="AE314" s="626"/>
      <c r="AF314" s="538"/>
      <c r="AG314" s="538"/>
      <c r="AH314" s="538"/>
      <c r="AI314" s="538"/>
    </row>
    <row r="315" spans="1:35" s="306" customFormat="1">
      <c r="A315" s="305"/>
      <c r="C315" s="307"/>
      <c r="K315" s="626"/>
      <c r="L315" s="626"/>
      <c r="M315" s="626"/>
      <c r="N315" s="626"/>
      <c r="O315" s="626"/>
      <c r="P315" s="626"/>
      <c r="Q315" s="626"/>
      <c r="R315" s="626"/>
      <c r="S315" s="626"/>
      <c r="T315" s="626"/>
      <c r="U315" s="626"/>
      <c r="V315" s="626"/>
      <c r="W315" s="626"/>
      <c r="X315" s="626"/>
      <c r="Y315" s="626"/>
      <c r="Z315" s="626"/>
      <c r="AA315" s="626"/>
      <c r="AB315" s="626"/>
      <c r="AC315" s="626"/>
      <c r="AD315" s="626"/>
      <c r="AE315" s="626"/>
      <c r="AF315" s="538"/>
      <c r="AG315" s="538"/>
      <c r="AH315" s="538"/>
      <c r="AI315" s="538"/>
    </row>
    <row r="316" spans="1:35" s="306" customFormat="1">
      <c r="A316" s="305"/>
      <c r="C316" s="307"/>
      <c r="K316" s="626"/>
      <c r="L316" s="626"/>
      <c r="M316" s="626"/>
      <c r="N316" s="626"/>
      <c r="O316" s="626"/>
      <c r="P316" s="626"/>
      <c r="Q316" s="626"/>
      <c r="R316" s="626"/>
      <c r="S316" s="626"/>
      <c r="T316" s="626"/>
      <c r="U316" s="626"/>
      <c r="V316" s="626"/>
      <c r="W316" s="626"/>
      <c r="X316" s="626"/>
      <c r="Y316" s="626"/>
      <c r="Z316" s="626"/>
      <c r="AA316" s="626"/>
      <c r="AB316" s="626"/>
      <c r="AC316" s="626"/>
      <c r="AD316" s="626"/>
      <c r="AE316" s="626"/>
      <c r="AF316" s="538"/>
      <c r="AG316" s="538"/>
      <c r="AH316" s="538"/>
      <c r="AI316" s="538"/>
    </row>
    <row r="317" spans="1:35" s="306" customFormat="1">
      <c r="A317" s="305"/>
      <c r="C317" s="307"/>
      <c r="K317" s="626"/>
      <c r="L317" s="626"/>
      <c r="M317" s="626"/>
      <c r="N317" s="626"/>
      <c r="O317" s="626"/>
      <c r="P317" s="626"/>
      <c r="Q317" s="626"/>
      <c r="R317" s="626"/>
      <c r="S317" s="626"/>
      <c r="T317" s="626"/>
      <c r="U317" s="626"/>
      <c r="V317" s="626"/>
      <c r="W317" s="626"/>
      <c r="X317" s="626"/>
      <c r="Y317" s="626"/>
      <c r="Z317" s="626"/>
      <c r="AA317" s="626"/>
      <c r="AB317" s="626"/>
      <c r="AC317" s="626"/>
      <c r="AD317" s="626"/>
      <c r="AE317" s="626"/>
      <c r="AF317" s="538"/>
      <c r="AG317" s="538"/>
      <c r="AH317" s="538"/>
      <c r="AI317" s="538"/>
    </row>
    <row r="318" spans="1:35" s="306" customFormat="1">
      <c r="A318" s="305"/>
      <c r="C318" s="307"/>
      <c r="K318" s="626"/>
      <c r="L318" s="626"/>
      <c r="M318" s="626"/>
      <c r="N318" s="626"/>
      <c r="O318" s="626"/>
      <c r="P318" s="626"/>
      <c r="Q318" s="626"/>
      <c r="R318" s="626"/>
      <c r="S318" s="626"/>
      <c r="T318" s="626"/>
      <c r="U318" s="626"/>
      <c r="V318" s="626"/>
      <c r="W318" s="626"/>
      <c r="X318" s="626"/>
      <c r="Y318" s="626"/>
      <c r="Z318" s="626"/>
      <c r="AA318" s="626"/>
      <c r="AB318" s="626"/>
      <c r="AC318" s="626"/>
      <c r="AD318" s="626"/>
      <c r="AE318" s="626"/>
      <c r="AF318" s="538"/>
      <c r="AG318" s="538"/>
      <c r="AH318" s="538"/>
      <c r="AI318" s="538"/>
    </row>
    <row r="319" spans="1:35" s="306" customFormat="1">
      <c r="A319" s="305"/>
      <c r="C319" s="307"/>
      <c r="K319" s="626"/>
      <c r="L319" s="626"/>
      <c r="M319" s="626"/>
      <c r="N319" s="626"/>
      <c r="O319" s="626"/>
      <c r="P319" s="626"/>
      <c r="Q319" s="626"/>
      <c r="R319" s="626"/>
      <c r="S319" s="626"/>
      <c r="T319" s="626"/>
      <c r="U319" s="626"/>
      <c r="V319" s="626"/>
      <c r="W319" s="626"/>
      <c r="X319" s="626"/>
      <c r="Y319" s="626"/>
      <c r="Z319" s="626"/>
      <c r="AA319" s="626"/>
      <c r="AB319" s="626"/>
      <c r="AC319" s="626"/>
      <c r="AD319" s="626"/>
      <c r="AE319" s="626"/>
      <c r="AF319" s="538"/>
      <c r="AG319" s="538"/>
      <c r="AH319" s="538"/>
      <c r="AI319" s="538"/>
    </row>
    <row r="320" spans="1:35" s="306" customFormat="1">
      <c r="A320" s="305"/>
      <c r="C320" s="307"/>
      <c r="K320" s="626"/>
      <c r="L320" s="626"/>
      <c r="M320" s="626"/>
      <c r="N320" s="626"/>
      <c r="O320" s="626"/>
      <c r="P320" s="626"/>
      <c r="Q320" s="626"/>
      <c r="R320" s="626"/>
      <c r="S320" s="626"/>
      <c r="T320" s="626"/>
      <c r="U320" s="626"/>
      <c r="V320" s="626"/>
      <c r="W320" s="626"/>
      <c r="X320" s="626"/>
      <c r="Y320" s="626"/>
      <c r="Z320" s="626"/>
      <c r="AA320" s="626"/>
      <c r="AB320" s="626"/>
      <c r="AC320" s="626"/>
      <c r="AD320" s="626"/>
      <c r="AE320" s="626"/>
      <c r="AF320" s="538"/>
      <c r="AG320" s="538"/>
      <c r="AH320" s="538"/>
      <c r="AI320" s="538"/>
    </row>
    <row r="321" spans="1:35" s="306" customFormat="1">
      <c r="A321" s="305"/>
      <c r="C321" s="307"/>
      <c r="K321" s="626"/>
      <c r="L321" s="626"/>
      <c r="M321" s="626"/>
      <c r="N321" s="626"/>
      <c r="O321" s="626"/>
      <c r="P321" s="626"/>
      <c r="Q321" s="626"/>
      <c r="R321" s="626"/>
      <c r="S321" s="626"/>
      <c r="T321" s="626"/>
      <c r="U321" s="626"/>
      <c r="V321" s="626"/>
      <c r="W321" s="626"/>
      <c r="X321" s="626"/>
      <c r="Y321" s="626"/>
      <c r="Z321" s="626"/>
      <c r="AA321" s="626"/>
      <c r="AB321" s="626"/>
      <c r="AC321" s="626"/>
      <c r="AD321" s="626"/>
      <c r="AE321" s="626"/>
      <c r="AF321" s="538"/>
      <c r="AG321" s="538"/>
      <c r="AH321" s="538"/>
      <c r="AI321" s="538"/>
    </row>
    <row r="322" spans="1:35" s="306" customFormat="1">
      <c r="A322" s="305"/>
      <c r="C322" s="307"/>
      <c r="K322" s="626"/>
      <c r="L322" s="626"/>
      <c r="M322" s="626"/>
      <c r="N322" s="626"/>
      <c r="O322" s="626"/>
      <c r="P322" s="626"/>
      <c r="Q322" s="626"/>
      <c r="R322" s="626"/>
      <c r="S322" s="626"/>
      <c r="T322" s="626"/>
      <c r="U322" s="626"/>
      <c r="V322" s="626"/>
      <c r="W322" s="626"/>
      <c r="X322" s="626"/>
      <c r="Y322" s="626"/>
      <c r="Z322" s="626"/>
      <c r="AA322" s="626"/>
      <c r="AB322" s="626"/>
      <c r="AC322" s="626"/>
      <c r="AD322" s="626"/>
      <c r="AE322" s="626"/>
      <c r="AF322" s="538"/>
      <c r="AG322" s="538"/>
      <c r="AH322" s="538"/>
      <c r="AI322" s="538"/>
    </row>
    <row r="323" spans="1:35" s="306" customFormat="1">
      <c r="A323" s="305"/>
      <c r="C323" s="307"/>
      <c r="K323" s="626"/>
      <c r="L323" s="626"/>
      <c r="M323" s="626"/>
      <c r="N323" s="626"/>
      <c r="O323" s="626"/>
      <c r="P323" s="626"/>
      <c r="Q323" s="626"/>
      <c r="R323" s="626"/>
      <c r="S323" s="626"/>
      <c r="T323" s="626"/>
      <c r="U323" s="626"/>
      <c r="V323" s="626"/>
      <c r="W323" s="626"/>
      <c r="X323" s="626"/>
      <c r="Y323" s="626"/>
      <c r="Z323" s="626"/>
      <c r="AA323" s="626"/>
      <c r="AB323" s="626"/>
      <c r="AC323" s="626"/>
      <c r="AD323" s="626"/>
      <c r="AE323" s="626"/>
      <c r="AF323" s="538"/>
      <c r="AG323" s="538"/>
      <c r="AH323" s="538"/>
      <c r="AI323" s="538"/>
    </row>
    <row r="324" spans="1:35" s="306" customFormat="1">
      <c r="A324" s="305"/>
      <c r="C324" s="307"/>
      <c r="K324" s="626"/>
      <c r="L324" s="626"/>
      <c r="M324" s="626"/>
      <c r="N324" s="626"/>
      <c r="O324" s="626"/>
      <c r="P324" s="626"/>
      <c r="Q324" s="626"/>
      <c r="R324" s="626"/>
      <c r="S324" s="626"/>
      <c r="T324" s="626"/>
      <c r="U324" s="626"/>
      <c r="V324" s="626"/>
      <c r="W324" s="626"/>
      <c r="X324" s="626"/>
      <c r="Y324" s="626"/>
      <c r="Z324" s="626"/>
      <c r="AA324" s="626"/>
      <c r="AB324" s="626"/>
      <c r="AC324" s="626"/>
      <c r="AD324" s="626"/>
      <c r="AE324" s="626"/>
      <c r="AF324" s="538"/>
      <c r="AG324" s="538"/>
      <c r="AH324" s="538"/>
      <c r="AI324" s="538"/>
    </row>
    <row r="325" spans="1:35" s="306" customFormat="1">
      <c r="A325" s="305"/>
      <c r="C325" s="307"/>
      <c r="K325" s="626"/>
      <c r="L325" s="626"/>
      <c r="M325" s="626"/>
      <c r="N325" s="626"/>
      <c r="O325" s="626"/>
      <c r="P325" s="626"/>
      <c r="Q325" s="626"/>
      <c r="R325" s="626"/>
      <c r="S325" s="626"/>
      <c r="T325" s="626"/>
      <c r="U325" s="626"/>
      <c r="V325" s="626"/>
      <c r="W325" s="626"/>
      <c r="X325" s="626"/>
      <c r="Y325" s="626"/>
      <c r="Z325" s="626"/>
      <c r="AA325" s="626"/>
      <c r="AB325" s="626"/>
      <c r="AC325" s="626"/>
      <c r="AD325" s="626"/>
      <c r="AE325" s="626"/>
      <c r="AF325" s="538"/>
      <c r="AG325" s="538"/>
      <c r="AH325" s="538"/>
      <c r="AI325" s="538"/>
    </row>
    <row r="326" spans="1:35" s="306" customFormat="1">
      <c r="A326" s="305"/>
      <c r="C326" s="307"/>
      <c r="K326" s="626"/>
      <c r="L326" s="626"/>
      <c r="M326" s="626"/>
      <c r="N326" s="626"/>
      <c r="O326" s="626"/>
      <c r="P326" s="626"/>
      <c r="Q326" s="626"/>
      <c r="R326" s="626"/>
      <c r="S326" s="626"/>
      <c r="T326" s="626"/>
      <c r="U326" s="626"/>
      <c r="V326" s="626"/>
      <c r="W326" s="626"/>
      <c r="X326" s="626"/>
      <c r="Y326" s="626"/>
      <c r="Z326" s="626"/>
      <c r="AA326" s="626"/>
      <c r="AB326" s="626"/>
      <c r="AC326" s="626"/>
      <c r="AD326" s="626"/>
      <c r="AE326" s="626"/>
      <c r="AF326" s="538"/>
      <c r="AG326" s="538"/>
      <c r="AH326" s="538"/>
      <c r="AI326" s="538"/>
    </row>
    <row r="327" spans="1:35" s="306" customFormat="1">
      <c r="A327" s="305"/>
      <c r="C327" s="307"/>
      <c r="K327" s="626"/>
      <c r="L327" s="626"/>
      <c r="M327" s="626"/>
      <c r="N327" s="626"/>
      <c r="O327" s="626"/>
      <c r="P327" s="626"/>
      <c r="Q327" s="626"/>
      <c r="R327" s="626"/>
      <c r="S327" s="626"/>
      <c r="T327" s="626"/>
      <c r="U327" s="626"/>
      <c r="V327" s="626"/>
      <c r="W327" s="626"/>
      <c r="X327" s="626"/>
      <c r="Y327" s="626"/>
      <c r="Z327" s="626"/>
      <c r="AA327" s="626"/>
      <c r="AB327" s="626"/>
      <c r="AC327" s="626"/>
      <c r="AD327" s="626"/>
      <c r="AE327" s="626"/>
      <c r="AF327" s="538"/>
      <c r="AG327" s="538"/>
      <c r="AH327" s="538"/>
      <c r="AI327" s="538"/>
    </row>
    <row r="328" spans="1:35" s="306" customFormat="1">
      <c r="A328" s="305"/>
      <c r="C328" s="307"/>
      <c r="K328" s="626"/>
      <c r="L328" s="626"/>
      <c r="M328" s="626"/>
      <c r="N328" s="626"/>
      <c r="O328" s="626"/>
      <c r="P328" s="626"/>
      <c r="Q328" s="626"/>
      <c r="R328" s="626"/>
      <c r="S328" s="626"/>
      <c r="T328" s="626"/>
      <c r="U328" s="626"/>
      <c r="V328" s="626"/>
      <c r="W328" s="626"/>
      <c r="X328" s="626"/>
      <c r="Y328" s="626"/>
      <c r="Z328" s="626"/>
      <c r="AA328" s="626"/>
      <c r="AB328" s="626"/>
      <c r="AC328" s="626"/>
      <c r="AD328" s="626"/>
      <c r="AE328" s="626"/>
      <c r="AF328" s="538"/>
      <c r="AG328" s="538"/>
      <c r="AH328" s="538"/>
      <c r="AI328" s="538"/>
    </row>
    <row r="329" spans="1:35" s="306" customFormat="1">
      <c r="A329" s="305"/>
      <c r="C329" s="307"/>
      <c r="K329" s="626"/>
      <c r="L329" s="626"/>
      <c r="M329" s="626"/>
      <c r="N329" s="626"/>
      <c r="O329" s="626"/>
      <c r="P329" s="626"/>
      <c r="Q329" s="626"/>
      <c r="R329" s="626"/>
      <c r="S329" s="626"/>
      <c r="T329" s="626"/>
      <c r="U329" s="626"/>
      <c r="V329" s="626"/>
      <c r="W329" s="626"/>
      <c r="X329" s="626"/>
      <c r="Y329" s="626"/>
      <c r="Z329" s="626"/>
      <c r="AA329" s="626"/>
      <c r="AB329" s="626"/>
      <c r="AC329" s="626"/>
      <c r="AD329" s="626"/>
      <c r="AE329" s="626"/>
      <c r="AF329" s="538"/>
      <c r="AG329" s="538"/>
      <c r="AH329" s="538"/>
      <c r="AI329" s="538"/>
    </row>
    <row r="330" spans="1:35" s="306" customFormat="1">
      <c r="A330" s="305"/>
      <c r="C330" s="307"/>
      <c r="K330" s="626"/>
      <c r="L330" s="626"/>
      <c r="M330" s="626"/>
      <c r="N330" s="626"/>
      <c r="O330" s="626"/>
      <c r="P330" s="626"/>
      <c r="Q330" s="626"/>
      <c r="R330" s="626"/>
      <c r="S330" s="626"/>
      <c r="T330" s="626"/>
      <c r="U330" s="626"/>
      <c r="V330" s="626"/>
      <c r="W330" s="626"/>
      <c r="X330" s="626"/>
      <c r="Y330" s="626"/>
      <c r="Z330" s="626"/>
      <c r="AA330" s="626"/>
      <c r="AB330" s="626"/>
      <c r="AC330" s="626"/>
      <c r="AD330" s="626"/>
      <c r="AE330" s="626"/>
      <c r="AF330" s="538"/>
      <c r="AG330" s="538"/>
      <c r="AH330" s="538"/>
      <c r="AI330" s="538"/>
    </row>
    <row r="331" spans="1:35" s="306" customFormat="1">
      <c r="A331" s="305"/>
      <c r="C331" s="307"/>
      <c r="K331" s="626"/>
      <c r="L331" s="626"/>
      <c r="M331" s="626"/>
      <c r="N331" s="626"/>
      <c r="O331" s="626"/>
      <c r="P331" s="626"/>
      <c r="Q331" s="626"/>
      <c r="R331" s="626"/>
      <c r="S331" s="626"/>
      <c r="T331" s="626"/>
      <c r="U331" s="626"/>
      <c r="V331" s="626"/>
      <c r="W331" s="626"/>
      <c r="X331" s="626"/>
      <c r="Y331" s="626"/>
      <c r="Z331" s="626"/>
      <c r="AA331" s="626"/>
      <c r="AB331" s="626"/>
      <c r="AC331" s="626"/>
      <c r="AD331" s="626"/>
      <c r="AE331" s="626"/>
      <c r="AF331" s="538"/>
      <c r="AG331" s="538"/>
      <c r="AH331" s="538"/>
      <c r="AI331" s="538"/>
    </row>
    <row r="332" spans="1:35" s="306" customFormat="1">
      <c r="A332" s="305"/>
      <c r="C332" s="307"/>
      <c r="K332" s="626"/>
      <c r="L332" s="626"/>
      <c r="M332" s="626"/>
      <c r="N332" s="626"/>
      <c r="O332" s="626"/>
      <c r="P332" s="626"/>
      <c r="Q332" s="626"/>
      <c r="R332" s="626"/>
      <c r="S332" s="626"/>
      <c r="T332" s="626"/>
      <c r="U332" s="626"/>
      <c r="V332" s="626"/>
      <c r="W332" s="626"/>
      <c r="X332" s="626"/>
      <c r="Y332" s="626"/>
      <c r="Z332" s="626"/>
      <c r="AA332" s="626"/>
      <c r="AB332" s="626"/>
      <c r="AC332" s="626"/>
      <c r="AD332" s="626"/>
      <c r="AE332" s="626"/>
      <c r="AF332" s="538"/>
      <c r="AG332" s="538"/>
      <c r="AH332" s="538"/>
      <c r="AI332" s="538"/>
    </row>
    <row r="333" spans="1:35" s="306" customFormat="1">
      <c r="A333" s="305"/>
      <c r="C333" s="307"/>
      <c r="K333" s="626"/>
      <c r="L333" s="626"/>
      <c r="M333" s="626"/>
      <c r="N333" s="626"/>
      <c r="O333" s="626"/>
      <c r="P333" s="626"/>
      <c r="Q333" s="626"/>
      <c r="R333" s="626"/>
      <c r="S333" s="626"/>
      <c r="T333" s="626"/>
      <c r="U333" s="626"/>
      <c r="V333" s="626"/>
      <c r="W333" s="626"/>
      <c r="X333" s="626"/>
      <c r="Y333" s="626"/>
      <c r="Z333" s="626"/>
      <c r="AA333" s="626"/>
      <c r="AB333" s="626"/>
      <c r="AC333" s="626"/>
      <c r="AD333" s="626"/>
      <c r="AE333" s="626"/>
      <c r="AF333" s="538"/>
      <c r="AG333" s="538"/>
      <c r="AH333" s="538"/>
      <c r="AI333" s="538"/>
    </row>
    <row r="334" spans="1:35" s="306" customFormat="1">
      <c r="A334" s="305"/>
      <c r="C334" s="307"/>
      <c r="K334" s="626"/>
      <c r="L334" s="626"/>
      <c r="M334" s="626"/>
      <c r="N334" s="626"/>
      <c r="O334" s="626"/>
      <c r="P334" s="626"/>
      <c r="Q334" s="626"/>
      <c r="R334" s="626"/>
      <c r="S334" s="626"/>
      <c r="T334" s="626"/>
      <c r="U334" s="626"/>
      <c r="V334" s="626"/>
      <c r="W334" s="626"/>
      <c r="X334" s="626"/>
      <c r="Y334" s="626"/>
      <c r="Z334" s="626"/>
      <c r="AA334" s="626"/>
      <c r="AB334" s="626"/>
      <c r="AC334" s="626"/>
      <c r="AD334" s="626"/>
      <c r="AE334" s="626"/>
      <c r="AF334" s="538"/>
      <c r="AG334" s="538"/>
      <c r="AH334" s="538"/>
      <c r="AI334" s="538"/>
    </row>
    <row r="335" spans="1:35" s="306" customFormat="1">
      <c r="A335" s="305"/>
      <c r="C335" s="307"/>
      <c r="K335" s="626"/>
      <c r="L335" s="626"/>
      <c r="M335" s="626"/>
      <c r="N335" s="626"/>
      <c r="O335" s="626"/>
      <c r="P335" s="626"/>
      <c r="Q335" s="626"/>
      <c r="R335" s="626"/>
      <c r="S335" s="626"/>
      <c r="T335" s="626"/>
      <c r="U335" s="626"/>
      <c r="V335" s="626"/>
      <c r="W335" s="626"/>
      <c r="X335" s="626"/>
      <c r="Y335" s="626"/>
      <c r="Z335" s="626"/>
      <c r="AA335" s="626"/>
      <c r="AB335" s="626"/>
      <c r="AC335" s="626"/>
      <c r="AD335" s="626"/>
      <c r="AE335" s="626"/>
      <c r="AF335" s="538"/>
      <c r="AG335" s="538"/>
      <c r="AH335" s="538"/>
      <c r="AI335" s="538"/>
    </row>
    <row r="336" spans="1:35" s="306" customFormat="1">
      <c r="A336" s="305"/>
      <c r="C336" s="307"/>
      <c r="K336" s="626"/>
      <c r="L336" s="626"/>
      <c r="M336" s="626"/>
      <c r="N336" s="626"/>
      <c r="O336" s="626"/>
      <c r="P336" s="626"/>
      <c r="Q336" s="626"/>
      <c r="R336" s="626"/>
      <c r="S336" s="626"/>
      <c r="T336" s="626"/>
      <c r="U336" s="626"/>
      <c r="V336" s="626"/>
      <c r="W336" s="626"/>
      <c r="X336" s="626"/>
      <c r="Y336" s="626"/>
      <c r="Z336" s="626"/>
      <c r="AA336" s="626"/>
      <c r="AB336" s="626"/>
      <c r="AC336" s="626"/>
      <c r="AD336" s="626"/>
      <c r="AE336" s="626"/>
      <c r="AF336" s="538"/>
      <c r="AG336" s="538"/>
      <c r="AH336" s="538"/>
      <c r="AI336" s="538"/>
    </row>
    <row r="337" spans="1:35" s="306" customFormat="1">
      <c r="A337" s="305"/>
      <c r="C337" s="307"/>
      <c r="K337" s="626"/>
      <c r="L337" s="626"/>
      <c r="M337" s="626"/>
      <c r="N337" s="626"/>
      <c r="O337" s="626"/>
      <c r="P337" s="626"/>
      <c r="Q337" s="626"/>
      <c r="R337" s="626"/>
      <c r="S337" s="626"/>
      <c r="T337" s="626"/>
      <c r="U337" s="626"/>
      <c r="V337" s="626"/>
      <c r="W337" s="626"/>
      <c r="X337" s="626"/>
      <c r="Y337" s="626"/>
      <c r="Z337" s="626"/>
      <c r="AA337" s="626"/>
      <c r="AB337" s="626"/>
      <c r="AC337" s="626"/>
      <c r="AD337" s="626"/>
      <c r="AE337" s="626"/>
      <c r="AF337" s="538"/>
      <c r="AG337" s="538"/>
      <c r="AH337" s="538"/>
      <c r="AI337" s="538"/>
    </row>
    <row r="338" spans="1:35" s="306" customFormat="1">
      <c r="A338" s="305"/>
      <c r="C338" s="307"/>
      <c r="K338" s="626"/>
      <c r="L338" s="626"/>
      <c r="M338" s="626"/>
      <c r="N338" s="626"/>
      <c r="O338" s="626"/>
      <c r="P338" s="626"/>
      <c r="Q338" s="626"/>
      <c r="R338" s="626"/>
      <c r="S338" s="626"/>
      <c r="T338" s="626"/>
      <c r="U338" s="626"/>
      <c r="V338" s="626"/>
      <c r="W338" s="626"/>
      <c r="X338" s="626"/>
      <c r="Y338" s="626"/>
      <c r="Z338" s="626"/>
      <c r="AA338" s="626"/>
      <c r="AB338" s="626"/>
      <c r="AC338" s="626"/>
      <c r="AD338" s="626"/>
      <c r="AE338" s="626"/>
      <c r="AF338" s="538"/>
      <c r="AG338" s="538"/>
      <c r="AH338" s="538"/>
      <c r="AI338" s="538"/>
    </row>
    <row r="339" spans="1:35" s="306" customFormat="1">
      <c r="A339" s="305"/>
      <c r="C339" s="307"/>
      <c r="K339" s="626"/>
      <c r="L339" s="626"/>
      <c r="M339" s="626"/>
      <c r="N339" s="626"/>
      <c r="O339" s="626"/>
      <c r="P339" s="626"/>
      <c r="Q339" s="626"/>
      <c r="R339" s="626"/>
      <c r="S339" s="626"/>
      <c r="T339" s="626"/>
      <c r="U339" s="626"/>
      <c r="V339" s="626"/>
      <c r="W339" s="626"/>
      <c r="X339" s="626"/>
      <c r="Y339" s="626"/>
      <c r="Z339" s="626"/>
      <c r="AA339" s="626"/>
      <c r="AB339" s="626"/>
      <c r="AC339" s="626"/>
      <c r="AD339" s="626"/>
      <c r="AE339" s="626"/>
      <c r="AF339" s="538"/>
      <c r="AG339" s="538"/>
      <c r="AH339" s="538"/>
      <c r="AI339" s="538"/>
    </row>
    <row r="340" spans="1:35" s="306" customFormat="1">
      <c r="A340" s="305"/>
      <c r="C340" s="307"/>
      <c r="K340" s="626"/>
      <c r="L340" s="626"/>
      <c r="M340" s="626"/>
      <c r="N340" s="626"/>
      <c r="O340" s="626"/>
      <c r="P340" s="626"/>
      <c r="Q340" s="626"/>
      <c r="R340" s="626"/>
      <c r="S340" s="626"/>
      <c r="T340" s="626"/>
      <c r="U340" s="626"/>
      <c r="V340" s="626"/>
      <c r="W340" s="626"/>
      <c r="X340" s="626"/>
      <c r="Y340" s="626"/>
      <c r="Z340" s="626"/>
      <c r="AA340" s="626"/>
      <c r="AB340" s="626"/>
      <c r="AC340" s="626"/>
      <c r="AD340" s="626"/>
      <c r="AE340" s="626"/>
      <c r="AF340" s="538"/>
      <c r="AG340" s="538"/>
      <c r="AH340" s="538"/>
      <c r="AI340" s="538"/>
    </row>
    <row r="341" spans="1:35" s="306" customFormat="1">
      <c r="A341" s="305"/>
      <c r="C341" s="307"/>
      <c r="K341" s="626"/>
      <c r="L341" s="626"/>
      <c r="M341" s="626"/>
      <c r="N341" s="626"/>
      <c r="O341" s="626"/>
      <c r="P341" s="626"/>
      <c r="Q341" s="626"/>
      <c r="R341" s="626"/>
      <c r="S341" s="626"/>
      <c r="T341" s="626"/>
      <c r="U341" s="626"/>
      <c r="V341" s="626"/>
      <c r="W341" s="626"/>
      <c r="X341" s="626"/>
      <c r="Y341" s="626"/>
      <c r="Z341" s="626"/>
      <c r="AA341" s="626"/>
      <c r="AB341" s="626"/>
      <c r="AC341" s="626"/>
      <c r="AD341" s="626"/>
      <c r="AE341" s="626"/>
      <c r="AF341" s="538"/>
      <c r="AG341" s="538"/>
      <c r="AH341" s="538"/>
      <c r="AI341" s="538"/>
    </row>
    <row r="342" spans="1:35" s="306" customFormat="1">
      <c r="A342" s="305"/>
      <c r="C342" s="307"/>
      <c r="K342" s="626"/>
      <c r="L342" s="626"/>
      <c r="M342" s="626"/>
      <c r="N342" s="626"/>
      <c r="O342" s="626"/>
      <c r="P342" s="626"/>
      <c r="Q342" s="626"/>
      <c r="R342" s="626"/>
      <c r="S342" s="626"/>
      <c r="T342" s="626"/>
      <c r="U342" s="626"/>
      <c r="V342" s="626"/>
      <c r="W342" s="626"/>
      <c r="X342" s="626"/>
      <c r="Y342" s="626"/>
      <c r="Z342" s="626"/>
      <c r="AA342" s="626"/>
      <c r="AB342" s="626"/>
      <c r="AC342" s="626"/>
      <c r="AD342" s="626"/>
      <c r="AE342" s="626"/>
      <c r="AF342" s="538"/>
      <c r="AG342" s="538"/>
      <c r="AH342" s="538"/>
      <c r="AI342" s="538"/>
    </row>
    <row r="343" spans="1:35" s="306" customFormat="1">
      <c r="A343" s="305"/>
      <c r="C343" s="307"/>
      <c r="K343" s="626"/>
      <c r="L343" s="626"/>
      <c r="M343" s="626"/>
      <c r="N343" s="626"/>
      <c r="O343" s="626"/>
      <c r="P343" s="626"/>
      <c r="Q343" s="626"/>
      <c r="R343" s="626"/>
      <c r="S343" s="626"/>
      <c r="T343" s="626"/>
      <c r="U343" s="626"/>
      <c r="V343" s="626"/>
      <c r="W343" s="626"/>
      <c r="X343" s="626"/>
      <c r="Y343" s="626"/>
      <c r="Z343" s="626"/>
      <c r="AA343" s="626"/>
      <c r="AB343" s="626"/>
      <c r="AC343" s="626"/>
      <c r="AD343" s="626"/>
      <c r="AE343" s="626"/>
      <c r="AF343" s="538"/>
      <c r="AG343" s="538"/>
      <c r="AH343" s="538"/>
      <c r="AI343" s="538"/>
    </row>
    <row r="344" spans="1:35" s="306" customFormat="1">
      <c r="A344" s="305"/>
      <c r="C344" s="307"/>
      <c r="K344" s="626"/>
      <c r="L344" s="626"/>
      <c r="M344" s="626"/>
      <c r="N344" s="626"/>
      <c r="O344" s="626"/>
      <c r="P344" s="626"/>
      <c r="Q344" s="626"/>
      <c r="R344" s="626"/>
      <c r="S344" s="626"/>
      <c r="T344" s="626"/>
      <c r="U344" s="626"/>
      <c r="V344" s="626"/>
      <c r="W344" s="626"/>
      <c r="X344" s="626"/>
      <c r="Y344" s="626"/>
      <c r="Z344" s="626"/>
      <c r="AA344" s="626"/>
      <c r="AB344" s="626"/>
      <c r="AC344" s="626"/>
      <c r="AD344" s="626"/>
      <c r="AE344" s="626"/>
      <c r="AF344" s="538"/>
      <c r="AG344" s="538"/>
      <c r="AH344" s="538"/>
      <c r="AI344" s="538"/>
    </row>
    <row r="345" spans="1:35" s="306" customFormat="1">
      <c r="A345" s="305"/>
      <c r="C345" s="307"/>
      <c r="K345" s="626"/>
      <c r="L345" s="626"/>
      <c r="M345" s="626"/>
      <c r="N345" s="626"/>
      <c r="O345" s="626"/>
      <c r="P345" s="626"/>
      <c r="Q345" s="626"/>
      <c r="R345" s="626"/>
      <c r="S345" s="626"/>
      <c r="T345" s="626"/>
      <c r="U345" s="626"/>
      <c r="V345" s="626"/>
      <c r="W345" s="626"/>
      <c r="X345" s="626"/>
      <c r="Y345" s="626"/>
      <c r="Z345" s="626"/>
      <c r="AA345" s="626"/>
      <c r="AB345" s="626"/>
      <c r="AC345" s="626"/>
      <c r="AD345" s="626"/>
      <c r="AE345" s="626"/>
      <c r="AF345" s="538"/>
      <c r="AG345" s="538"/>
      <c r="AH345" s="538"/>
      <c r="AI345" s="538"/>
    </row>
    <row r="346" spans="1:35" s="306" customFormat="1">
      <c r="A346" s="305"/>
      <c r="C346" s="307"/>
      <c r="K346" s="626"/>
      <c r="L346" s="626"/>
      <c r="M346" s="626"/>
      <c r="N346" s="626"/>
      <c r="O346" s="626"/>
      <c r="P346" s="626"/>
      <c r="Q346" s="626"/>
      <c r="R346" s="626"/>
      <c r="S346" s="626"/>
      <c r="T346" s="626"/>
      <c r="U346" s="626"/>
      <c r="V346" s="626"/>
      <c r="W346" s="626"/>
      <c r="X346" s="626"/>
      <c r="Y346" s="626"/>
      <c r="Z346" s="626"/>
      <c r="AA346" s="626"/>
      <c r="AB346" s="626"/>
      <c r="AC346" s="626"/>
      <c r="AD346" s="626"/>
      <c r="AE346" s="626"/>
      <c r="AF346" s="538"/>
      <c r="AG346" s="538"/>
      <c r="AH346" s="538"/>
      <c r="AI346" s="538"/>
    </row>
    <row r="347" spans="1:35" s="306" customFormat="1">
      <c r="A347" s="305"/>
      <c r="C347" s="307"/>
      <c r="K347" s="626"/>
      <c r="L347" s="626"/>
      <c r="M347" s="626"/>
      <c r="N347" s="626"/>
      <c r="O347" s="626"/>
      <c r="P347" s="626"/>
      <c r="Q347" s="626"/>
      <c r="R347" s="626"/>
      <c r="S347" s="626"/>
      <c r="T347" s="626"/>
      <c r="U347" s="626"/>
      <c r="V347" s="626"/>
      <c r="W347" s="626"/>
      <c r="X347" s="626"/>
      <c r="Y347" s="626"/>
      <c r="Z347" s="626"/>
      <c r="AA347" s="626"/>
      <c r="AB347" s="626"/>
      <c r="AC347" s="626"/>
      <c r="AD347" s="626"/>
      <c r="AE347" s="626"/>
      <c r="AF347" s="538"/>
      <c r="AG347" s="538"/>
      <c r="AH347" s="538"/>
      <c r="AI347" s="538"/>
    </row>
    <row r="348" spans="1:35" s="306" customFormat="1">
      <c r="A348" s="305"/>
      <c r="C348" s="307"/>
      <c r="K348" s="626"/>
      <c r="L348" s="626"/>
      <c r="M348" s="626"/>
      <c r="N348" s="626"/>
      <c r="O348" s="626"/>
      <c r="P348" s="626"/>
      <c r="Q348" s="626"/>
      <c r="R348" s="626"/>
      <c r="S348" s="626"/>
      <c r="T348" s="626"/>
      <c r="U348" s="626"/>
      <c r="V348" s="626"/>
      <c r="W348" s="626"/>
      <c r="X348" s="626"/>
      <c r="Y348" s="626"/>
      <c r="Z348" s="626"/>
      <c r="AA348" s="626"/>
      <c r="AB348" s="626"/>
      <c r="AC348" s="626"/>
      <c r="AD348" s="626"/>
      <c r="AE348" s="626"/>
      <c r="AF348" s="538"/>
      <c r="AG348" s="538"/>
      <c r="AH348" s="538"/>
      <c r="AI348" s="538"/>
    </row>
    <row r="349" spans="1:35" s="306" customFormat="1">
      <c r="A349" s="305"/>
      <c r="C349" s="307"/>
      <c r="K349" s="626"/>
      <c r="L349" s="626"/>
      <c r="M349" s="626"/>
      <c r="N349" s="626"/>
      <c r="O349" s="626"/>
      <c r="P349" s="626"/>
      <c r="Q349" s="626"/>
      <c r="R349" s="626"/>
      <c r="S349" s="626"/>
      <c r="T349" s="626"/>
      <c r="U349" s="626"/>
      <c r="V349" s="626"/>
      <c r="W349" s="626"/>
      <c r="X349" s="626"/>
      <c r="Y349" s="626"/>
      <c r="Z349" s="626"/>
      <c r="AA349" s="626"/>
      <c r="AB349" s="626"/>
      <c r="AC349" s="626"/>
      <c r="AD349" s="626"/>
      <c r="AE349" s="626"/>
      <c r="AF349" s="538"/>
      <c r="AG349" s="538"/>
      <c r="AH349" s="538"/>
      <c r="AI349" s="538"/>
    </row>
    <row r="350" spans="1:35" s="306" customFormat="1">
      <c r="A350" s="305"/>
      <c r="C350" s="307"/>
      <c r="K350" s="626"/>
      <c r="L350" s="626"/>
      <c r="M350" s="626"/>
      <c r="N350" s="626"/>
      <c r="O350" s="626"/>
      <c r="P350" s="626"/>
      <c r="Q350" s="626"/>
      <c r="R350" s="626"/>
      <c r="S350" s="626"/>
      <c r="T350" s="626"/>
      <c r="U350" s="626"/>
      <c r="V350" s="626"/>
      <c r="W350" s="626"/>
      <c r="X350" s="626"/>
      <c r="Y350" s="626"/>
      <c r="Z350" s="626"/>
      <c r="AA350" s="626"/>
      <c r="AB350" s="626"/>
      <c r="AC350" s="626"/>
      <c r="AD350" s="626"/>
      <c r="AE350" s="626"/>
      <c r="AF350" s="538"/>
      <c r="AG350" s="538"/>
      <c r="AH350" s="538"/>
      <c r="AI350" s="538"/>
    </row>
    <row r="351" spans="1:35" s="306" customFormat="1">
      <c r="A351" s="305"/>
      <c r="C351" s="307"/>
      <c r="K351" s="626"/>
      <c r="L351" s="626"/>
      <c r="M351" s="626"/>
      <c r="N351" s="626"/>
      <c r="O351" s="626"/>
      <c r="P351" s="626"/>
      <c r="Q351" s="626"/>
      <c r="R351" s="626"/>
      <c r="S351" s="626"/>
      <c r="T351" s="626"/>
      <c r="U351" s="626"/>
      <c r="V351" s="626"/>
      <c r="W351" s="626"/>
      <c r="X351" s="626"/>
      <c r="Y351" s="626"/>
      <c r="Z351" s="626"/>
      <c r="AA351" s="626"/>
      <c r="AB351" s="626"/>
      <c r="AC351" s="626"/>
      <c r="AD351" s="626"/>
      <c r="AE351" s="626"/>
      <c r="AF351" s="538"/>
      <c r="AG351" s="538"/>
      <c r="AH351" s="538"/>
      <c r="AI351" s="538"/>
    </row>
    <row r="352" spans="1:35" s="306" customFormat="1">
      <c r="A352" s="305"/>
      <c r="C352" s="307"/>
      <c r="K352" s="626"/>
      <c r="L352" s="626"/>
      <c r="M352" s="626"/>
      <c r="N352" s="626"/>
      <c r="O352" s="626"/>
      <c r="P352" s="626"/>
      <c r="Q352" s="626"/>
      <c r="R352" s="626"/>
      <c r="S352" s="626"/>
      <c r="T352" s="626"/>
      <c r="U352" s="626"/>
      <c r="V352" s="626"/>
      <c r="W352" s="626"/>
      <c r="X352" s="626"/>
      <c r="Y352" s="626"/>
      <c r="Z352" s="626"/>
      <c r="AA352" s="626"/>
      <c r="AB352" s="626"/>
      <c r="AC352" s="626"/>
      <c r="AD352" s="626"/>
      <c r="AE352" s="626"/>
      <c r="AF352" s="538"/>
      <c r="AG352" s="538"/>
      <c r="AH352" s="538"/>
      <c r="AI352" s="538"/>
    </row>
    <row r="353" spans="1:35" s="306" customFormat="1">
      <c r="A353" s="305"/>
      <c r="C353" s="307"/>
      <c r="K353" s="626"/>
      <c r="L353" s="626"/>
      <c r="M353" s="626"/>
      <c r="N353" s="626"/>
      <c r="O353" s="626"/>
      <c r="P353" s="626"/>
      <c r="Q353" s="626"/>
      <c r="R353" s="626"/>
      <c r="S353" s="626"/>
      <c r="T353" s="626"/>
      <c r="U353" s="626"/>
      <c r="V353" s="626"/>
      <c r="W353" s="626"/>
      <c r="X353" s="626"/>
      <c r="Y353" s="626"/>
      <c r="Z353" s="626"/>
      <c r="AA353" s="626"/>
      <c r="AB353" s="626"/>
      <c r="AC353" s="626"/>
      <c r="AD353" s="626"/>
      <c r="AE353" s="626"/>
      <c r="AF353" s="538"/>
      <c r="AG353" s="538"/>
      <c r="AH353" s="538"/>
      <c r="AI353" s="538"/>
    </row>
    <row r="354" spans="1:35" s="306" customFormat="1">
      <c r="A354" s="305"/>
      <c r="C354" s="307"/>
      <c r="K354" s="626"/>
      <c r="L354" s="626"/>
      <c r="M354" s="626"/>
      <c r="N354" s="626"/>
      <c r="O354" s="626"/>
      <c r="P354" s="626"/>
      <c r="Q354" s="626"/>
      <c r="R354" s="626"/>
      <c r="S354" s="626"/>
      <c r="T354" s="626"/>
      <c r="U354" s="626"/>
      <c r="V354" s="626"/>
      <c r="W354" s="626"/>
      <c r="X354" s="626"/>
      <c r="Y354" s="626"/>
      <c r="Z354" s="626"/>
      <c r="AA354" s="626"/>
      <c r="AB354" s="626"/>
      <c r="AC354" s="626"/>
      <c r="AD354" s="626"/>
      <c r="AE354" s="626"/>
      <c r="AF354" s="538"/>
      <c r="AG354" s="538"/>
      <c r="AH354" s="538"/>
      <c r="AI354" s="538"/>
    </row>
    <row r="355" spans="1:35" s="306" customFormat="1">
      <c r="A355" s="305"/>
      <c r="C355" s="307"/>
      <c r="K355" s="626"/>
      <c r="L355" s="626"/>
      <c r="M355" s="626"/>
      <c r="N355" s="626"/>
      <c r="O355" s="626"/>
      <c r="P355" s="626"/>
      <c r="Q355" s="626"/>
      <c r="R355" s="626"/>
      <c r="S355" s="626"/>
      <c r="T355" s="626"/>
      <c r="U355" s="626"/>
      <c r="V355" s="626"/>
      <c r="W355" s="626"/>
      <c r="X355" s="626"/>
      <c r="Y355" s="626"/>
      <c r="Z355" s="626"/>
      <c r="AA355" s="626"/>
      <c r="AB355" s="626"/>
      <c r="AC355" s="626"/>
      <c r="AD355" s="626"/>
      <c r="AE355" s="626"/>
      <c r="AF355" s="538"/>
      <c r="AG355" s="538"/>
      <c r="AH355" s="538"/>
      <c r="AI355" s="538"/>
    </row>
    <row r="356" spans="1:35" s="306" customFormat="1">
      <c r="A356" s="305"/>
      <c r="C356" s="307"/>
      <c r="K356" s="626"/>
      <c r="L356" s="626"/>
      <c r="M356" s="626"/>
      <c r="N356" s="626"/>
      <c r="O356" s="626"/>
      <c r="P356" s="626"/>
      <c r="Q356" s="626"/>
      <c r="R356" s="626"/>
      <c r="S356" s="626"/>
      <c r="T356" s="626"/>
      <c r="U356" s="626"/>
      <c r="V356" s="626"/>
      <c r="W356" s="626"/>
      <c r="X356" s="626"/>
      <c r="Y356" s="626"/>
      <c r="Z356" s="626"/>
      <c r="AA356" s="626"/>
      <c r="AB356" s="626"/>
      <c r="AC356" s="626"/>
      <c r="AD356" s="626"/>
      <c r="AE356" s="626"/>
      <c r="AF356" s="538"/>
      <c r="AG356" s="538"/>
      <c r="AH356" s="538"/>
      <c r="AI356" s="538"/>
    </row>
    <row r="357" spans="1:35" s="306" customFormat="1">
      <c r="A357" s="305"/>
      <c r="C357" s="307"/>
      <c r="K357" s="626"/>
      <c r="L357" s="626"/>
      <c r="M357" s="626"/>
      <c r="N357" s="626"/>
      <c r="O357" s="626"/>
      <c r="P357" s="626"/>
      <c r="Q357" s="626"/>
      <c r="R357" s="626"/>
      <c r="S357" s="626"/>
      <c r="T357" s="626"/>
      <c r="U357" s="626"/>
      <c r="V357" s="626"/>
      <c r="W357" s="626"/>
      <c r="X357" s="626"/>
      <c r="Y357" s="626"/>
      <c r="Z357" s="626"/>
      <c r="AA357" s="626"/>
      <c r="AB357" s="626"/>
      <c r="AC357" s="626"/>
      <c r="AD357" s="626"/>
      <c r="AE357" s="626"/>
      <c r="AF357" s="538"/>
      <c r="AG357" s="538"/>
      <c r="AH357" s="538"/>
      <c r="AI357" s="538"/>
    </row>
    <row r="358" spans="1:35" s="306" customFormat="1">
      <c r="A358" s="305"/>
      <c r="C358" s="307"/>
      <c r="K358" s="626"/>
      <c r="L358" s="626"/>
      <c r="M358" s="626"/>
      <c r="N358" s="626"/>
      <c r="O358" s="626"/>
      <c r="P358" s="626"/>
      <c r="Q358" s="626"/>
      <c r="R358" s="626"/>
      <c r="S358" s="626"/>
      <c r="T358" s="626"/>
      <c r="U358" s="626"/>
      <c r="V358" s="626"/>
      <c r="W358" s="626"/>
      <c r="X358" s="626"/>
      <c r="Y358" s="626"/>
      <c r="Z358" s="626"/>
      <c r="AA358" s="626"/>
      <c r="AB358" s="626"/>
      <c r="AC358" s="626"/>
      <c r="AD358" s="626"/>
      <c r="AE358" s="626"/>
      <c r="AF358" s="538"/>
      <c r="AG358" s="538"/>
      <c r="AH358" s="538"/>
      <c r="AI358" s="538"/>
    </row>
    <row r="359" spans="1:35" s="306" customFormat="1">
      <c r="A359" s="305"/>
      <c r="C359" s="307"/>
      <c r="K359" s="626"/>
      <c r="L359" s="626"/>
      <c r="M359" s="626"/>
      <c r="N359" s="626"/>
      <c r="O359" s="626"/>
      <c r="P359" s="626"/>
      <c r="Q359" s="626"/>
      <c r="R359" s="626"/>
      <c r="S359" s="626"/>
      <c r="T359" s="626"/>
      <c r="U359" s="626"/>
      <c r="V359" s="626"/>
      <c r="W359" s="626"/>
      <c r="X359" s="626"/>
      <c r="Y359" s="626"/>
      <c r="Z359" s="626"/>
      <c r="AA359" s="626"/>
      <c r="AB359" s="626"/>
      <c r="AC359" s="626"/>
      <c r="AD359" s="626"/>
      <c r="AE359" s="626"/>
      <c r="AF359" s="538"/>
      <c r="AG359" s="538"/>
      <c r="AH359" s="538"/>
      <c r="AI359" s="538"/>
    </row>
    <row r="360" spans="1:35" s="306" customFormat="1">
      <c r="A360" s="305"/>
      <c r="C360" s="307"/>
      <c r="K360" s="626"/>
      <c r="L360" s="626"/>
      <c r="M360" s="626"/>
      <c r="N360" s="626"/>
      <c r="O360" s="626"/>
      <c r="P360" s="626"/>
      <c r="Q360" s="626"/>
      <c r="R360" s="626"/>
      <c r="S360" s="626"/>
      <c r="T360" s="626"/>
      <c r="U360" s="626"/>
      <c r="V360" s="626"/>
      <c r="W360" s="626"/>
      <c r="X360" s="626"/>
      <c r="Y360" s="626"/>
      <c r="Z360" s="626"/>
      <c r="AA360" s="626"/>
      <c r="AB360" s="626"/>
      <c r="AC360" s="626"/>
      <c r="AD360" s="626"/>
      <c r="AE360" s="626"/>
      <c r="AF360" s="538"/>
      <c r="AG360" s="538"/>
      <c r="AH360" s="538"/>
      <c r="AI360" s="538"/>
    </row>
    <row r="361" spans="1:35" s="306" customFormat="1">
      <c r="A361" s="305"/>
      <c r="C361" s="307"/>
      <c r="K361" s="626"/>
      <c r="L361" s="626"/>
      <c r="M361" s="626"/>
      <c r="N361" s="626"/>
      <c r="O361" s="626"/>
      <c r="P361" s="626"/>
      <c r="Q361" s="626"/>
      <c r="R361" s="626"/>
      <c r="S361" s="626"/>
      <c r="T361" s="626"/>
      <c r="U361" s="626"/>
      <c r="V361" s="626"/>
      <c r="W361" s="626"/>
      <c r="X361" s="626"/>
      <c r="Y361" s="626"/>
      <c r="Z361" s="626"/>
      <c r="AA361" s="626"/>
      <c r="AB361" s="626"/>
      <c r="AC361" s="626"/>
      <c r="AD361" s="626"/>
      <c r="AE361" s="626"/>
      <c r="AF361" s="538"/>
      <c r="AG361" s="538"/>
      <c r="AH361" s="538"/>
      <c r="AI361" s="538"/>
    </row>
    <row r="362" spans="1:35" s="306" customFormat="1">
      <c r="A362" s="305"/>
      <c r="C362" s="307"/>
      <c r="K362" s="626"/>
      <c r="L362" s="626"/>
      <c r="M362" s="626"/>
      <c r="N362" s="626"/>
      <c r="O362" s="626"/>
      <c r="P362" s="626"/>
      <c r="Q362" s="626"/>
      <c r="R362" s="626"/>
      <c r="S362" s="626"/>
      <c r="T362" s="626"/>
      <c r="U362" s="626"/>
      <c r="V362" s="626"/>
      <c r="W362" s="626"/>
      <c r="X362" s="626"/>
      <c r="Y362" s="626"/>
      <c r="Z362" s="626"/>
      <c r="AA362" s="626"/>
      <c r="AB362" s="626"/>
      <c r="AC362" s="626"/>
      <c r="AD362" s="626"/>
      <c r="AE362" s="626"/>
      <c r="AF362" s="538"/>
      <c r="AG362" s="538"/>
      <c r="AH362" s="538"/>
      <c r="AI362" s="538"/>
    </row>
    <row r="363" spans="1:35" s="306" customFormat="1">
      <c r="A363" s="305"/>
      <c r="C363" s="307"/>
      <c r="K363" s="626"/>
      <c r="L363" s="626"/>
      <c r="M363" s="626"/>
      <c r="N363" s="626"/>
      <c r="O363" s="626"/>
      <c r="P363" s="626"/>
      <c r="Q363" s="626"/>
      <c r="R363" s="626"/>
      <c r="S363" s="626"/>
      <c r="T363" s="626"/>
      <c r="U363" s="626"/>
      <c r="V363" s="626"/>
      <c r="W363" s="626"/>
      <c r="X363" s="626"/>
      <c r="Y363" s="626"/>
      <c r="Z363" s="626"/>
      <c r="AA363" s="626"/>
      <c r="AB363" s="626"/>
      <c r="AC363" s="626"/>
      <c r="AD363" s="626"/>
      <c r="AE363" s="626"/>
      <c r="AF363" s="538"/>
      <c r="AG363" s="538"/>
      <c r="AH363" s="538"/>
      <c r="AI363" s="538"/>
    </row>
    <row r="364" spans="1:35" s="306" customFormat="1">
      <c r="A364" s="305"/>
      <c r="C364" s="307"/>
      <c r="K364" s="626"/>
      <c r="L364" s="626"/>
      <c r="M364" s="626"/>
      <c r="N364" s="626"/>
      <c r="O364" s="626"/>
      <c r="P364" s="626"/>
      <c r="Q364" s="626"/>
      <c r="R364" s="626"/>
      <c r="S364" s="626"/>
      <c r="T364" s="626"/>
      <c r="U364" s="626"/>
      <c r="V364" s="626"/>
      <c r="W364" s="626"/>
      <c r="X364" s="626"/>
      <c r="Y364" s="626"/>
      <c r="Z364" s="626"/>
      <c r="AA364" s="626"/>
      <c r="AB364" s="626"/>
      <c r="AC364" s="626"/>
      <c r="AD364" s="626"/>
      <c r="AE364" s="626"/>
      <c r="AF364" s="538"/>
      <c r="AG364" s="538"/>
      <c r="AH364" s="538"/>
      <c r="AI364" s="538"/>
    </row>
    <row r="365" spans="1:35" s="306" customFormat="1">
      <c r="A365" s="305"/>
      <c r="C365" s="307"/>
      <c r="K365" s="626"/>
      <c r="L365" s="626"/>
      <c r="M365" s="626"/>
      <c r="N365" s="626"/>
      <c r="O365" s="626"/>
      <c r="P365" s="626"/>
      <c r="Q365" s="626"/>
      <c r="R365" s="626"/>
      <c r="S365" s="626"/>
      <c r="T365" s="626"/>
      <c r="U365" s="626"/>
      <c r="V365" s="626"/>
      <c r="W365" s="626"/>
      <c r="X365" s="626"/>
      <c r="Y365" s="626"/>
      <c r="Z365" s="626"/>
      <c r="AA365" s="626"/>
      <c r="AB365" s="626"/>
      <c r="AC365" s="626"/>
      <c r="AD365" s="626"/>
      <c r="AE365" s="626"/>
      <c r="AF365" s="538"/>
      <c r="AG365" s="538"/>
      <c r="AH365" s="538"/>
      <c r="AI365" s="538"/>
    </row>
    <row r="366" spans="1:35" s="306" customFormat="1">
      <c r="A366" s="305"/>
      <c r="C366" s="307"/>
      <c r="K366" s="626"/>
      <c r="L366" s="626"/>
      <c r="M366" s="626"/>
      <c r="N366" s="626"/>
      <c r="O366" s="626"/>
      <c r="P366" s="626"/>
      <c r="Q366" s="626"/>
      <c r="R366" s="626"/>
      <c r="S366" s="626"/>
      <c r="T366" s="626"/>
      <c r="U366" s="626"/>
      <c r="V366" s="626"/>
      <c r="W366" s="626"/>
      <c r="X366" s="626"/>
      <c r="Y366" s="626"/>
      <c r="Z366" s="626"/>
      <c r="AA366" s="626"/>
      <c r="AB366" s="626"/>
      <c r="AC366" s="626"/>
      <c r="AD366" s="626"/>
      <c r="AE366" s="626"/>
      <c r="AF366" s="538"/>
      <c r="AG366" s="538"/>
      <c r="AH366" s="538"/>
      <c r="AI366" s="538"/>
    </row>
    <row r="367" spans="1:35" s="306" customFormat="1">
      <c r="A367" s="305"/>
      <c r="C367" s="307"/>
      <c r="K367" s="626"/>
      <c r="L367" s="626"/>
      <c r="M367" s="626"/>
      <c r="N367" s="626"/>
      <c r="O367" s="626"/>
      <c r="P367" s="626"/>
      <c r="Q367" s="626"/>
      <c r="R367" s="626"/>
      <c r="S367" s="626"/>
      <c r="T367" s="626"/>
      <c r="U367" s="626"/>
      <c r="V367" s="626"/>
      <c r="W367" s="626"/>
      <c r="X367" s="626"/>
      <c r="Y367" s="626"/>
      <c r="Z367" s="626"/>
      <c r="AA367" s="626"/>
      <c r="AB367" s="626"/>
      <c r="AC367" s="626"/>
      <c r="AD367" s="626"/>
      <c r="AE367" s="626"/>
      <c r="AF367" s="538"/>
      <c r="AG367" s="538"/>
      <c r="AH367" s="538"/>
      <c r="AI367" s="538"/>
    </row>
    <row r="368" spans="1:35" s="306" customFormat="1">
      <c r="A368" s="305"/>
      <c r="C368" s="307"/>
      <c r="K368" s="626"/>
      <c r="L368" s="626"/>
      <c r="M368" s="626"/>
      <c r="N368" s="626"/>
      <c r="O368" s="626"/>
      <c r="P368" s="626"/>
      <c r="Q368" s="626"/>
      <c r="R368" s="626"/>
      <c r="S368" s="626"/>
      <c r="T368" s="626"/>
      <c r="U368" s="626"/>
      <c r="V368" s="626"/>
      <c r="W368" s="626"/>
      <c r="X368" s="626"/>
      <c r="Y368" s="626"/>
      <c r="Z368" s="626"/>
      <c r="AA368" s="626"/>
      <c r="AB368" s="626"/>
      <c r="AC368" s="626"/>
      <c r="AD368" s="626"/>
      <c r="AE368" s="626"/>
      <c r="AF368" s="538"/>
      <c r="AG368" s="538"/>
      <c r="AH368" s="538"/>
      <c r="AI368" s="538"/>
    </row>
    <row r="369" spans="1:35" s="306" customFormat="1">
      <c r="A369" s="305"/>
      <c r="C369" s="307"/>
      <c r="K369" s="626"/>
      <c r="L369" s="626"/>
      <c r="M369" s="626"/>
      <c r="N369" s="626"/>
      <c r="O369" s="626"/>
      <c r="P369" s="626"/>
      <c r="Q369" s="626"/>
      <c r="R369" s="626"/>
      <c r="S369" s="626"/>
      <c r="T369" s="626"/>
      <c r="U369" s="626"/>
      <c r="V369" s="626"/>
      <c r="W369" s="626"/>
      <c r="X369" s="626"/>
      <c r="Y369" s="626"/>
      <c r="Z369" s="626"/>
      <c r="AA369" s="626"/>
      <c r="AB369" s="626"/>
      <c r="AC369" s="626"/>
      <c r="AD369" s="626"/>
      <c r="AE369" s="626"/>
      <c r="AF369" s="538"/>
      <c r="AG369" s="538"/>
      <c r="AH369" s="538"/>
      <c r="AI369" s="538"/>
    </row>
    <row r="370" spans="1:35" s="306" customFormat="1">
      <c r="A370" s="305"/>
      <c r="C370" s="307"/>
      <c r="K370" s="626"/>
      <c r="L370" s="626"/>
      <c r="M370" s="626"/>
      <c r="N370" s="626"/>
      <c r="O370" s="626"/>
      <c r="P370" s="626"/>
      <c r="Q370" s="626"/>
      <c r="R370" s="626"/>
      <c r="S370" s="626"/>
      <c r="T370" s="626"/>
      <c r="U370" s="626"/>
      <c r="V370" s="626"/>
      <c r="W370" s="626"/>
      <c r="X370" s="626"/>
      <c r="Y370" s="626"/>
      <c r="Z370" s="626"/>
      <c r="AA370" s="626"/>
      <c r="AB370" s="626"/>
      <c r="AC370" s="626"/>
      <c r="AD370" s="626"/>
      <c r="AE370" s="626"/>
      <c r="AF370" s="538"/>
      <c r="AG370" s="538"/>
      <c r="AH370" s="538"/>
      <c r="AI370" s="538"/>
    </row>
    <row r="371" spans="1:35" s="306" customFormat="1">
      <c r="A371" s="305"/>
      <c r="C371" s="307"/>
      <c r="K371" s="626"/>
      <c r="L371" s="626"/>
      <c r="M371" s="626"/>
      <c r="N371" s="626"/>
      <c r="O371" s="626"/>
      <c r="P371" s="626"/>
      <c r="Q371" s="626"/>
      <c r="R371" s="626"/>
      <c r="S371" s="626"/>
      <c r="T371" s="626"/>
      <c r="U371" s="626"/>
      <c r="V371" s="626"/>
      <c r="W371" s="626"/>
      <c r="X371" s="626"/>
      <c r="Y371" s="626"/>
      <c r="Z371" s="626"/>
      <c r="AA371" s="626"/>
      <c r="AB371" s="626"/>
      <c r="AC371" s="626"/>
      <c r="AD371" s="626"/>
      <c r="AE371" s="626"/>
      <c r="AF371" s="538"/>
      <c r="AG371" s="538"/>
      <c r="AH371" s="538"/>
      <c r="AI371" s="538"/>
    </row>
    <row r="372" spans="1:35" s="306" customFormat="1">
      <c r="A372" s="305"/>
      <c r="C372" s="307"/>
      <c r="K372" s="626"/>
      <c r="L372" s="626"/>
      <c r="M372" s="626"/>
      <c r="N372" s="626"/>
      <c r="O372" s="626"/>
      <c r="P372" s="626"/>
      <c r="Q372" s="626"/>
      <c r="R372" s="626"/>
      <c r="S372" s="626"/>
      <c r="T372" s="626"/>
      <c r="U372" s="626"/>
      <c r="V372" s="626"/>
      <c r="W372" s="626"/>
      <c r="X372" s="626"/>
      <c r="Y372" s="626"/>
      <c r="Z372" s="626"/>
      <c r="AA372" s="626"/>
      <c r="AB372" s="626"/>
      <c r="AC372" s="626"/>
      <c r="AD372" s="626"/>
      <c r="AE372" s="626"/>
      <c r="AF372" s="538"/>
      <c r="AG372" s="538"/>
      <c r="AH372" s="538"/>
      <c r="AI372" s="538"/>
    </row>
    <row r="373" spans="1:35" s="306" customFormat="1">
      <c r="A373" s="305"/>
      <c r="C373" s="307"/>
      <c r="K373" s="626"/>
      <c r="L373" s="626"/>
      <c r="M373" s="626"/>
      <c r="N373" s="626"/>
      <c r="O373" s="626"/>
      <c r="P373" s="626"/>
      <c r="Q373" s="626"/>
      <c r="R373" s="626"/>
      <c r="S373" s="626"/>
      <c r="T373" s="626"/>
      <c r="U373" s="626"/>
      <c r="V373" s="626"/>
      <c r="W373" s="626"/>
      <c r="X373" s="626"/>
      <c r="Y373" s="626"/>
      <c r="Z373" s="626"/>
      <c r="AA373" s="626"/>
      <c r="AB373" s="626"/>
      <c r="AC373" s="626"/>
      <c r="AD373" s="626"/>
      <c r="AE373" s="626"/>
      <c r="AF373" s="538"/>
      <c r="AG373" s="538"/>
      <c r="AH373" s="538"/>
      <c r="AI373" s="538"/>
    </row>
    <row r="374" spans="1:35" s="306" customFormat="1">
      <c r="A374" s="305"/>
      <c r="C374" s="307"/>
      <c r="K374" s="626"/>
      <c r="L374" s="626"/>
      <c r="M374" s="626"/>
      <c r="N374" s="626"/>
      <c r="O374" s="626"/>
      <c r="P374" s="626"/>
      <c r="Q374" s="626"/>
      <c r="R374" s="626"/>
      <c r="S374" s="626"/>
      <c r="T374" s="626"/>
      <c r="U374" s="626"/>
      <c r="V374" s="626"/>
      <c r="W374" s="626"/>
      <c r="X374" s="626"/>
      <c r="Y374" s="626"/>
      <c r="Z374" s="626"/>
      <c r="AA374" s="626"/>
      <c r="AB374" s="626"/>
      <c r="AC374" s="626"/>
      <c r="AD374" s="626"/>
      <c r="AE374" s="626"/>
      <c r="AF374" s="538"/>
      <c r="AG374" s="538"/>
      <c r="AH374" s="538"/>
      <c r="AI374" s="538"/>
    </row>
    <row r="375" spans="1:35" s="306" customFormat="1">
      <c r="A375" s="305"/>
      <c r="C375" s="307"/>
      <c r="K375" s="626"/>
      <c r="L375" s="626"/>
      <c r="M375" s="626"/>
      <c r="N375" s="626"/>
      <c r="O375" s="626"/>
      <c r="P375" s="626"/>
      <c r="Q375" s="626"/>
      <c r="R375" s="626"/>
      <c r="S375" s="626"/>
      <c r="T375" s="626"/>
      <c r="U375" s="626"/>
      <c r="V375" s="626"/>
      <c r="W375" s="626"/>
      <c r="X375" s="626"/>
      <c r="Y375" s="626"/>
      <c r="Z375" s="626"/>
      <c r="AA375" s="626"/>
      <c r="AB375" s="626"/>
      <c r="AC375" s="626"/>
      <c r="AD375" s="626"/>
      <c r="AE375" s="626"/>
      <c r="AF375" s="538"/>
      <c r="AG375" s="538"/>
      <c r="AH375" s="538"/>
      <c r="AI375" s="538"/>
    </row>
    <row r="376" spans="1:35" s="306" customFormat="1">
      <c r="A376" s="305"/>
      <c r="C376" s="307"/>
      <c r="K376" s="626"/>
      <c r="L376" s="626"/>
      <c r="M376" s="626"/>
      <c r="N376" s="626"/>
      <c r="O376" s="626"/>
      <c r="P376" s="626"/>
      <c r="Q376" s="626"/>
      <c r="R376" s="626"/>
      <c r="S376" s="626"/>
      <c r="T376" s="626"/>
      <c r="U376" s="626"/>
      <c r="V376" s="626"/>
      <c r="W376" s="626"/>
      <c r="X376" s="626"/>
      <c r="Y376" s="626"/>
      <c r="Z376" s="626"/>
      <c r="AA376" s="626"/>
      <c r="AB376" s="626"/>
      <c r="AC376" s="626"/>
      <c r="AD376" s="626"/>
      <c r="AE376" s="626"/>
      <c r="AF376" s="538"/>
      <c r="AG376" s="538"/>
      <c r="AH376" s="538"/>
      <c r="AI376" s="538"/>
    </row>
    <row r="377" spans="1:35" s="306" customFormat="1">
      <c r="A377" s="305"/>
      <c r="C377" s="307"/>
      <c r="K377" s="626"/>
      <c r="L377" s="626"/>
      <c r="M377" s="626"/>
      <c r="N377" s="626"/>
      <c r="O377" s="626"/>
      <c r="P377" s="626"/>
      <c r="Q377" s="626"/>
      <c r="R377" s="626"/>
      <c r="S377" s="626"/>
      <c r="T377" s="626"/>
      <c r="U377" s="626"/>
      <c r="V377" s="626"/>
      <c r="W377" s="626"/>
      <c r="X377" s="626"/>
      <c r="Y377" s="626"/>
      <c r="Z377" s="626"/>
      <c r="AA377" s="626"/>
      <c r="AB377" s="626"/>
      <c r="AC377" s="626"/>
      <c r="AD377" s="626"/>
      <c r="AE377" s="626"/>
      <c r="AF377" s="538"/>
      <c r="AG377" s="538"/>
      <c r="AH377" s="538"/>
      <c r="AI377" s="538"/>
    </row>
    <row r="378" spans="1:35" s="306" customFormat="1">
      <c r="A378" s="305"/>
      <c r="C378" s="307"/>
      <c r="K378" s="626"/>
      <c r="L378" s="626"/>
      <c r="M378" s="626"/>
      <c r="N378" s="626"/>
      <c r="O378" s="626"/>
      <c r="P378" s="626"/>
      <c r="Q378" s="626"/>
      <c r="R378" s="626"/>
      <c r="S378" s="626"/>
      <c r="T378" s="626"/>
      <c r="U378" s="626"/>
      <c r="V378" s="626"/>
      <c r="W378" s="626"/>
      <c r="X378" s="626"/>
      <c r="Y378" s="626"/>
      <c r="Z378" s="626"/>
      <c r="AA378" s="626"/>
      <c r="AB378" s="626"/>
      <c r="AC378" s="626"/>
      <c r="AD378" s="626"/>
      <c r="AE378" s="626"/>
      <c r="AF378" s="538"/>
      <c r="AG378" s="538"/>
      <c r="AH378" s="538"/>
      <c r="AI378" s="538"/>
    </row>
    <row r="379" spans="1:35" s="306" customFormat="1">
      <c r="A379" s="305"/>
      <c r="C379" s="307"/>
      <c r="K379" s="626"/>
      <c r="L379" s="626"/>
      <c r="M379" s="626"/>
      <c r="N379" s="626"/>
      <c r="O379" s="626"/>
      <c r="P379" s="626"/>
      <c r="Q379" s="626"/>
      <c r="R379" s="626"/>
      <c r="S379" s="626"/>
      <c r="T379" s="626"/>
      <c r="U379" s="626"/>
      <c r="V379" s="626"/>
      <c r="W379" s="626"/>
      <c r="X379" s="626"/>
      <c r="Y379" s="626"/>
      <c r="Z379" s="626"/>
      <c r="AA379" s="626"/>
      <c r="AB379" s="626"/>
      <c r="AC379" s="626"/>
      <c r="AD379" s="626"/>
      <c r="AE379" s="626"/>
      <c r="AF379" s="538"/>
      <c r="AG379" s="538"/>
      <c r="AH379" s="538"/>
      <c r="AI379" s="538"/>
    </row>
    <row r="380" spans="1:35" s="306" customFormat="1">
      <c r="A380" s="305"/>
      <c r="C380" s="307"/>
      <c r="K380" s="626"/>
      <c r="L380" s="626"/>
      <c r="M380" s="626"/>
      <c r="N380" s="626"/>
      <c r="O380" s="626"/>
      <c r="P380" s="626"/>
      <c r="Q380" s="626"/>
      <c r="R380" s="626"/>
      <c r="S380" s="626"/>
      <c r="T380" s="626"/>
      <c r="U380" s="626"/>
      <c r="V380" s="626"/>
      <c r="W380" s="626"/>
      <c r="X380" s="626"/>
      <c r="Y380" s="626"/>
      <c r="Z380" s="626"/>
      <c r="AA380" s="626"/>
      <c r="AB380" s="626"/>
      <c r="AC380" s="626"/>
      <c r="AD380" s="626"/>
      <c r="AE380" s="626"/>
      <c r="AF380" s="538"/>
      <c r="AG380" s="538"/>
      <c r="AH380" s="538"/>
      <c r="AI380" s="538"/>
    </row>
    <row r="381" spans="1:35" s="306" customFormat="1">
      <c r="A381" s="305"/>
      <c r="C381" s="307"/>
      <c r="K381" s="626"/>
      <c r="L381" s="626"/>
      <c r="M381" s="626"/>
      <c r="N381" s="626"/>
      <c r="O381" s="626"/>
      <c r="P381" s="626"/>
      <c r="Q381" s="626"/>
      <c r="R381" s="626"/>
      <c r="S381" s="626"/>
      <c r="T381" s="626"/>
      <c r="U381" s="626"/>
      <c r="V381" s="626"/>
      <c r="W381" s="626"/>
      <c r="X381" s="626"/>
      <c r="Y381" s="626"/>
      <c r="Z381" s="626"/>
      <c r="AA381" s="626"/>
      <c r="AB381" s="626"/>
      <c r="AC381" s="626"/>
      <c r="AD381" s="626"/>
      <c r="AE381" s="626"/>
      <c r="AF381" s="538"/>
      <c r="AG381" s="538"/>
      <c r="AH381" s="538"/>
      <c r="AI381" s="538"/>
    </row>
    <row r="382" spans="1:35" s="306" customFormat="1">
      <c r="A382" s="305"/>
      <c r="C382" s="307"/>
      <c r="K382" s="626"/>
      <c r="L382" s="626"/>
      <c r="M382" s="626"/>
      <c r="N382" s="626"/>
      <c r="O382" s="626"/>
      <c r="P382" s="626"/>
      <c r="Q382" s="626"/>
      <c r="R382" s="626"/>
      <c r="S382" s="626"/>
      <c r="T382" s="626"/>
      <c r="U382" s="626"/>
      <c r="V382" s="626"/>
      <c r="W382" s="626"/>
      <c r="X382" s="626"/>
      <c r="Y382" s="626"/>
      <c r="Z382" s="626"/>
      <c r="AA382" s="626"/>
      <c r="AB382" s="626"/>
      <c r="AC382" s="626"/>
      <c r="AD382" s="626"/>
      <c r="AE382" s="626"/>
      <c r="AF382" s="538"/>
      <c r="AG382" s="538"/>
      <c r="AH382" s="538"/>
      <c r="AI382" s="538"/>
    </row>
    <row r="383" spans="1:35" s="306" customFormat="1">
      <c r="A383" s="305"/>
      <c r="C383" s="307"/>
      <c r="K383" s="626"/>
      <c r="L383" s="626"/>
      <c r="M383" s="626"/>
      <c r="N383" s="626"/>
      <c r="O383" s="626"/>
      <c r="P383" s="626"/>
      <c r="Q383" s="626"/>
      <c r="R383" s="626"/>
      <c r="S383" s="626"/>
      <c r="T383" s="626"/>
      <c r="U383" s="626"/>
      <c r="V383" s="626"/>
      <c r="W383" s="626"/>
      <c r="X383" s="626"/>
      <c r="Y383" s="626"/>
      <c r="Z383" s="626"/>
      <c r="AA383" s="626"/>
      <c r="AB383" s="626"/>
      <c r="AC383" s="626"/>
      <c r="AD383" s="626"/>
      <c r="AE383" s="626"/>
      <c r="AF383" s="538"/>
      <c r="AG383" s="538"/>
      <c r="AH383" s="538"/>
      <c r="AI383" s="538"/>
    </row>
    <row r="384" spans="1:35" s="306" customFormat="1">
      <c r="A384" s="305"/>
      <c r="C384" s="307"/>
      <c r="K384" s="626"/>
      <c r="L384" s="626"/>
      <c r="M384" s="626"/>
      <c r="N384" s="626"/>
      <c r="O384" s="626"/>
      <c r="P384" s="626"/>
      <c r="Q384" s="626"/>
      <c r="R384" s="626"/>
      <c r="S384" s="626"/>
      <c r="T384" s="626"/>
      <c r="U384" s="626"/>
      <c r="V384" s="626"/>
      <c r="W384" s="626"/>
      <c r="X384" s="626"/>
      <c r="Y384" s="626"/>
      <c r="Z384" s="626"/>
      <c r="AA384" s="626"/>
      <c r="AB384" s="626"/>
      <c r="AC384" s="626"/>
      <c r="AD384" s="626"/>
      <c r="AE384" s="626"/>
      <c r="AF384" s="538"/>
      <c r="AG384" s="538"/>
      <c r="AH384" s="538"/>
      <c r="AI384" s="538"/>
    </row>
    <row r="385" spans="1:35" s="306" customFormat="1">
      <c r="A385" s="305"/>
      <c r="C385" s="307"/>
      <c r="K385" s="626"/>
      <c r="L385" s="626"/>
      <c r="M385" s="626"/>
      <c r="N385" s="626"/>
      <c r="O385" s="626"/>
      <c r="P385" s="626"/>
      <c r="Q385" s="626"/>
      <c r="R385" s="626"/>
      <c r="S385" s="626"/>
      <c r="T385" s="626"/>
      <c r="U385" s="626"/>
      <c r="V385" s="626"/>
      <c r="W385" s="626"/>
      <c r="X385" s="626"/>
      <c r="Y385" s="626"/>
      <c r="Z385" s="626"/>
      <c r="AA385" s="626"/>
      <c r="AB385" s="626"/>
      <c r="AC385" s="626"/>
      <c r="AD385" s="626"/>
      <c r="AE385" s="626"/>
      <c r="AF385" s="538"/>
      <c r="AG385" s="538"/>
      <c r="AH385" s="538"/>
      <c r="AI385" s="538"/>
    </row>
    <row r="386" spans="1:35" s="306" customFormat="1">
      <c r="A386" s="305"/>
      <c r="C386" s="307"/>
      <c r="K386" s="626"/>
      <c r="L386" s="626"/>
      <c r="M386" s="626"/>
      <c r="N386" s="626"/>
      <c r="O386" s="626"/>
      <c r="P386" s="626"/>
      <c r="Q386" s="626"/>
      <c r="R386" s="626"/>
      <c r="S386" s="626"/>
      <c r="T386" s="626"/>
      <c r="U386" s="626"/>
      <c r="V386" s="626"/>
      <c r="W386" s="626"/>
      <c r="X386" s="626"/>
      <c r="Y386" s="626"/>
      <c r="Z386" s="626"/>
      <c r="AA386" s="626"/>
      <c r="AB386" s="626"/>
      <c r="AC386" s="626"/>
      <c r="AD386" s="626"/>
      <c r="AE386" s="626"/>
      <c r="AF386" s="538"/>
      <c r="AG386" s="538"/>
      <c r="AH386" s="538"/>
      <c r="AI386" s="538"/>
    </row>
    <row r="387" spans="1:35" s="306" customFormat="1">
      <c r="A387" s="305"/>
      <c r="C387" s="307"/>
      <c r="K387" s="626"/>
      <c r="L387" s="626"/>
      <c r="M387" s="626"/>
      <c r="N387" s="626"/>
      <c r="O387" s="626"/>
      <c r="P387" s="626"/>
      <c r="Q387" s="626"/>
      <c r="R387" s="626"/>
      <c r="S387" s="626"/>
      <c r="T387" s="626"/>
      <c r="U387" s="626"/>
      <c r="V387" s="626"/>
      <c r="W387" s="626"/>
      <c r="X387" s="626"/>
      <c r="Y387" s="626"/>
      <c r="Z387" s="626"/>
      <c r="AA387" s="626"/>
      <c r="AB387" s="626"/>
      <c r="AC387" s="626"/>
      <c r="AD387" s="626"/>
      <c r="AE387" s="626"/>
      <c r="AF387" s="538"/>
      <c r="AG387" s="538"/>
      <c r="AH387" s="538"/>
      <c r="AI387" s="538"/>
    </row>
    <row r="388" spans="1:35" s="306" customFormat="1">
      <c r="A388" s="305"/>
      <c r="C388" s="307"/>
      <c r="K388" s="626"/>
      <c r="L388" s="626"/>
      <c r="M388" s="626"/>
      <c r="N388" s="626"/>
      <c r="O388" s="626"/>
      <c r="P388" s="626"/>
      <c r="Q388" s="626"/>
      <c r="R388" s="626"/>
      <c r="S388" s="626"/>
      <c r="T388" s="626"/>
      <c r="U388" s="626"/>
      <c r="V388" s="626"/>
      <c r="W388" s="626"/>
      <c r="X388" s="626"/>
      <c r="Y388" s="626"/>
      <c r="Z388" s="626"/>
      <c r="AA388" s="626"/>
      <c r="AB388" s="626"/>
      <c r="AC388" s="626"/>
      <c r="AD388" s="626"/>
      <c r="AE388" s="626"/>
      <c r="AF388" s="538"/>
      <c r="AG388" s="538"/>
      <c r="AH388" s="538"/>
      <c r="AI388" s="538"/>
    </row>
    <row r="389" spans="1:35" s="306" customFormat="1">
      <c r="A389" s="305"/>
      <c r="C389" s="307"/>
      <c r="K389" s="626"/>
      <c r="L389" s="626"/>
      <c r="M389" s="626"/>
      <c r="N389" s="626"/>
      <c r="O389" s="626"/>
      <c r="P389" s="626"/>
      <c r="Q389" s="626"/>
      <c r="R389" s="626"/>
      <c r="S389" s="626"/>
      <c r="T389" s="626"/>
      <c r="U389" s="626"/>
      <c r="V389" s="626"/>
      <c r="W389" s="626"/>
      <c r="X389" s="626"/>
      <c r="Y389" s="626"/>
      <c r="Z389" s="626"/>
      <c r="AA389" s="626"/>
      <c r="AB389" s="626"/>
      <c r="AC389" s="626"/>
      <c r="AD389" s="626"/>
      <c r="AE389" s="626"/>
      <c r="AF389" s="538"/>
      <c r="AG389" s="538"/>
      <c r="AH389" s="538"/>
      <c r="AI389" s="538"/>
    </row>
    <row r="390" spans="1:35" s="306" customFormat="1">
      <c r="A390" s="305"/>
      <c r="C390" s="307"/>
      <c r="K390" s="626"/>
      <c r="L390" s="626"/>
      <c r="M390" s="626"/>
      <c r="N390" s="626"/>
      <c r="O390" s="626"/>
      <c r="P390" s="626"/>
      <c r="Q390" s="626"/>
      <c r="R390" s="626"/>
      <c r="S390" s="626"/>
      <c r="T390" s="626"/>
      <c r="U390" s="626"/>
      <c r="V390" s="626"/>
      <c r="W390" s="626"/>
      <c r="X390" s="626"/>
      <c r="Y390" s="626"/>
      <c r="Z390" s="626"/>
      <c r="AA390" s="626"/>
      <c r="AB390" s="626"/>
      <c r="AC390" s="626"/>
      <c r="AD390" s="626"/>
      <c r="AE390" s="626"/>
      <c r="AF390" s="538"/>
      <c r="AG390" s="538"/>
      <c r="AH390" s="538"/>
      <c r="AI390" s="538"/>
    </row>
    <row r="391" spans="1:35" s="306" customFormat="1">
      <c r="A391" s="305"/>
      <c r="C391" s="307"/>
      <c r="K391" s="626"/>
      <c r="L391" s="626"/>
      <c r="M391" s="626"/>
      <c r="N391" s="626"/>
      <c r="O391" s="626"/>
      <c r="P391" s="626"/>
      <c r="Q391" s="626"/>
      <c r="R391" s="626"/>
      <c r="S391" s="626"/>
      <c r="T391" s="626"/>
      <c r="U391" s="626"/>
      <c r="V391" s="626"/>
      <c r="W391" s="626"/>
      <c r="X391" s="626"/>
      <c r="Y391" s="626"/>
      <c r="Z391" s="626"/>
      <c r="AA391" s="626"/>
      <c r="AB391" s="626"/>
      <c r="AC391" s="626"/>
      <c r="AD391" s="626"/>
      <c r="AE391" s="626"/>
      <c r="AF391" s="538"/>
      <c r="AG391" s="538"/>
      <c r="AH391" s="538"/>
      <c r="AI391" s="538"/>
    </row>
    <row r="392" spans="1:35" s="306" customFormat="1">
      <c r="A392" s="305"/>
      <c r="C392" s="307"/>
      <c r="K392" s="626"/>
      <c r="L392" s="626"/>
      <c r="M392" s="626"/>
      <c r="N392" s="626"/>
      <c r="O392" s="626"/>
      <c r="P392" s="626"/>
      <c r="Q392" s="626"/>
      <c r="R392" s="626"/>
      <c r="S392" s="626"/>
      <c r="T392" s="626"/>
      <c r="U392" s="626"/>
      <c r="V392" s="626"/>
      <c r="W392" s="626"/>
      <c r="X392" s="626"/>
      <c r="Y392" s="626"/>
      <c r="Z392" s="626"/>
      <c r="AA392" s="626"/>
      <c r="AB392" s="626"/>
      <c r="AC392" s="626"/>
      <c r="AD392" s="626"/>
      <c r="AE392" s="626"/>
      <c r="AF392" s="538"/>
      <c r="AG392" s="538"/>
      <c r="AH392" s="538"/>
      <c r="AI392" s="538"/>
    </row>
    <row r="393" spans="1:35" s="306" customFormat="1">
      <c r="A393" s="305"/>
      <c r="C393" s="307"/>
      <c r="K393" s="626"/>
      <c r="L393" s="626"/>
      <c r="M393" s="626"/>
      <c r="N393" s="626"/>
      <c r="O393" s="626"/>
      <c r="P393" s="626"/>
      <c r="Q393" s="626"/>
      <c r="R393" s="626"/>
      <c r="S393" s="626"/>
      <c r="T393" s="626"/>
      <c r="U393" s="626"/>
      <c r="V393" s="626"/>
      <c r="W393" s="626"/>
      <c r="X393" s="626"/>
      <c r="Y393" s="626"/>
      <c r="Z393" s="626"/>
      <c r="AA393" s="626"/>
      <c r="AB393" s="626"/>
      <c r="AC393" s="626"/>
      <c r="AD393" s="626"/>
      <c r="AE393" s="626"/>
      <c r="AF393" s="538"/>
      <c r="AG393" s="538"/>
      <c r="AH393" s="538"/>
      <c r="AI393" s="538"/>
    </row>
    <row r="394" spans="1:35" s="306" customFormat="1">
      <c r="A394" s="305"/>
      <c r="C394" s="307"/>
      <c r="K394" s="626"/>
      <c r="L394" s="626"/>
      <c r="M394" s="626"/>
      <c r="N394" s="626"/>
      <c r="O394" s="626"/>
      <c r="P394" s="626"/>
      <c r="Q394" s="626"/>
      <c r="R394" s="626"/>
      <c r="S394" s="626"/>
      <c r="T394" s="626"/>
      <c r="U394" s="626"/>
      <c r="V394" s="626"/>
      <c r="W394" s="626"/>
      <c r="X394" s="626"/>
      <c r="Y394" s="626"/>
      <c r="Z394" s="626"/>
      <c r="AA394" s="626"/>
      <c r="AB394" s="626"/>
      <c r="AC394" s="626"/>
      <c r="AD394" s="626"/>
      <c r="AE394" s="626"/>
      <c r="AF394" s="538"/>
      <c r="AG394" s="538"/>
      <c r="AH394" s="538"/>
      <c r="AI394" s="538"/>
    </row>
    <row r="395" spans="1:35" s="306" customFormat="1">
      <c r="A395" s="305"/>
      <c r="C395" s="307"/>
      <c r="K395" s="626"/>
      <c r="L395" s="626"/>
      <c r="M395" s="626"/>
      <c r="N395" s="626"/>
      <c r="O395" s="626"/>
      <c r="P395" s="626"/>
      <c r="Q395" s="626"/>
      <c r="R395" s="626"/>
      <c r="S395" s="626"/>
      <c r="T395" s="626"/>
      <c r="U395" s="626"/>
      <c r="V395" s="626"/>
      <c r="W395" s="626"/>
      <c r="X395" s="626"/>
      <c r="Y395" s="626"/>
      <c r="Z395" s="626"/>
      <c r="AA395" s="626"/>
      <c r="AB395" s="626"/>
      <c r="AC395" s="626"/>
      <c r="AD395" s="626"/>
      <c r="AE395" s="626"/>
      <c r="AF395" s="538"/>
      <c r="AG395" s="538"/>
      <c r="AH395" s="538"/>
      <c r="AI395" s="538"/>
    </row>
    <row r="396" spans="1:35" s="306" customFormat="1">
      <c r="A396" s="305"/>
      <c r="C396" s="307"/>
      <c r="K396" s="626"/>
      <c r="L396" s="626"/>
      <c r="M396" s="626"/>
      <c r="N396" s="626"/>
      <c r="O396" s="626"/>
      <c r="P396" s="626"/>
      <c r="Q396" s="626"/>
      <c r="R396" s="626"/>
      <c r="S396" s="626"/>
      <c r="T396" s="626"/>
      <c r="U396" s="626"/>
      <c r="V396" s="626"/>
      <c r="W396" s="626"/>
      <c r="X396" s="626"/>
      <c r="Y396" s="626"/>
      <c r="Z396" s="626"/>
      <c r="AA396" s="626"/>
      <c r="AB396" s="626"/>
      <c r="AC396" s="626"/>
      <c r="AD396" s="626"/>
      <c r="AE396" s="626"/>
      <c r="AF396" s="538"/>
      <c r="AG396" s="538"/>
      <c r="AH396" s="538"/>
      <c r="AI396" s="538"/>
    </row>
    <row r="397" spans="1:35" s="306" customFormat="1">
      <c r="A397" s="305"/>
      <c r="C397" s="307"/>
      <c r="K397" s="626"/>
      <c r="L397" s="626"/>
      <c r="M397" s="626"/>
      <c r="N397" s="626"/>
      <c r="O397" s="626"/>
      <c r="P397" s="626"/>
      <c r="Q397" s="626"/>
      <c r="R397" s="626"/>
      <c r="S397" s="626"/>
      <c r="T397" s="626"/>
      <c r="U397" s="626"/>
      <c r="V397" s="626"/>
      <c r="W397" s="626"/>
      <c r="X397" s="626"/>
      <c r="Y397" s="626"/>
      <c r="Z397" s="626"/>
      <c r="AA397" s="626"/>
      <c r="AB397" s="626"/>
      <c r="AC397" s="626"/>
      <c r="AD397" s="626"/>
      <c r="AE397" s="626"/>
      <c r="AF397" s="538"/>
      <c r="AG397" s="538"/>
      <c r="AH397" s="538"/>
      <c r="AI397" s="538"/>
    </row>
    <row r="398" spans="1:35" s="306" customFormat="1">
      <c r="A398" s="305"/>
      <c r="C398" s="307"/>
      <c r="K398" s="626"/>
      <c r="L398" s="626"/>
      <c r="M398" s="626"/>
      <c r="N398" s="626"/>
      <c r="O398" s="626"/>
      <c r="P398" s="626"/>
      <c r="Q398" s="626"/>
      <c r="R398" s="626"/>
      <c r="S398" s="626"/>
      <c r="T398" s="626"/>
      <c r="U398" s="626"/>
      <c r="V398" s="626"/>
      <c r="W398" s="626"/>
      <c r="X398" s="626"/>
      <c r="Y398" s="626"/>
      <c r="Z398" s="626"/>
      <c r="AA398" s="626"/>
      <c r="AB398" s="626"/>
      <c r="AC398" s="626"/>
      <c r="AD398" s="626"/>
      <c r="AE398" s="626"/>
      <c r="AF398" s="538"/>
      <c r="AG398" s="538"/>
      <c r="AH398" s="538"/>
      <c r="AI398" s="538"/>
    </row>
    <row r="399" spans="1:35" s="306" customFormat="1">
      <c r="A399" s="305"/>
      <c r="C399" s="307"/>
      <c r="K399" s="626"/>
      <c r="L399" s="626"/>
      <c r="M399" s="626"/>
      <c r="N399" s="626"/>
      <c r="O399" s="626"/>
      <c r="P399" s="626"/>
      <c r="Q399" s="626"/>
      <c r="R399" s="626"/>
      <c r="S399" s="626"/>
      <c r="T399" s="626"/>
      <c r="U399" s="626"/>
      <c r="V399" s="626"/>
      <c r="W399" s="626"/>
      <c r="X399" s="626"/>
      <c r="Y399" s="626"/>
      <c r="Z399" s="626"/>
      <c r="AA399" s="626"/>
      <c r="AB399" s="626"/>
      <c r="AC399" s="626"/>
      <c r="AD399" s="626"/>
      <c r="AE399" s="626"/>
      <c r="AF399" s="538"/>
      <c r="AG399" s="538"/>
      <c r="AH399" s="538"/>
      <c r="AI399" s="538"/>
    </row>
    <row r="400" spans="1:35" s="306" customFormat="1">
      <c r="A400" s="305"/>
      <c r="C400" s="307"/>
      <c r="K400" s="626"/>
      <c r="L400" s="626"/>
      <c r="M400" s="626"/>
      <c r="N400" s="626"/>
      <c r="O400" s="626"/>
      <c r="P400" s="626"/>
      <c r="Q400" s="626"/>
      <c r="R400" s="626"/>
      <c r="S400" s="626"/>
      <c r="T400" s="626"/>
      <c r="U400" s="626"/>
      <c r="V400" s="626"/>
      <c r="W400" s="626"/>
      <c r="X400" s="626"/>
      <c r="Y400" s="626"/>
      <c r="Z400" s="626"/>
      <c r="AA400" s="626"/>
      <c r="AB400" s="626"/>
      <c r="AC400" s="626"/>
      <c r="AD400" s="626"/>
      <c r="AE400" s="626"/>
      <c r="AF400" s="538"/>
      <c r="AG400" s="538"/>
      <c r="AH400" s="538"/>
      <c r="AI400" s="538"/>
    </row>
    <row r="401" spans="1:35" s="306" customFormat="1">
      <c r="A401" s="305"/>
      <c r="C401" s="307"/>
      <c r="K401" s="626"/>
      <c r="L401" s="626"/>
      <c r="M401" s="626"/>
      <c r="N401" s="626"/>
      <c r="O401" s="626"/>
      <c r="P401" s="626"/>
      <c r="Q401" s="626"/>
      <c r="R401" s="626"/>
      <c r="S401" s="626"/>
      <c r="T401" s="626"/>
      <c r="U401" s="626"/>
      <c r="V401" s="626"/>
      <c r="W401" s="626"/>
      <c r="X401" s="626"/>
      <c r="Y401" s="626"/>
      <c r="Z401" s="626"/>
      <c r="AA401" s="626"/>
      <c r="AB401" s="626"/>
      <c r="AC401" s="626"/>
      <c r="AD401" s="626"/>
      <c r="AE401" s="626"/>
      <c r="AF401" s="538"/>
      <c r="AG401" s="538"/>
      <c r="AH401" s="538"/>
      <c r="AI401" s="538"/>
    </row>
    <row r="402" spans="1:35" s="306" customFormat="1">
      <c r="A402" s="305"/>
      <c r="C402" s="307"/>
      <c r="K402" s="626"/>
      <c r="L402" s="626"/>
      <c r="M402" s="626"/>
      <c r="N402" s="626"/>
      <c r="O402" s="626"/>
      <c r="P402" s="626"/>
      <c r="Q402" s="626"/>
      <c r="R402" s="626"/>
      <c r="S402" s="626"/>
      <c r="T402" s="626"/>
      <c r="U402" s="626"/>
      <c r="V402" s="626"/>
      <c r="W402" s="626"/>
      <c r="X402" s="626"/>
      <c r="Y402" s="626"/>
      <c r="Z402" s="626"/>
      <c r="AA402" s="626"/>
      <c r="AB402" s="626"/>
      <c r="AC402" s="626"/>
      <c r="AD402" s="626"/>
      <c r="AE402" s="626"/>
      <c r="AF402" s="538"/>
      <c r="AG402" s="538"/>
      <c r="AH402" s="538"/>
      <c r="AI402" s="538"/>
    </row>
    <row r="403" spans="1:35" s="306" customFormat="1">
      <c r="A403" s="305"/>
      <c r="C403" s="307"/>
      <c r="K403" s="626"/>
      <c r="L403" s="626"/>
      <c r="M403" s="626"/>
      <c r="N403" s="626"/>
      <c r="O403" s="626"/>
      <c r="P403" s="626"/>
      <c r="Q403" s="626"/>
      <c r="R403" s="626"/>
      <c r="S403" s="626"/>
      <c r="T403" s="626"/>
      <c r="U403" s="626"/>
      <c r="V403" s="626"/>
      <c r="W403" s="626"/>
      <c r="X403" s="626"/>
      <c r="Y403" s="626"/>
      <c r="Z403" s="626"/>
      <c r="AA403" s="626"/>
      <c r="AB403" s="626"/>
      <c r="AC403" s="626"/>
      <c r="AD403" s="626"/>
      <c r="AE403" s="626"/>
      <c r="AF403" s="538"/>
      <c r="AG403" s="538"/>
      <c r="AH403" s="538"/>
      <c r="AI403" s="538"/>
    </row>
    <row r="404" spans="1:35" s="306" customFormat="1">
      <c r="A404" s="305"/>
      <c r="C404" s="307"/>
      <c r="K404" s="626"/>
      <c r="L404" s="626"/>
      <c r="M404" s="626"/>
      <c r="N404" s="626"/>
      <c r="O404" s="626"/>
      <c r="P404" s="626"/>
      <c r="Q404" s="626"/>
      <c r="R404" s="626"/>
      <c r="S404" s="626"/>
      <c r="T404" s="626"/>
      <c r="U404" s="626"/>
      <c r="V404" s="626"/>
      <c r="W404" s="626"/>
      <c r="X404" s="626"/>
      <c r="Y404" s="626"/>
      <c r="Z404" s="626"/>
      <c r="AA404" s="626"/>
      <c r="AB404" s="626"/>
      <c r="AC404" s="626"/>
      <c r="AD404" s="626"/>
      <c r="AE404" s="626"/>
      <c r="AF404" s="538"/>
      <c r="AG404" s="538"/>
      <c r="AH404" s="538"/>
      <c r="AI404" s="538"/>
    </row>
    <row r="405" spans="1:35" s="306" customFormat="1">
      <c r="A405" s="305"/>
      <c r="C405" s="307"/>
      <c r="K405" s="626"/>
      <c r="L405" s="626"/>
      <c r="M405" s="626"/>
      <c r="N405" s="626"/>
      <c r="O405" s="626"/>
      <c r="P405" s="626"/>
      <c r="Q405" s="626"/>
      <c r="R405" s="626"/>
      <c r="S405" s="626"/>
      <c r="T405" s="626"/>
      <c r="U405" s="626"/>
      <c r="V405" s="626"/>
      <c r="W405" s="626"/>
      <c r="X405" s="626"/>
      <c r="Y405" s="626"/>
      <c r="Z405" s="626"/>
      <c r="AA405" s="626"/>
      <c r="AB405" s="626"/>
      <c r="AC405" s="626"/>
      <c r="AD405" s="626"/>
      <c r="AE405" s="626"/>
      <c r="AF405" s="538"/>
      <c r="AG405" s="538"/>
      <c r="AH405" s="538"/>
      <c r="AI405" s="538"/>
    </row>
    <row r="406" spans="1:35" s="306" customFormat="1">
      <c r="A406" s="305"/>
      <c r="C406" s="307"/>
      <c r="K406" s="626"/>
      <c r="L406" s="626"/>
      <c r="M406" s="626"/>
      <c r="N406" s="626"/>
      <c r="O406" s="626"/>
      <c r="P406" s="626"/>
      <c r="Q406" s="626"/>
      <c r="R406" s="626"/>
      <c r="S406" s="626"/>
      <c r="T406" s="626"/>
      <c r="U406" s="626"/>
      <c r="V406" s="626"/>
      <c r="W406" s="626"/>
      <c r="X406" s="626"/>
      <c r="Y406" s="626"/>
      <c r="Z406" s="626"/>
      <c r="AA406" s="626"/>
      <c r="AB406" s="626"/>
      <c r="AC406" s="626"/>
      <c r="AD406" s="626"/>
      <c r="AE406" s="626"/>
      <c r="AF406" s="538"/>
      <c r="AG406" s="538"/>
      <c r="AH406" s="538"/>
      <c r="AI406" s="538"/>
    </row>
    <row r="407" spans="1:35" s="306" customFormat="1">
      <c r="A407" s="305"/>
      <c r="C407" s="307"/>
      <c r="K407" s="626"/>
      <c r="L407" s="626"/>
      <c r="M407" s="626"/>
      <c r="N407" s="626"/>
      <c r="O407" s="626"/>
      <c r="P407" s="626"/>
      <c r="Q407" s="626"/>
      <c r="R407" s="626"/>
      <c r="S407" s="626"/>
      <c r="T407" s="626"/>
      <c r="U407" s="626"/>
      <c r="V407" s="626"/>
      <c r="W407" s="626"/>
      <c r="X407" s="626"/>
      <c r="Y407" s="626"/>
      <c r="Z407" s="626"/>
      <c r="AA407" s="626"/>
      <c r="AB407" s="626"/>
      <c r="AC407" s="626"/>
      <c r="AD407" s="626"/>
      <c r="AE407" s="626"/>
      <c r="AF407" s="538"/>
      <c r="AG407" s="538"/>
      <c r="AH407" s="538"/>
      <c r="AI407" s="538"/>
    </row>
    <row r="408" spans="1:35" s="306" customFormat="1">
      <c r="A408" s="305"/>
      <c r="C408" s="307"/>
      <c r="K408" s="626"/>
      <c r="L408" s="626"/>
      <c r="M408" s="626"/>
      <c r="N408" s="626"/>
      <c r="O408" s="626"/>
      <c r="P408" s="626"/>
      <c r="Q408" s="626"/>
      <c r="R408" s="626"/>
      <c r="S408" s="626"/>
      <c r="T408" s="626"/>
      <c r="U408" s="626"/>
      <c r="V408" s="626"/>
      <c r="W408" s="626"/>
      <c r="X408" s="626"/>
      <c r="Y408" s="626"/>
      <c r="Z408" s="626"/>
      <c r="AA408" s="626"/>
      <c r="AB408" s="626"/>
      <c r="AC408" s="626"/>
      <c r="AD408" s="626"/>
      <c r="AE408" s="626"/>
      <c r="AF408" s="538"/>
      <c r="AG408" s="538"/>
      <c r="AH408" s="538"/>
      <c r="AI408" s="538"/>
    </row>
    <row r="409" spans="1:35" s="306" customFormat="1">
      <c r="A409" s="305"/>
      <c r="C409" s="307"/>
      <c r="K409" s="626"/>
      <c r="L409" s="626"/>
      <c r="M409" s="626"/>
      <c r="N409" s="626"/>
      <c r="O409" s="626"/>
      <c r="P409" s="626"/>
      <c r="Q409" s="626"/>
      <c r="R409" s="626"/>
      <c r="S409" s="626"/>
      <c r="T409" s="626"/>
      <c r="U409" s="626"/>
      <c r="V409" s="626"/>
      <c r="W409" s="626"/>
      <c r="X409" s="626"/>
      <c r="Y409" s="626"/>
      <c r="Z409" s="626"/>
      <c r="AA409" s="626"/>
      <c r="AB409" s="626"/>
      <c r="AC409" s="626"/>
      <c r="AD409" s="626"/>
      <c r="AE409" s="626"/>
      <c r="AF409" s="538"/>
      <c r="AG409" s="538"/>
      <c r="AH409" s="538"/>
      <c r="AI409" s="538"/>
    </row>
    <row r="410" spans="1:35" s="306" customFormat="1">
      <c r="A410" s="305"/>
      <c r="C410" s="307"/>
      <c r="K410" s="626"/>
      <c r="L410" s="626"/>
      <c r="M410" s="626"/>
      <c r="N410" s="626"/>
      <c r="O410" s="626"/>
      <c r="P410" s="626"/>
      <c r="Q410" s="626"/>
      <c r="R410" s="626"/>
      <c r="S410" s="626"/>
      <c r="T410" s="626"/>
      <c r="U410" s="626"/>
      <c r="V410" s="626"/>
      <c r="W410" s="626"/>
      <c r="X410" s="626"/>
      <c r="Y410" s="626"/>
      <c r="Z410" s="626"/>
      <c r="AA410" s="626"/>
      <c r="AB410" s="626"/>
      <c r="AC410" s="626"/>
      <c r="AD410" s="626"/>
      <c r="AE410" s="626"/>
      <c r="AF410" s="538"/>
      <c r="AG410" s="538"/>
      <c r="AH410" s="538"/>
      <c r="AI410" s="538"/>
    </row>
    <row r="411" spans="1:35" s="306" customFormat="1">
      <c r="A411" s="305"/>
      <c r="C411" s="307"/>
      <c r="K411" s="626"/>
      <c r="L411" s="626"/>
      <c r="M411" s="626"/>
      <c r="N411" s="626"/>
      <c r="O411" s="626"/>
      <c r="P411" s="626"/>
      <c r="Q411" s="626"/>
      <c r="R411" s="626"/>
      <c r="S411" s="626"/>
      <c r="T411" s="626"/>
      <c r="U411" s="626"/>
      <c r="V411" s="626"/>
      <c r="W411" s="626"/>
      <c r="X411" s="626"/>
      <c r="Y411" s="626"/>
      <c r="Z411" s="626"/>
      <c r="AA411" s="626"/>
      <c r="AB411" s="626"/>
      <c r="AC411" s="626"/>
      <c r="AD411" s="626"/>
      <c r="AE411" s="626"/>
      <c r="AF411" s="538"/>
      <c r="AG411" s="538"/>
      <c r="AH411" s="538"/>
      <c r="AI411" s="538"/>
    </row>
    <row r="412" spans="1:35" s="306" customFormat="1">
      <c r="A412" s="305"/>
      <c r="C412" s="307"/>
      <c r="K412" s="626"/>
      <c r="L412" s="626"/>
      <c r="M412" s="626"/>
      <c r="N412" s="626"/>
      <c r="O412" s="626"/>
      <c r="P412" s="626"/>
      <c r="Q412" s="626"/>
      <c r="R412" s="626"/>
      <c r="S412" s="626"/>
      <c r="T412" s="626"/>
      <c r="U412" s="626"/>
      <c r="V412" s="626"/>
      <c r="W412" s="626"/>
      <c r="X412" s="626"/>
      <c r="Y412" s="626"/>
      <c r="Z412" s="626"/>
      <c r="AA412" s="626"/>
      <c r="AB412" s="626"/>
      <c r="AC412" s="626"/>
      <c r="AD412" s="626"/>
      <c r="AE412" s="626"/>
      <c r="AF412" s="538"/>
      <c r="AG412" s="538"/>
      <c r="AH412" s="538"/>
      <c r="AI412" s="538"/>
    </row>
    <row r="413" spans="1:35" s="306" customFormat="1">
      <c r="A413" s="305"/>
      <c r="C413" s="307"/>
      <c r="K413" s="626"/>
      <c r="L413" s="626"/>
      <c r="M413" s="626"/>
      <c r="N413" s="626"/>
      <c r="O413" s="626"/>
      <c r="P413" s="626"/>
      <c r="Q413" s="626"/>
      <c r="R413" s="626"/>
      <c r="S413" s="626"/>
      <c r="T413" s="626"/>
      <c r="U413" s="626"/>
      <c r="V413" s="626"/>
      <c r="W413" s="626"/>
      <c r="X413" s="626"/>
      <c r="Y413" s="626"/>
      <c r="Z413" s="626"/>
      <c r="AA413" s="626"/>
      <c r="AB413" s="626"/>
      <c r="AC413" s="626"/>
      <c r="AD413" s="626"/>
      <c r="AE413" s="626"/>
      <c r="AF413" s="538"/>
      <c r="AG413" s="538"/>
      <c r="AH413" s="538"/>
      <c r="AI413" s="538"/>
    </row>
    <row r="414" spans="1:35" s="306" customFormat="1">
      <c r="A414" s="305"/>
      <c r="C414" s="307"/>
      <c r="K414" s="626"/>
      <c r="L414" s="626"/>
      <c r="M414" s="626"/>
      <c r="N414" s="626"/>
      <c r="O414" s="626"/>
      <c r="P414" s="626"/>
      <c r="Q414" s="626"/>
      <c r="R414" s="626"/>
      <c r="S414" s="626"/>
      <c r="T414" s="626"/>
      <c r="U414" s="626"/>
      <c r="V414" s="626"/>
      <c r="W414" s="626"/>
      <c r="X414" s="626"/>
      <c r="Y414" s="626"/>
      <c r="Z414" s="626"/>
      <c r="AA414" s="626"/>
      <c r="AB414" s="626"/>
      <c r="AC414" s="626"/>
      <c r="AD414" s="626"/>
      <c r="AE414" s="626"/>
      <c r="AF414" s="538"/>
      <c r="AG414" s="538"/>
      <c r="AH414" s="538"/>
      <c r="AI414" s="538"/>
    </row>
    <row r="415" spans="1:35" s="306" customFormat="1">
      <c r="A415" s="305"/>
      <c r="C415" s="307"/>
      <c r="K415" s="626"/>
      <c r="L415" s="626"/>
      <c r="M415" s="626"/>
      <c r="N415" s="626"/>
      <c r="O415" s="626"/>
      <c r="P415" s="626"/>
      <c r="Q415" s="626"/>
      <c r="R415" s="626"/>
      <c r="S415" s="626"/>
      <c r="T415" s="626"/>
      <c r="U415" s="626"/>
      <c r="V415" s="626"/>
      <c r="W415" s="626"/>
      <c r="X415" s="626"/>
      <c r="Y415" s="626"/>
      <c r="Z415" s="626"/>
      <c r="AA415" s="626"/>
      <c r="AB415" s="626"/>
      <c r="AC415" s="626"/>
      <c r="AD415" s="626"/>
      <c r="AE415" s="626"/>
      <c r="AF415" s="538"/>
      <c r="AG415" s="538"/>
      <c r="AH415" s="538"/>
      <c r="AI415" s="538"/>
    </row>
    <row r="416" spans="1:35" s="306" customFormat="1">
      <c r="A416" s="305"/>
      <c r="C416" s="307"/>
      <c r="K416" s="626"/>
      <c r="L416" s="626"/>
      <c r="M416" s="626"/>
      <c r="N416" s="626"/>
      <c r="O416" s="626"/>
      <c r="P416" s="626"/>
      <c r="Q416" s="626"/>
      <c r="R416" s="626"/>
      <c r="S416" s="626"/>
      <c r="T416" s="626"/>
      <c r="U416" s="626"/>
      <c r="V416" s="626"/>
      <c r="W416" s="626"/>
      <c r="X416" s="626"/>
      <c r="Y416" s="626"/>
      <c r="Z416" s="626"/>
      <c r="AA416" s="626"/>
      <c r="AB416" s="626"/>
      <c r="AC416" s="626"/>
      <c r="AD416" s="626"/>
      <c r="AE416" s="626"/>
      <c r="AF416" s="538"/>
      <c r="AG416" s="538"/>
      <c r="AH416" s="538"/>
      <c r="AI416" s="538"/>
    </row>
    <row r="417" spans="1:35" s="306" customFormat="1">
      <c r="A417" s="305"/>
      <c r="C417" s="307"/>
      <c r="K417" s="626"/>
      <c r="L417" s="626"/>
      <c r="M417" s="626"/>
      <c r="N417" s="626"/>
      <c r="O417" s="626"/>
      <c r="P417" s="626"/>
      <c r="Q417" s="626"/>
      <c r="R417" s="626"/>
      <c r="S417" s="626"/>
      <c r="T417" s="626"/>
      <c r="U417" s="626"/>
      <c r="V417" s="626"/>
      <c r="W417" s="626"/>
      <c r="X417" s="626"/>
      <c r="Y417" s="626"/>
      <c r="Z417" s="626"/>
      <c r="AA417" s="626"/>
      <c r="AB417" s="626"/>
      <c r="AC417" s="626"/>
      <c r="AD417" s="626"/>
      <c r="AE417" s="626"/>
      <c r="AF417" s="538"/>
      <c r="AG417" s="538"/>
      <c r="AH417" s="538"/>
      <c r="AI417" s="538"/>
    </row>
    <row r="418" spans="1:35" s="306" customFormat="1">
      <c r="A418" s="305"/>
      <c r="C418" s="307"/>
      <c r="K418" s="626"/>
      <c r="L418" s="626"/>
      <c r="M418" s="626"/>
      <c r="N418" s="626"/>
      <c r="O418" s="626"/>
      <c r="P418" s="626"/>
      <c r="Q418" s="626"/>
      <c r="R418" s="626"/>
      <c r="S418" s="626"/>
      <c r="T418" s="626"/>
      <c r="U418" s="626"/>
      <c r="V418" s="626"/>
      <c r="W418" s="626"/>
      <c r="X418" s="626"/>
      <c r="Y418" s="626"/>
      <c r="Z418" s="626"/>
      <c r="AA418" s="626"/>
      <c r="AB418" s="626"/>
      <c r="AC418" s="626"/>
      <c r="AD418" s="626"/>
      <c r="AE418" s="626"/>
      <c r="AF418" s="538"/>
      <c r="AG418" s="538"/>
      <c r="AH418" s="538"/>
      <c r="AI418" s="538"/>
    </row>
    <row r="419" spans="1:35" s="306" customFormat="1">
      <c r="A419" s="305"/>
      <c r="C419" s="307"/>
      <c r="K419" s="626"/>
      <c r="L419" s="626"/>
      <c r="M419" s="626"/>
      <c r="N419" s="626"/>
      <c r="O419" s="626"/>
      <c r="P419" s="626"/>
      <c r="Q419" s="626"/>
      <c r="R419" s="626"/>
      <c r="S419" s="626"/>
      <c r="T419" s="626"/>
      <c r="U419" s="626"/>
      <c r="V419" s="626"/>
      <c r="W419" s="626"/>
      <c r="X419" s="626"/>
      <c r="Y419" s="626"/>
      <c r="Z419" s="626"/>
      <c r="AA419" s="626"/>
      <c r="AB419" s="626"/>
      <c r="AC419" s="626"/>
      <c r="AD419" s="626"/>
      <c r="AE419" s="626"/>
      <c r="AF419" s="538"/>
      <c r="AG419" s="538"/>
      <c r="AH419" s="538"/>
      <c r="AI419" s="538"/>
    </row>
    <row r="420" spans="1:35" s="306" customFormat="1">
      <c r="A420" s="305"/>
      <c r="C420" s="307"/>
      <c r="K420" s="626"/>
      <c r="L420" s="626"/>
      <c r="M420" s="626"/>
      <c r="N420" s="626"/>
      <c r="O420" s="626"/>
      <c r="P420" s="626"/>
      <c r="Q420" s="626"/>
      <c r="R420" s="626"/>
      <c r="S420" s="626"/>
      <c r="T420" s="626"/>
      <c r="U420" s="626"/>
      <c r="V420" s="626"/>
      <c r="W420" s="626"/>
      <c r="X420" s="626"/>
      <c r="Y420" s="626"/>
      <c r="Z420" s="626"/>
      <c r="AA420" s="626"/>
      <c r="AB420" s="626"/>
      <c r="AC420" s="626"/>
      <c r="AD420" s="626"/>
      <c r="AE420" s="626"/>
      <c r="AF420" s="538"/>
      <c r="AG420" s="538"/>
      <c r="AH420" s="538"/>
      <c r="AI420" s="538"/>
    </row>
    <row r="421" spans="1:35" s="306" customFormat="1">
      <c r="A421" s="305"/>
      <c r="C421" s="307"/>
      <c r="K421" s="626"/>
      <c r="L421" s="626"/>
      <c r="M421" s="626"/>
      <c r="N421" s="626"/>
      <c r="O421" s="626"/>
      <c r="P421" s="626"/>
      <c r="Q421" s="626"/>
      <c r="R421" s="626"/>
      <c r="S421" s="626"/>
      <c r="T421" s="626"/>
      <c r="U421" s="626"/>
      <c r="V421" s="626"/>
      <c r="W421" s="626"/>
      <c r="X421" s="626"/>
      <c r="Y421" s="626"/>
      <c r="Z421" s="626"/>
      <c r="AA421" s="626"/>
      <c r="AB421" s="626"/>
      <c r="AC421" s="626"/>
      <c r="AD421" s="626"/>
      <c r="AE421" s="626"/>
      <c r="AF421" s="538"/>
      <c r="AG421" s="538"/>
      <c r="AH421" s="538"/>
      <c r="AI421" s="538"/>
    </row>
    <row r="422" spans="1:35" s="306" customFormat="1">
      <c r="A422" s="305"/>
      <c r="C422" s="307"/>
      <c r="K422" s="626"/>
      <c r="L422" s="626"/>
      <c r="M422" s="626"/>
      <c r="N422" s="626"/>
      <c r="O422" s="626"/>
      <c r="P422" s="626"/>
      <c r="Q422" s="626"/>
      <c r="R422" s="626"/>
      <c r="S422" s="626"/>
      <c r="T422" s="626"/>
      <c r="U422" s="626"/>
      <c r="V422" s="626"/>
      <c r="W422" s="626"/>
      <c r="X422" s="626"/>
      <c r="Y422" s="626"/>
      <c r="Z422" s="626"/>
      <c r="AA422" s="626"/>
      <c r="AB422" s="626"/>
      <c r="AC422" s="626"/>
      <c r="AD422" s="626"/>
      <c r="AE422" s="626"/>
      <c r="AF422" s="538"/>
      <c r="AG422" s="538"/>
      <c r="AH422" s="538"/>
      <c r="AI422" s="538"/>
    </row>
    <row r="423" spans="1:35" s="306" customFormat="1">
      <c r="A423" s="305"/>
      <c r="C423" s="307"/>
      <c r="K423" s="626"/>
      <c r="L423" s="626"/>
      <c r="M423" s="626"/>
      <c r="N423" s="626"/>
      <c r="O423" s="626"/>
      <c r="P423" s="626"/>
      <c r="Q423" s="626"/>
      <c r="R423" s="626"/>
      <c r="S423" s="626"/>
      <c r="T423" s="626"/>
      <c r="U423" s="626"/>
      <c r="V423" s="626"/>
      <c r="W423" s="626"/>
      <c r="X423" s="626"/>
      <c r="Y423" s="626"/>
      <c r="Z423" s="626"/>
      <c r="AA423" s="626"/>
      <c r="AB423" s="626"/>
      <c r="AC423" s="626"/>
      <c r="AD423" s="626"/>
      <c r="AE423" s="626"/>
      <c r="AF423" s="538"/>
      <c r="AG423" s="538"/>
      <c r="AH423" s="538"/>
      <c r="AI423" s="538"/>
    </row>
    <row r="424" spans="1:35" s="306" customFormat="1">
      <c r="A424" s="305"/>
      <c r="C424" s="307"/>
      <c r="K424" s="626"/>
      <c r="L424" s="626"/>
      <c r="M424" s="626"/>
      <c r="N424" s="626"/>
      <c r="O424" s="626"/>
      <c r="P424" s="626"/>
      <c r="Q424" s="626"/>
      <c r="R424" s="626"/>
      <c r="S424" s="626"/>
      <c r="T424" s="626"/>
      <c r="U424" s="626"/>
      <c r="V424" s="626"/>
      <c r="W424" s="626"/>
      <c r="X424" s="626"/>
      <c r="Y424" s="626"/>
      <c r="Z424" s="626"/>
      <c r="AA424" s="626"/>
      <c r="AB424" s="626"/>
      <c r="AC424" s="626"/>
      <c r="AD424" s="626"/>
      <c r="AE424" s="626"/>
      <c r="AF424" s="538"/>
      <c r="AG424" s="538"/>
      <c r="AH424" s="538"/>
      <c r="AI424" s="538"/>
    </row>
    <row r="425" spans="1:35" s="306" customFormat="1">
      <c r="A425" s="305"/>
      <c r="C425" s="307"/>
      <c r="K425" s="626"/>
      <c r="L425" s="626"/>
      <c r="M425" s="626"/>
      <c r="N425" s="626"/>
      <c r="O425" s="626"/>
      <c r="P425" s="626"/>
      <c r="Q425" s="626"/>
      <c r="R425" s="626"/>
      <c r="S425" s="626"/>
      <c r="T425" s="626"/>
      <c r="U425" s="626"/>
      <c r="V425" s="626"/>
      <c r="W425" s="626"/>
      <c r="X425" s="626"/>
      <c r="Y425" s="626"/>
      <c r="Z425" s="626"/>
      <c r="AA425" s="626"/>
      <c r="AB425" s="626"/>
      <c r="AC425" s="626"/>
      <c r="AD425" s="626"/>
      <c r="AE425" s="626"/>
      <c r="AF425" s="538"/>
      <c r="AG425" s="538"/>
      <c r="AH425" s="538"/>
      <c r="AI425" s="538"/>
    </row>
    <row r="426" spans="1:35" s="306" customFormat="1">
      <c r="A426" s="305"/>
      <c r="C426" s="307"/>
      <c r="K426" s="626"/>
      <c r="L426" s="626"/>
      <c r="M426" s="626"/>
      <c r="N426" s="626"/>
      <c r="O426" s="626"/>
      <c r="P426" s="626"/>
      <c r="Q426" s="626"/>
      <c r="R426" s="626"/>
      <c r="S426" s="626"/>
      <c r="T426" s="626"/>
      <c r="U426" s="626"/>
      <c r="V426" s="626"/>
      <c r="W426" s="626"/>
      <c r="X426" s="626"/>
      <c r="Y426" s="626"/>
      <c r="Z426" s="626"/>
      <c r="AA426" s="626"/>
      <c r="AB426" s="626"/>
      <c r="AC426" s="626"/>
      <c r="AD426" s="626"/>
      <c r="AE426" s="626"/>
      <c r="AF426" s="538"/>
      <c r="AG426" s="538"/>
      <c r="AH426" s="538"/>
      <c r="AI426" s="538"/>
    </row>
    <row r="427" spans="1:35" s="306" customFormat="1">
      <c r="A427" s="305"/>
      <c r="C427" s="307"/>
      <c r="K427" s="626"/>
      <c r="L427" s="626"/>
      <c r="M427" s="626"/>
      <c r="N427" s="626"/>
      <c r="O427" s="626"/>
      <c r="P427" s="626"/>
      <c r="Q427" s="626"/>
      <c r="R427" s="626"/>
      <c r="S427" s="626"/>
      <c r="T427" s="626"/>
      <c r="U427" s="626"/>
      <c r="V427" s="626"/>
      <c r="W427" s="626"/>
      <c r="X427" s="626"/>
      <c r="Y427" s="626"/>
      <c r="Z427" s="626"/>
      <c r="AA427" s="626"/>
      <c r="AB427" s="626"/>
      <c r="AC427" s="626"/>
      <c r="AD427" s="626"/>
      <c r="AE427" s="626"/>
      <c r="AF427" s="538"/>
      <c r="AG427" s="538"/>
      <c r="AH427" s="538"/>
      <c r="AI427" s="538"/>
    </row>
    <row r="428" spans="1:35" s="306" customFormat="1">
      <c r="A428" s="305"/>
      <c r="C428" s="307"/>
      <c r="K428" s="626"/>
      <c r="L428" s="626"/>
      <c r="M428" s="626"/>
      <c r="N428" s="626"/>
      <c r="O428" s="626"/>
      <c r="P428" s="626"/>
      <c r="Q428" s="626"/>
      <c r="R428" s="626"/>
      <c r="S428" s="626"/>
      <c r="T428" s="626"/>
      <c r="U428" s="626"/>
      <c r="V428" s="626"/>
      <c r="W428" s="626"/>
      <c r="X428" s="626"/>
      <c r="Y428" s="626"/>
      <c r="Z428" s="626"/>
      <c r="AA428" s="626"/>
      <c r="AB428" s="626"/>
      <c r="AC428" s="626"/>
      <c r="AD428" s="626"/>
      <c r="AE428" s="626"/>
      <c r="AF428" s="538"/>
      <c r="AG428" s="538"/>
      <c r="AH428" s="538"/>
      <c r="AI428" s="538"/>
    </row>
    <row r="429" spans="1:35" s="306" customFormat="1">
      <c r="A429" s="305"/>
      <c r="C429" s="307"/>
      <c r="K429" s="626"/>
      <c r="L429" s="626"/>
      <c r="M429" s="626"/>
      <c r="N429" s="626"/>
      <c r="O429" s="626"/>
      <c r="P429" s="626"/>
      <c r="Q429" s="626"/>
      <c r="R429" s="626"/>
      <c r="S429" s="626"/>
      <c r="T429" s="626"/>
      <c r="U429" s="626"/>
      <c r="V429" s="626"/>
      <c r="W429" s="626"/>
      <c r="X429" s="626"/>
      <c r="Y429" s="626"/>
      <c r="Z429" s="626"/>
      <c r="AA429" s="626"/>
      <c r="AB429" s="626"/>
      <c r="AC429" s="626"/>
      <c r="AD429" s="626"/>
      <c r="AE429" s="626"/>
      <c r="AF429" s="538"/>
      <c r="AG429" s="538"/>
      <c r="AH429" s="538"/>
      <c r="AI429" s="538"/>
    </row>
    <row r="430" spans="1:35" s="306" customFormat="1">
      <c r="A430" s="305"/>
      <c r="C430" s="307"/>
      <c r="K430" s="626"/>
      <c r="L430" s="626"/>
      <c r="M430" s="626"/>
      <c r="N430" s="626"/>
      <c r="O430" s="626"/>
      <c r="P430" s="626"/>
      <c r="Q430" s="626"/>
      <c r="R430" s="626"/>
      <c r="S430" s="626"/>
      <c r="T430" s="626"/>
      <c r="U430" s="626"/>
      <c r="V430" s="626"/>
      <c r="W430" s="626"/>
      <c r="X430" s="626"/>
      <c r="Y430" s="626"/>
      <c r="Z430" s="626"/>
      <c r="AA430" s="626"/>
      <c r="AB430" s="626"/>
      <c r="AC430" s="626"/>
      <c r="AD430" s="626"/>
      <c r="AE430" s="626"/>
      <c r="AF430" s="538"/>
      <c r="AG430" s="538"/>
      <c r="AH430" s="538"/>
      <c r="AI430" s="538"/>
    </row>
    <row r="431" spans="1:35" s="306" customFormat="1">
      <c r="A431" s="305"/>
      <c r="C431" s="307"/>
      <c r="K431" s="626"/>
      <c r="L431" s="626"/>
      <c r="M431" s="626"/>
      <c r="N431" s="626"/>
      <c r="O431" s="626"/>
      <c r="P431" s="626"/>
      <c r="Q431" s="626"/>
      <c r="R431" s="626"/>
      <c r="S431" s="626"/>
      <c r="T431" s="626"/>
      <c r="U431" s="626"/>
      <c r="V431" s="626"/>
      <c r="W431" s="626"/>
      <c r="X431" s="626"/>
      <c r="Y431" s="626"/>
      <c r="Z431" s="626"/>
      <c r="AA431" s="626"/>
      <c r="AB431" s="626"/>
      <c r="AC431" s="626"/>
      <c r="AD431" s="626"/>
      <c r="AE431" s="626"/>
      <c r="AF431" s="538"/>
      <c r="AG431" s="538"/>
      <c r="AH431" s="538"/>
      <c r="AI431" s="538"/>
    </row>
    <row r="432" spans="1:35" s="306" customFormat="1">
      <c r="A432" s="305"/>
      <c r="C432" s="307"/>
      <c r="K432" s="626"/>
      <c r="L432" s="626"/>
      <c r="M432" s="626"/>
      <c r="N432" s="626"/>
      <c r="O432" s="626"/>
      <c r="P432" s="626"/>
      <c r="Q432" s="626"/>
      <c r="R432" s="626"/>
      <c r="S432" s="626"/>
      <c r="T432" s="626"/>
      <c r="U432" s="626"/>
      <c r="V432" s="626"/>
      <c r="W432" s="626"/>
      <c r="X432" s="626"/>
      <c r="Y432" s="626"/>
      <c r="Z432" s="626"/>
      <c r="AA432" s="626"/>
      <c r="AB432" s="626"/>
      <c r="AC432" s="626"/>
      <c r="AD432" s="626"/>
      <c r="AE432" s="626"/>
      <c r="AF432" s="538"/>
      <c r="AG432" s="538"/>
      <c r="AH432" s="538"/>
      <c r="AI432" s="538"/>
    </row>
    <row r="433" spans="1:35" s="306" customFormat="1">
      <c r="A433" s="305"/>
      <c r="C433" s="307"/>
      <c r="K433" s="626"/>
      <c r="L433" s="626"/>
      <c r="M433" s="626"/>
      <c r="N433" s="626"/>
      <c r="O433" s="626"/>
      <c r="P433" s="626"/>
      <c r="Q433" s="626"/>
      <c r="R433" s="626"/>
      <c r="S433" s="626"/>
      <c r="T433" s="626"/>
      <c r="U433" s="626"/>
      <c r="V433" s="626"/>
      <c r="W433" s="626"/>
      <c r="X433" s="626"/>
      <c r="Y433" s="626"/>
      <c r="Z433" s="626"/>
      <c r="AA433" s="626"/>
      <c r="AB433" s="626"/>
      <c r="AC433" s="626"/>
      <c r="AD433" s="626"/>
      <c r="AE433" s="626"/>
      <c r="AF433" s="538"/>
      <c r="AG433" s="538"/>
      <c r="AH433" s="538"/>
      <c r="AI433" s="538"/>
    </row>
    <row r="434" spans="1:35" s="306" customFormat="1">
      <c r="A434" s="305"/>
      <c r="C434" s="307"/>
      <c r="K434" s="626"/>
      <c r="L434" s="626"/>
      <c r="M434" s="626"/>
      <c r="N434" s="626"/>
      <c r="O434" s="626"/>
      <c r="P434" s="626"/>
      <c r="Q434" s="626"/>
      <c r="R434" s="626"/>
      <c r="S434" s="626"/>
      <c r="T434" s="626"/>
      <c r="U434" s="626"/>
      <c r="V434" s="626"/>
      <c r="W434" s="626"/>
      <c r="X434" s="626"/>
      <c r="Y434" s="626"/>
      <c r="Z434" s="626"/>
      <c r="AA434" s="626"/>
      <c r="AB434" s="626"/>
      <c r="AC434" s="626"/>
      <c r="AD434" s="626"/>
      <c r="AE434" s="626"/>
      <c r="AF434" s="538"/>
      <c r="AG434" s="538"/>
      <c r="AH434" s="538"/>
      <c r="AI434" s="538"/>
    </row>
    <row r="435" spans="1:35" s="306" customFormat="1">
      <c r="A435" s="305"/>
      <c r="C435" s="307"/>
      <c r="K435" s="626"/>
      <c r="L435" s="626"/>
      <c r="M435" s="626"/>
      <c r="N435" s="626"/>
      <c r="O435" s="626"/>
      <c r="P435" s="626"/>
      <c r="Q435" s="626"/>
      <c r="R435" s="626"/>
      <c r="S435" s="626"/>
      <c r="T435" s="626"/>
      <c r="U435" s="626"/>
      <c r="V435" s="626"/>
      <c r="W435" s="626"/>
      <c r="X435" s="626"/>
      <c r="Y435" s="626"/>
      <c r="Z435" s="626"/>
      <c r="AA435" s="626"/>
      <c r="AB435" s="626"/>
      <c r="AC435" s="626"/>
      <c r="AD435" s="626"/>
      <c r="AE435" s="626"/>
      <c r="AF435" s="538"/>
      <c r="AG435" s="538"/>
      <c r="AH435" s="538"/>
      <c r="AI435" s="538"/>
    </row>
    <row r="436" spans="1:35" s="306" customFormat="1">
      <c r="A436" s="305"/>
      <c r="C436" s="307"/>
      <c r="K436" s="626"/>
      <c r="L436" s="626"/>
      <c r="M436" s="626"/>
      <c r="N436" s="626"/>
      <c r="O436" s="626"/>
      <c r="P436" s="626"/>
      <c r="Q436" s="626"/>
      <c r="R436" s="626"/>
      <c r="S436" s="626"/>
      <c r="T436" s="626"/>
      <c r="U436" s="626"/>
      <c r="V436" s="626"/>
      <c r="W436" s="626"/>
      <c r="X436" s="626"/>
      <c r="Y436" s="626"/>
      <c r="Z436" s="626"/>
      <c r="AA436" s="626"/>
      <c r="AB436" s="626"/>
      <c r="AC436" s="626"/>
      <c r="AD436" s="626"/>
      <c r="AE436" s="626"/>
      <c r="AF436" s="538"/>
      <c r="AG436" s="538"/>
      <c r="AH436" s="538"/>
      <c r="AI436" s="538"/>
    </row>
    <row r="437" spans="1:35" s="306" customFormat="1">
      <c r="A437" s="305"/>
      <c r="C437" s="307"/>
      <c r="K437" s="626"/>
      <c r="L437" s="626"/>
      <c r="M437" s="626"/>
      <c r="N437" s="626"/>
      <c r="O437" s="626"/>
      <c r="P437" s="626"/>
      <c r="Q437" s="626"/>
      <c r="R437" s="626"/>
      <c r="S437" s="626"/>
      <c r="T437" s="626"/>
      <c r="U437" s="626"/>
      <c r="V437" s="626"/>
      <c r="W437" s="626"/>
      <c r="X437" s="626"/>
      <c r="Y437" s="626"/>
      <c r="Z437" s="626"/>
      <c r="AA437" s="626"/>
      <c r="AB437" s="626"/>
      <c r="AC437" s="626"/>
      <c r="AD437" s="626"/>
      <c r="AE437" s="626"/>
      <c r="AF437" s="538"/>
      <c r="AG437" s="538"/>
      <c r="AH437" s="538"/>
      <c r="AI437" s="538"/>
    </row>
    <row r="438" spans="1:35" s="306" customFormat="1">
      <c r="A438" s="305"/>
      <c r="C438" s="307"/>
      <c r="K438" s="626"/>
      <c r="L438" s="626"/>
      <c r="M438" s="626"/>
      <c r="N438" s="626"/>
      <c r="O438" s="626"/>
      <c r="P438" s="626"/>
      <c r="Q438" s="626"/>
      <c r="R438" s="626"/>
      <c r="S438" s="626"/>
      <c r="T438" s="626"/>
      <c r="U438" s="626"/>
      <c r="V438" s="626"/>
      <c r="W438" s="626"/>
      <c r="X438" s="626"/>
      <c r="Y438" s="626"/>
      <c r="Z438" s="626"/>
      <c r="AA438" s="626"/>
      <c r="AB438" s="626"/>
      <c r="AC438" s="626"/>
      <c r="AD438" s="626"/>
      <c r="AE438" s="626"/>
      <c r="AF438" s="538"/>
      <c r="AG438" s="538"/>
      <c r="AH438" s="538"/>
      <c r="AI438" s="538"/>
    </row>
    <row r="439" spans="1:35" s="306" customFormat="1">
      <c r="A439" s="305"/>
      <c r="C439" s="307"/>
      <c r="K439" s="626"/>
      <c r="L439" s="626"/>
      <c r="M439" s="626"/>
      <c r="N439" s="626"/>
      <c r="O439" s="626"/>
      <c r="P439" s="626"/>
      <c r="Q439" s="626"/>
      <c r="R439" s="626"/>
      <c r="S439" s="626"/>
      <c r="T439" s="626"/>
      <c r="U439" s="626"/>
      <c r="V439" s="626"/>
      <c r="W439" s="626"/>
      <c r="X439" s="626"/>
      <c r="Y439" s="626"/>
      <c r="Z439" s="626"/>
      <c r="AA439" s="626"/>
      <c r="AB439" s="626"/>
      <c r="AC439" s="626"/>
      <c r="AD439" s="626"/>
      <c r="AE439" s="626"/>
      <c r="AF439" s="538"/>
      <c r="AG439" s="538"/>
      <c r="AH439" s="538"/>
      <c r="AI439" s="538"/>
    </row>
    <row r="440" spans="1:35" s="306" customFormat="1">
      <c r="A440" s="305"/>
      <c r="C440" s="307"/>
      <c r="K440" s="626"/>
      <c r="L440" s="626"/>
      <c r="M440" s="626"/>
      <c r="N440" s="626"/>
      <c r="O440" s="626"/>
      <c r="P440" s="626"/>
      <c r="Q440" s="626"/>
      <c r="R440" s="626"/>
      <c r="S440" s="626"/>
      <c r="T440" s="626"/>
      <c r="U440" s="626"/>
      <c r="V440" s="626"/>
      <c r="W440" s="626"/>
      <c r="X440" s="626"/>
      <c r="Y440" s="626"/>
      <c r="Z440" s="626"/>
      <c r="AA440" s="626"/>
      <c r="AB440" s="626"/>
      <c r="AC440" s="626"/>
      <c r="AD440" s="626"/>
      <c r="AE440" s="626"/>
      <c r="AF440" s="538"/>
      <c r="AG440" s="538"/>
      <c r="AH440" s="538"/>
      <c r="AI440" s="538"/>
    </row>
    <row r="441" spans="1:35" s="306" customFormat="1">
      <c r="A441" s="305"/>
      <c r="C441" s="307"/>
      <c r="K441" s="626"/>
      <c r="L441" s="626"/>
      <c r="M441" s="626"/>
      <c r="N441" s="626"/>
      <c r="O441" s="626"/>
      <c r="P441" s="626"/>
      <c r="Q441" s="626"/>
      <c r="R441" s="626"/>
      <c r="S441" s="626"/>
      <c r="T441" s="626"/>
      <c r="U441" s="626"/>
      <c r="V441" s="626"/>
      <c r="W441" s="626"/>
      <c r="X441" s="626"/>
      <c r="Y441" s="626"/>
      <c r="Z441" s="626"/>
      <c r="AA441" s="626"/>
      <c r="AB441" s="626"/>
      <c r="AC441" s="626"/>
      <c r="AD441" s="626"/>
      <c r="AE441" s="626"/>
      <c r="AF441" s="538"/>
      <c r="AG441" s="538"/>
      <c r="AH441" s="538"/>
      <c r="AI441" s="538"/>
    </row>
    <row r="442" spans="1:35" s="306" customFormat="1">
      <c r="A442" s="305"/>
      <c r="C442" s="307"/>
      <c r="K442" s="626"/>
      <c r="L442" s="626"/>
      <c r="M442" s="626"/>
      <c r="N442" s="626"/>
      <c r="O442" s="626"/>
      <c r="P442" s="626"/>
      <c r="Q442" s="626"/>
      <c r="R442" s="626"/>
      <c r="S442" s="626"/>
      <c r="T442" s="626"/>
      <c r="U442" s="626"/>
      <c r="V442" s="626"/>
      <c r="W442" s="626"/>
      <c r="X442" s="626"/>
      <c r="Y442" s="626"/>
      <c r="Z442" s="626"/>
      <c r="AA442" s="626"/>
      <c r="AB442" s="626"/>
      <c r="AC442" s="626"/>
      <c r="AD442" s="626"/>
      <c r="AE442" s="626"/>
      <c r="AF442" s="538"/>
      <c r="AG442" s="538"/>
      <c r="AH442" s="538"/>
      <c r="AI442" s="538"/>
    </row>
    <row r="443" spans="1:35" s="306" customFormat="1">
      <c r="A443" s="305"/>
      <c r="C443" s="307"/>
      <c r="K443" s="626"/>
      <c r="L443" s="626"/>
      <c r="M443" s="626"/>
      <c r="N443" s="626"/>
      <c r="O443" s="626"/>
      <c r="P443" s="626"/>
      <c r="Q443" s="626"/>
      <c r="R443" s="626"/>
      <c r="S443" s="626"/>
      <c r="T443" s="626"/>
      <c r="U443" s="626"/>
      <c r="V443" s="626"/>
      <c r="W443" s="626"/>
      <c r="X443" s="626"/>
      <c r="Y443" s="626"/>
      <c r="Z443" s="626"/>
      <c r="AA443" s="626"/>
      <c r="AB443" s="626"/>
      <c r="AC443" s="626"/>
      <c r="AD443" s="626"/>
      <c r="AE443" s="626"/>
      <c r="AF443" s="538"/>
      <c r="AG443" s="538"/>
      <c r="AH443" s="538"/>
      <c r="AI443" s="538"/>
    </row>
    <row r="444" spans="1:35" s="306" customFormat="1">
      <c r="A444" s="305"/>
      <c r="C444" s="307"/>
      <c r="K444" s="626"/>
      <c r="L444" s="626"/>
      <c r="M444" s="626"/>
      <c r="N444" s="626"/>
      <c r="O444" s="626"/>
      <c r="P444" s="626"/>
      <c r="Q444" s="626"/>
      <c r="R444" s="626"/>
      <c r="S444" s="626"/>
      <c r="T444" s="626"/>
      <c r="U444" s="626"/>
      <c r="V444" s="626"/>
      <c r="W444" s="626"/>
      <c r="X444" s="626"/>
      <c r="Y444" s="626"/>
      <c r="Z444" s="626"/>
      <c r="AA444" s="626"/>
      <c r="AB444" s="626"/>
      <c r="AC444" s="626"/>
      <c r="AD444" s="626"/>
      <c r="AE444" s="626"/>
      <c r="AF444" s="538"/>
      <c r="AG444" s="538"/>
      <c r="AH444" s="538"/>
      <c r="AI444" s="538"/>
    </row>
    <row r="445" spans="1:35" s="306" customFormat="1">
      <c r="A445" s="305"/>
      <c r="C445" s="307"/>
      <c r="K445" s="626"/>
      <c r="L445" s="626"/>
      <c r="M445" s="626"/>
      <c r="N445" s="626"/>
      <c r="O445" s="626"/>
      <c r="P445" s="626"/>
      <c r="Q445" s="626"/>
      <c r="R445" s="626"/>
      <c r="S445" s="626"/>
      <c r="T445" s="626"/>
      <c r="U445" s="626"/>
      <c r="V445" s="626"/>
      <c r="W445" s="626"/>
      <c r="X445" s="626"/>
      <c r="Y445" s="626"/>
      <c r="Z445" s="626"/>
      <c r="AA445" s="626"/>
      <c r="AB445" s="626"/>
      <c r="AC445" s="626"/>
      <c r="AD445" s="626"/>
      <c r="AE445" s="626"/>
      <c r="AF445" s="538"/>
      <c r="AG445" s="538"/>
      <c r="AH445" s="538"/>
      <c r="AI445" s="538"/>
    </row>
    <row r="446" spans="1:35" s="306" customFormat="1">
      <c r="A446" s="305"/>
      <c r="C446" s="307"/>
      <c r="K446" s="626"/>
      <c r="L446" s="626"/>
      <c r="M446" s="626"/>
      <c r="N446" s="626"/>
      <c r="O446" s="626"/>
      <c r="P446" s="626"/>
      <c r="Q446" s="626"/>
      <c r="R446" s="626"/>
      <c r="S446" s="626"/>
      <c r="T446" s="626"/>
      <c r="U446" s="626"/>
      <c r="V446" s="626"/>
      <c r="W446" s="626"/>
      <c r="X446" s="626"/>
      <c r="Y446" s="626"/>
      <c r="Z446" s="626"/>
      <c r="AA446" s="626"/>
      <c r="AB446" s="626"/>
      <c r="AC446" s="626"/>
      <c r="AD446" s="626"/>
      <c r="AE446" s="626"/>
      <c r="AF446" s="538"/>
      <c r="AG446" s="538"/>
      <c r="AH446" s="538"/>
      <c r="AI446" s="538"/>
    </row>
    <row r="447" spans="1:35" s="306" customFormat="1">
      <c r="A447" s="305"/>
      <c r="C447" s="307"/>
      <c r="K447" s="626"/>
      <c r="L447" s="626"/>
      <c r="M447" s="626"/>
      <c r="N447" s="626"/>
      <c r="O447" s="626"/>
      <c r="P447" s="626"/>
      <c r="Q447" s="626"/>
      <c r="R447" s="626"/>
      <c r="S447" s="626"/>
      <c r="T447" s="626"/>
      <c r="U447" s="626"/>
      <c r="V447" s="626"/>
      <c r="W447" s="626"/>
      <c r="X447" s="626"/>
      <c r="Y447" s="626"/>
      <c r="Z447" s="626"/>
      <c r="AA447" s="626"/>
      <c r="AB447" s="626"/>
      <c r="AC447" s="626"/>
      <c r="AD447" s="626"/>
      <c r="AE447" s="626"/>
      <c r="AF447" s="538"/>
      <c r="AG447" s="538"/>
      <c r="AH447" s="538"/>
      <c r="AI447" s="538"/>
    </row>
    <row r="448" spans="1:35" s="306" customFormat="1">
      <c r="A448" s="305"/>
      <c r="C448" s="307"/>
      <c r="K448" s="626"/>
      <c r="L448" s="626"/>
      <c r="M448" s="626"/>
      <c r="N448" s="626"/>
      <c r="O448" s="626"/>
      <c r="P448" s="626"/>
      <c r="Q448" s="626"/>
      <c r="R448" s="626"/>
      <c r="S448" s="626"/>
      <c r="T448" s="626"/>
      <c r="U448" s="626"/>
      <c r="V448" s="626"/>
      <c r="W448" s="626"/>
      <c r="X448" s="626"/>
      <c r="Y448" s="626"/>
      <c r="Z448" s="626"/>
      <c r="AA448" s="626"/>
      <c r="AB448" s="626"/>
      <c r="AC448" s="626"/>
      <c r="AD448" s="626"/>
      <c r="AE448" s="626"/>
      <c r="AF448" s="538"/>
      <c r="AG448" s="538"/>
      <c r="AH448" s="538"/>
      <c r="AI448" s="538"/>
    </row>
    <row r="449" spans="1:35" s="306" customFormat="1">
      <c r="A449" s="305"/>
      <c r="C449" s="307"/>
      <c r="K449" s="626"/>
      <c r="L449" s="626"/>
      <c r="M449" s="626"/>
      <c r="N449" s="626"/>
      <c r="O449" s="626"/>
      <c r="P449" s="626"/>
      <c r="Q449" s="626"/>
      <c r="R449" s="626"/>
      <c r="S449" s="626"/>
      <c r="T449" s="626"/>
      <c r="U449" s="626"/>
      <c r="V449" s="626"/>
      <c r="W449" s="626"/>
      <c r="X449" s="626"/>
      <c r="Y449" s="626"/>
      <c r="Z449" s="626"/>
      <c r="AA449" s="626"/>
      <c r="AB449" s="626"/>
      <c r="AC449" s="626"/>
      <c r="AD449" s="626"/>
      <c r="AE449" s="626"/>
      <c r="AF449" s="538"/>
      <c r="AG449" s="538"/>
      <c r="AH449" s="538"/>
      <c r="AI449" s="538"/>
    </row>
    <row r="450" spans="1:35" s="306" customFormat="1">
      <c r="A450" s="305"/>
      <c r="C450" s="307"/>
      <c r="K450" s="626"/>
      <c r="L450" s="626"/>
      <c r="M450" s="626"/>
      <c r="N450" s="626"/>
      <c r="O450" s="626"/>
      <c r="P450" s="626"/>
      <c r="Q450" s="626"/>
      <c r="R450" s="626"/>
      <c r="S450" s="626"/>
      <c r="T450" s="626"/>
      <c r="U450" s="626"/>
      <c r="V450" s="626"/>
      <c r="W450" s="626"/>
      <c r="X450" s="626"/>
      <c r="Y450" s="626"/>
      <c r="Z450" s="626"/>
      <c r="AA450" s="626"/>
      <c r="AB450" s="626"/>
      <c r="AC450" s="626"/>
      <c r="AD450" s="626"/>
      <c r="AE450" s="626"/>
      <c r="AF450" s="538"/>
      <c r="AG450" s="538"/>
      <c r="AH450" s="538"/>
      <c r="AI450" s="538"/>
    </row>
    <row r="451" spans="1:35" s="306" customFormat="1">
      <c r="A451" s="305"/>
      <c r="C451" s="307"/>
      <c r="K451" s="626"/>
      <c r="L451" s="626"/>
      <c r="M451" s="626"/>
      <c r="N451" s="626"/>
      <c r="O451" s="626"/>
      <c r="P451" s="626"/>
      <c r="Q451" s="626"/>
      <c r="R451" s="626"/>
      <c r="S451" s="626"/>
      <c r="T451" s="626"/>
      <c r="U451" s="626"/>
      <c r="V451" s="626"/>
      <c r="W451" s="626"/>
      <c r="X451" s="626"/>
      <c r="Y451" s="626"/>
      <c r="Z451" s="626"/>
      <c r="AA451" s="626"/>
      <c r="AB451" s="626"/>
      <c r="AC451" s="626"/>
      <c r="AD451" s="626"/>
      <c r="AE451" s="626"/>
      <c r="AF451" s="538"/>
      <c r="AG451" s="538"/>
      <c r="AH451" s="538"/>
      <c r="AI451" s="538"/>
    </row>
    <row r="452" spans="1:35" s="306" customFormat="1">
      <c r="A452" s="305"/>
      <c r="C452" s="307"/>
      <c r="K452" s="626"/>
      <c r="L452" s="626"/>
      <c r="M452" s="626"/>
      <c r="N452" s="626"/>
      <c r="O452" s="626"/>
      <c r="P452" s="626"/>
      <c r="Q452" s="626"/>
      <c r="R452" s="626"/>
      <c r="S452" s="626"/>
      <c r="T452" s="626"/>
      <c r="U452" s="626"/>
      <c r="V452" s="626"/>
      <c r="W452" s="626"/>
      <c r="X452" s="626"/>
      <c r="Y452" s="626"/>
      <c r="Z452" s="626"/>
      <c r="AA452" s="626"/>
      <c r="AB452" s="626"/>
      <c r="AC452" s="626"/>
      <c r="AD452" s="626"/>
      <c r="AE452" s="626"/>
      <c r="AF452" s="538"/>
      <c r="AG452" s="538"/>
      <c r="AH452" s="538"/>
      <c r="AI452" s="538"/>
    </row>
    <row r="453" spans="1:35" s="306" customFormat="1">
      <c r="A453" s="305"/>
      <c r="C453" s="307"/>
      <c r="K453" s="626"/>
      <c r="L453" s="626"/>
      <c r="M453" s="626"/>
      <c r="N453" s="626"/>
      <c r="O453" s="626"/>
      <c r="P453" s="626"/>
      <c r="Q453" s="626"/>
      <c r="R453" s="626"/>
      <c r="S453" s="626"/>
      <c r="T453" s="626"/>
      <c r="U453" s="626"/>
      <c r="V453" s="626"/>
      <c r="W453" s="626"/>
      <c r="X453" s="626"/>
      <c r="Y453" s="626"/>
      <c r="Z453" s="626"/>
      <c r="AA453" s="626"/>
      <c r="AB453" s="626"/>
      <c r="AC453" s="626"/>
      <c r="AD453" s="626"/>
      <c r="AE453" s="626"/>
      <c r="AF453" s="538"/>
      <c r="AG453" s="538"/>
      <c r="AH453" s="538"/>
      <c r="AI453" s="538"/>
    </row>
    <row r="454" spans="1:35" s="306" customFormat="1">
      <c r="A454" s="305"/>
      <c r="C454" s="307"/>
      <c r="K454" s="626"/>
      <c r="L454" s="626"/>
      <c r="M454" s="626"/>
      <c r="N454" s="626"/>
      <c r="O454" s="626"/>
      <c r="P454" s="626"/>
      <c r="Q454" s="626"/>
      <c r="R454" s="626"/>
      <c r="S454" s="626"/>
      <c r="T454" s="626"/>
      <c r="U454" s="626"/>
      <c r="V454" s="626"/>
      <c r="W454" s="626"/>
      <c r="X454" s="626"/>
      <c r="Y454" s="626"/>
      <c r="Z454" s="626"/>
      <c r="AA454" s="626"/>
      <c r="AB454" s="626"/>
      <c r="AC454" s="626"/>
      <c r="AD454" s="626"/>
      <c r="AE454" s="626"/>
      <c r="AF454" s="538"/>
      <c r="AG454" s="538"/>
      <c r="AH454" s="538"/>
      <c r="AI454" s="538"/>
    </row>
    <row r="455" spans="1:35" s="306" customFormat="1">
      <c r="A455" s="305"/>
      <c r="C455" s="307"/>
      <c r="K455" s="626"/>
      <c r="L455" s="626"/>
      <c r="M455" s="626"/>
      <c r="N455" s="626"/>
      <c r="O455" s="626"/>
      <c r="P455" s="626"/>
      <c r="Q455" s="626"/>
      <c r="R455" s="626"/>
      <c r="S455" s="626"/>
      <c r="T455" s="626"/>
      <c r="U455" s="626"/>
      <c r="V455" s="626"/>
      <c r="W455" s="626"/>
      <c r="X455" s="626"/>
      <c r="Y455" s="626"/>
      <c r="Z455" s="626"/>
      <c r="AA455" s="626"/>
      <c r="AB455" s="626"/>
      <c r="AC455" s="626"/>
      <c r="AD455" s="626"/>
      <c r="AE455" s="626"/>
      <c r="AF455" s="538"/>
      <c r="AG455" s="538"/>
      <c r="AH455" s="538"/>
      <c r="AI455" s="538"/>
    </row>
    <row r="456" spans="1:35" s="306" customFormat="1">
      <c r="A456" s="305"/>
      <c r="C456" s="307"/>
      <c r="K456" s="626"/>
      <c r="L456" s="626"/>
      <c r="M456" s="626"/>
      <c r="N456" s="626"/>
      <c r="O456" s="626"/>
      <c r="P456" s="626"/>
      <c r="Q456" s="626"/>
      <c r="R456" s="626"/>
      <c r="S456" s="626"/>
      <c r="T456" s="626"/>
      <c r="U456" s="626"/>
      <c r="V456" s="626"/>
      <c r="W456" s="626"/>
      <c r="X456" s="626"/>
      <c r="Y456" s="626"/>
      <c r="Z456" s="626"/>
      <c r="AA456" s="626"/>
      <c r="AB456" s="626"/>
      <c r="AC456" s="626"/>
      <c r="AD456" s="626"/>
      <c r="AE456" s="626"/>
      <c r="AF456" s="538"/>
      <c r="AG456" s="538"/>
      <c r="AH456" s="538"/>
      <c r="AI456" s="538"/>
    </row>
    <row r="457" spans="1:35" s="306" customFormat="1">
      <c r="A457" s="305"/>
      <c r="C457" s="307"/>
      <c r="K457" s="626"/>
      <c r="L457" s="626"/>
      <c r="M457" s="626"/>
      <c r="N457" s="626"/>
      <c r="O457" s="626"/>
      <c r="P457" s="626"/>
      <c r="Q457" s="626"/>
      <c r="R457" s="626"/>
      <c r="S457" s="626"/>
      <c r="T457" s="626"/>
      <c r="U457" s="626"/>
      <c r="V457" s="626"/>
      <c r="W457" s="626"/>
      <c r="X457" s="626"/>
      <c r="Y457" s="626"/>
      <c r="Z457" s="626"/>
      <c r="AA457" s="626"/>
      <c r="AB457" s="626"/>
      <c r="AC457" s="626"/>
      <c r="AD457" s="626"/>
      <c r="AE457" s="626"/>
      <c r="AF457" s="538"/>
      <c r="AG457" s="538"/>
      <c r="AH457" s="538"/>
      <c r="AI457" s="538"/>
    </row>
    <row r="458" spans="1:35" s="306" customFormat="1">
      <c r="A458" s="305"/>
      <c r="C458" s="307"/>
      <c r="K458" s="626"/>
      <c r="L458" s="626"/>
      <c r="M458" s="626"/>
      <c r="N458" s="626"/>
      <c r="O458" s="626"/>
      <c r="P458" s="626"/>
      <c r="Q458" s="626"/>
      <c r="R458" s="626"/>
      <c r="S458" s="626"/>
      <c r="T458" s="626"/>
      <c r="U458" s="626"/>
      <c r="V458" s="626"/>
      <c r="W458" s="626"/>
      <c r="X458" s="626"/>
      <c r="Y458" s="626"/>
      <c r="Z458" s="626"/>
      <c r="AA458" s="626"/>
      <c r="AB458" s="626"/>
      <c r="AC458" s="626"/>
      <c r="AD458" s="626"/>
      <c r="AE458" s="626"/>
      <c r="AF458" s="538"/>
      <c r="AG458" s="538"/>
      <c r="AH458" s="538"/>
      <c r="AI458" s="538"/>
    </row>
    <row r="459" spans="1:35" s="306" customFormat="1">
      <c r="A459" s="305"/>
      <c r="C459" s="307"/>
      <c r="K459" s="626"/>
      <c r="L459" s="626"/>
      <c r="M459" s="626"/>
      <c r="N459" s="626"/>
      <c r="O459" s="626"/>
      <c r="P459" s="626"/>
      <c r="Q459" s="626"/>
      <c r="R459" s="626"/>
      <c r="S459" s="626"/>
      <c r="T459" s="626"/>
      <c r="U459" s="626"/>
      <c r="V459" s="626"/>
      <c r="W459" s="626"/>
      <c r="X459" s="626"/>
      <c r="Y459" s="626"/>
      <c r="Z459" s="626"/>
      <c r="AA459" s="626"/>
      <c r="AB459" s="626"/>
      <c r="AC459" s="626"/>
      <c r="AD459" s="626"/>
      <c r="AE459" s="626"/>
      <c r="AF459" s="538"/>
      <c r="AG459" s="538"/>
      <c r="AH459" s="538"/>
      <c r="AI459" s="538"/>
    </row>
    <row r="460" spans="1:35" s="306" customFormat="1">
      <c r="A460" s="305"/>
      <c r="C460" s="307"/>
      <c r="K460" s="626"/>
      <c r="L460" s="626"/>
      <c r="M460" s="626"/>
      <c r="N460" s="626"/>
      <c r="O460" s="626"/>
      <c r="P460" s="626"/>
      <c r="Q460" s="626"/>
      <c r="R460" s="626"/>
      <c r="S460" s="626"/>
      <c r="T460" s="626"/>
      <c r="U460" s="626"/>
      <c r="V460" s="626"/>
      <c r="W460" s="626"/>
      <c r="X460" s="626"/>
      <c r="Y460" s="626"/>
      <c r="Z460" s="626"/>
      <c r="AA460" s="626"/>
      <c r="AB460" s="626"/>
      <c r="AC460" s="626"/>
      <c r="AD460" s="626"/>
      <c r="AE460" s="626"/>
      <c r="AF460" s="538"/>
      <c r="AG460" s="538"/>
      <c r="AH460" s="538"/>
      <c r="AI460" s="538"/>
    </row>
    <row r="461" spans="1:35" s="306" customFormat="1">
      <c r="A461" s="305"/>
      <c r="C461" s="307"/>
      <c r="K461" s="626"/>
      <c r="L461" s="626"/>
      <c r="M461" s="626"/>
      <c r="N461" s="626"/>
      <c r="O461" s="626"/>
      <c r="P461" s="626"/>
      <c r="Q461" s="626"/>
      <c r="R461" s="626"/>
      <c r="S461" s="626"/>
      <c r="T461" s="626"/>
      <c r="U461" s="626"/>
      <c r="V461" s="626"/>
      <c r="W461" s="626"/>
      <c r="X461" s="626"/>
      <c r="Y461" s="626"/>
      <c r="Z461" s="626"/>
      <c r="AA461" s="626"/>
      <c r="AB461" s="626"/>
      <c r="AC461" s="626"/>
      <c r="AD461" s="626"/>
      <c r="AE461" s="626"/>
      <c r="AF461" s="538"/>
      <c r="AG461" s="538"/>
      <c r="AH461" s="538"/>
      <c r="AI461" s="538"/>
    </row>
    <row r="462" spans="1:35" s="306" customFormat="1">
      <c r="A462" s="305"/>
      <c r="C462" s="307"/>
      <c r="K462" s="626"/>
      <c r="L462" s="626"/>
      <c r="M462" s="626"/>
      <c r="N462" s="626"/>
      <c r="O462" s="626"/>
      <c r="P462" s="626"/>
      <c r="Q462" s="626"/>
      <c r="R462" s="626"/>
      <c r="S462" s="626"/>
      <c r="T462" s="626"/>
      <c r="U462" s="626"/>
      <c r="V462" s="626"/>
      <c r="W462" s="626"/>
      <c r="X462" s="626"/>
      <c r="Y462" s="626"/>
      <c r="Z462" s="626"/>
      <c r="AA462" s="626"/>
      <c r="AB462" s="626"/>
      <c r="AC462" s="626"/>
      <c r="AD462" s="626"/>
      <c r="AE462" s="626"/>
      <c r="AF462" s="538"/>
      <c r="AG462" s="538"/>
      <c r="AH462" s="538"/>
      <c r="AI462" s="538"/>
    </row>
    <row r="463" spans="1:35" s="306" customFormat="1">
      <c r="A463" s="305"/>
      <c r="C463" s="307"/>
      <c r="K463" s="626"/>
      <c r="L463" s="626"/>
      <c r="M463" s="626"/>
      <c r="N463" s="626"/>
      <c r="O463" s="626"/>
      <c r="P463" s="626"/>
      <c r="Q463" s="626"/>
      <c r="R463" s="626"/>
      <c r="S463" s="626"/>
      <c r="T463" s="626"/>
      <c r="U463" s="626"/>
      <c r="V463" s="626"/>
      <c r="W463" s="626"/>
      <c r="X463" s="626"/>
      <c r="Y463" s="626"/>
      <c r="Z463" s="626"/>
      <c r="AA463" s="626"/>
      <c r="AB463" s="626"/>
      <c r="AC463" s="626"/>
      <c r="AD463" s="626"/>
      <c r="AE463" s="626"/>
      <c r="AF463" s="538"/>
      <c r="AG463" s="538"/>
      <c r="AH463" s="538"/>
      <c r="AI463" s="538"/>
    </row>
    <row r="464" spans="1:35" s="306" customFormat="1">
      <c r="A464" s="305"/>
      <c r="C464" s="307"/>
      <c r="K464" s="626"/>
      <c r="L464" s="626"/>
      <c r="M464" s="626"/>
      <c r="N464" s="626"/>
      <c r="O464" s="626"/>
      <c r="P464" s="626"/>
      <c r="Q464" s="626"/>
      <c r="R464" s="626"/>
      <c r="S464" s="626"/>
      <c r="T464" s="626"/>
      <c r="U464" s="626"/>
      <c r="V464" s="626"/>
      <c r="W464" s="626"/>
      <c r="X464" s="626"/>
      <c r="Y464" s="626"/>
      <c r="Z464" s="626"/>
      <c r="AA464" s="626"/>
      <c r="AB464" s="626"/>
      <c r="AC464" s="626"/>
      <c r="AD464" s="626"/>
      <c r="AE464" s="626"/>
      <c r="AF464" s="538"/>
      <c r="AG464" s="538"/>
      <c r="AH464" s="538"/>
      <c r="AI464" s="538"/>
    </row>
    <row r="465" spans="1:35" s="306" customFormat="1">
      <c r="A465" s="305"/>
      <c r="C465" s="307"/>
      <c r="K465" s="626"/>
      <c r="L465" s="626"/>
      <c r="M465" s="626"/>
      <c r="N465" s="626"/>
      <c r="O465" s="626"/>
      <c r="P465" s="626"/>
      <c r="Q465" s="626"/>
      <c r="R465" s="626"/>
      <c r="S465" s="626"/>
      <c r="T465" s="626"/>
      <c r="U465" s="626"/>
      <c r="V465" s="626"/>
      <c r="W465" s="626"/>
      <c r="X465" s="626"/>
      <c r="Y465" s="626"/>
      <c r="Z465" s="626"/>
      <c r="AA465" s="626"/>
      <c r="AB465" s="626"/>
      <c r="AC465" s="626"/>
      <c r="AD465" s="626"/>
      <c r="AE465" s="626"/>
      <c r="AF465" s="538"/>
      <c r="AG465" s="538"/>
      <c r="AH465" s="538"/>
      <c r="AI465" s="538"/>
    </row>
    <row r="466" spans="1:35" s="306" customFormat="1">
      <c r="A466" s="305"/>
      <c r="C466" s="307"/>
      <c r="K466" s="626"/>
      <c r="L466" s="626"/>
      <c r="M466" s="626"/>
      <c r="N466" s="626"/>
      <c r="O466" s="626"/>
      <c r="P466" s="626"/>
      <c r="Q466" s="626"/>
      <c r="R466" s="626"/>
      <c r="S466" s="626"/>
      <c r="T466" s="626"/>
      <c r="U466" s="626"/>
      <c r="V466" s="626"/>
      <c r="W466" s="626"/>
      <c r="X466" s="626"/>
      <c r="Y466" s="626"/>
      <c r="Z466" s="626"/>
      <c r="AA466" s="626"/>
      <c r="AB466" s="626"/>
      <c r="AC466" s="626"/>
      <c r="AD466" s="626"/>
      <c r="AE466" s="626"/>
      <c r="AF466" s="538"/>
      <c r="AG466" s="538"/>
      <c r="AH466" s="538"/>
      <c r="AI466" s="538"/>
    </row>
    <row r="467" spans="1:35" s="306" customFormat="1">
      <c r="A467" s="305"/>
      <c r="C467" s="307"/>
      <c r="K467" s="626"/>
      <c r="L467" s="626"/>
      <c r="M467" s="626"/>
      <c r="N467" s="626"/>
      <c r="O467" s="626"/>
      <c r="P467" s="626"/>
      <c r="Q467" s="626"/>
      <c r="R467" s="626"/>
      <c r="S467" s="626"/>
      <c r="T467" s="626"/>
      <c r="U467" s="626"/>
      <c r="V467" s="626"/>
      <c r="W467" s="626"/>
      <c r="X467" s="626"/>
      <c r="Y467" s="626"/>
      <c r="Z467" s="626"/>
      <c r="AA467" s="626"/>
      <c r="AB467" s="626"/>
      <c r="AC467" s="626"/>
      <c r="AD467" s="626"/>
      <c r="AE467" s="626"/>
      <c r="AF467" s="538"/>
      <c r="AG467" s="538"/>
      <c r="AH467" s="538"/>
      <c r="AI467" s="538"/>
    </row>
    <row r="468" spans="1:35" s="306" customFormat="1">
      <c r="A468" s="305"/>
      <c r="C468" s="307"/>
      <c r="K468" s="626"/>
      <c r="L468" s="626"/>
      <c r="M468" s="626"/>
      <c r="N468" s="626"/>
      <c r="O468" s="626"/>
      <c r="P468" s="626"/>
      <c r="Q468" s="626"/>
      <c r="R468" s="626"/>
      <c r="S468" s="626"/>
      <c r="T468" s="626"/>
      <c r="U468" s="626"/>
      <c r="V468" s="626"/>
      <c r="W468" s="626"/>
      <c r="X468" s="626"/>
      <c r="Y468" s="626"/>
      <c r="Z468" s="626"/>
      <c r="AA468" s="626"/>
      <c r="AB468" s="626"/>
      <c r="AC468" s="626"/>
      <c r="AD468" s="626"/>
      <c r="AE468" s="626"/>
      <c r="AF468" s="538"/>
      <c r="AG468" s="538"/>
      <c r="AH468" s="538"/>
      <c r="AI468" s="538"/>
    </row>
    <row r="469" spans="1:35" s="306" customFormat="1">
      <c r="A469" s="305"/>
      <c r="C469" s="307"/>
      <c r="K469" s="626"/>
      <c r="L469" s="626"/>
      <c r="M469" s="626"/>
      <c r="N469" s="626"/>
      <c r="O469" s="626"/>
      <c r="P469" s="626"/>
      <c r="Q469" s="626"/>
      <c r="R469" s="626"/>
      <c r="S469" s="626"/>
      <c r="T469" s="626"/>
      <c r="U469" s="626"/>
      <c r="V469" s="626"/>
      <c r="W469" s="626"/>
      <c r="X469" s="626"/>
      <c r="Y469" s="626"/>
      <c r="Z469" s="626"/>
      <c r="AA469" s="626"/>
      <c r="AB469" s="626"/>
      <c r="AC469" s="626"/>
      <c r="AD469" s="626"/>
      <c r="AE469" s="626"/>
      <c r="AF469" s="538"/>
      <c r="AG469" s="538"/>
      <c r="AH469" s="538"/>
      <c r="AI469" s="538"/>
    </row>
    <row r="470" spans="1:35" s="306" customFormat="1">
      <c r="A470" s="305"/>
      <c r="C470" s="307"/>
      <c r="K470" s="626"/>
      <c r="L470" s="626"/>
      <c r="M470" s="626"/>
      <c r="N470" s="626"/>
      <c r="O470" s="626"/>
      <c r="P470" s="626"/>
      <c r="Q470" s="626"/>
      <c r="R470" s="626"/>
      <c r="S470" s="626"/>
      <c r="T470" s="626"/>
      <c r="U470" s="626"/>
      <c r="V470" s="626"/>
      <c r="W470" s="626"/>
      <c r="X470" s="626"/>
      <c r="Y470" s="626"/>
      <c r="Z470" s="626"/>
      <c r="AA470" s="626"/>
      <c r="AB470" s="626"/>
      <c r="AC470" s="626"/>
      <c r="AD470" s="626"/>
      <c r="AE470" s="626"/>
      <c r="AF470" s="538"/>
      <c r="AG470" s="538"/>
      <c r="AH470" s="538"/>
      <c r="AI470" s="538"/>
    </row>
    <row r="471" spans="1:35" s="306" customFormat="1">
      <c r="A471" s="305"/>
      <c r="C471" s="307"/>
      <c r="K471" s="626"/>
      <c r="L471" s="626"/>
      <c r="M471" s="626"/>
      <c r="N471" s="626"/>
      <c r="O471" s="626"/>
      <c r="P471" s="626"/>
      <c r="Q471" s="626"/>
      <c r="R471" s="626"/>
      <c r="S471" s="626"/>
      <c r="T471" s="626"/>
      <c r="U471" s="626"/>
      <c r="V471" s="626"/>
      <c r="W471" s="626"/>
      <c r="X471" s="626"/>
      <c r="Y471" s="626"/>
      <c r="Z471" s="626"/>
      <c r="AA471" s="626"/>
      <c r="AB471" s="626"/>
      <c r="AC471" s="626"/>
      <c r="AD471" s="626"/>
      <c r="AE471" s="626"/>
      <c r="AF471" s="538"/>
      <c r="AG471" s="538"/>
      <c r="AH471" s="538"/>
      <c r="AI471" s="538"/>
    </row>
    <row r="472" spans="1:35" s="306" customFormat="1">
      <c r="A472" s="305"/>
      <c r="C472" s="307"/>
      <c r="K472" s="626"/>
      <c r="L472" s="626"/>
      <c r="M472" s="626"/>
      <c r="N472" s="626"/>
      <c r="O472" s="626"/>
      <c r="P472" s="626"/>
      <c r="Q472" s="626"/>
      <c r="R472" s="626"/>
      <c r="S472" s="626"/>
      <c r="T472" s="626"/>
      <c r="U472" s="626"/>
      <c r="V472" s="626"/>
      <c r="W472" s="626"/>
      <c r="X472" s="626"/>
      <c r="Y472" s="626"/>
      <c r="Z472" s="626"/>
      <c r="AA472" s="626"/>
      <c r="AB472" s="626"/>
      <c r="AC472" s="626"/>
      <c r="AD472" s="626"/>
      <c r="AE472" s="626"/>
      <c r="AF472" s="538"/>
      <c r="AG472" s="538"/>
      <c r="AH472" s="538"/>
      <c r="AI472" s="538"/>
    </row>
    <row r="473" spans="1:35" s="306" customFormat="1">
      <c r="A473" s="305"/>
      <c r="C473" s="307"/>
      <c r="K473" s="626"/>
      <c r="L473" s="626"/>
      <c r="M473" s="626"/>
      <c r="N473" s="626"/>
      <c r="O473" s="626"/>
      <c r="P473" s="626"/>
      <c r="Q473" s="626"/>
      <c r="R473" s="626"/>
      <c r="S473" s="626"/>
      <c r="T473" s="626"/>
      <c r="U473" s="626"/>
      <c r="V473" s="626"/>
      <c r="W473" s="626"/>
      <c r="X473" s="626"/>
      <c r="Y473" s="626"/>
      <c r="Z473" s="626"/>
      <c r="AA473" s="626"/>
      <c r="AB473" s="626"/>
      <c r="AC473" s="626"/>
      <c r="AD473" s="626"/>
      <c r="AE473" s="626"/>
      <c r="AF473" s="538"/>
      <c r="AG473" s="538"/>
      <c r="AH473" s="538"/>
      <c r="AI473" s="538"/>
    </row>
    <row r="474" spans="1:35" s="306" customFormat="1">
      <c r="A474" s="305"/>
      <c r="C474" s="307"/>
      <c r="K474" s="626"/>
      <c r="L474" s="626"/>
      <c r="M474" s="626"/>
      <c r="N474" s="626"/>
      <c r="O474" s="626"/>
      <c r="P474" s="626"/>
      <c r="Q474" s="626"/>
      <c r="R474" s="626"/>
      <c r="S474" s="626"/>
      <c r="T474" s="626"/>
      <c r="U474" s="626"/>
      <c r="V474" s="626"/>
      <c r="W474" s="626"/>
      <c r="X474" s="626"/>
      <c r="Y474" s="626"/>
      <c r="Z474" s="626"/>
      <c r="AA474" s="626"/>
      <c r="AB474" s="626"/>
      <c r="AC474" s="626"/>
      <c r="AD474" s="626"/>
      <c r="AE474" s="626"/>
      <c r="AF474" s="538"/>
      <c r="AG474" s="538"/>
      <c r="AH474" s="538"/>
      <c r="AI474" s="538"/>
    </row>
    <row r="475" spans="1:35" s="306" customFormat="1">
      <c r="A475" s="305"/>
      <c r="C475" s="307"/>
      <c r="K475" s="626"/>
      <c r="L475" s="626"/>
      <c r="M475" s="626"/>
      <c r="N475" s="626"/>
      <c r="O475" s="626"/>
      <c r="P475" s="626"/>
      <c r="Q475" s="626"/>
      <c r="R475" s="626"/>
      <c r="S475" s="626"/>
      <c r="T475" s="626"/>
      <c r="U475" s="626"/>
      <c r="V475" s="626"/>
      <c r="W475" s="626"/>
      <c r="X475" s="626"/>
      <c r="Y475" s="626"/>
      <c r="Z475" s="626"/>
      <c r="AA475" s="626"/>
      <c r="AB475" s="626"/>
      <c r="AC475" s="626"/>
      <c r="AD475" s="626"/>
      <c r="AE475" s="626"/>
      <c r="AF475" s="538"/>
      <c r="AG475" s="538"/>
      <c r="AH475" s="538"/>
      <c r="AI475" s="538"/>
    </row>
    <row r="476" spans="1:35" s="306" customFormat="1">
      <c r="A476" s="305"/>
      <c r="C476" s="307"/>
      <c r="K476" s="626"/>
      <c r="L476" s="626"/>
      <c r="M476" s="626"/>
      <c r="N476" s="626"/>
      <c r="O476" s="626"/>
      <c r="P476" s="626"/>
      <c r="Q476" s="626"/>
      <c r="R476" s="626"/>
      <c r="S476" s="626"/>
      <c r="T476" s="626"/>
      <c r="U476" s="626"/>
      <c r="V476" s="626"/>
      <c r="W476" s="626"/>
      <c r="X476" s="626"/>
      <c r="Y476" s="626"/>
      <c r="Z476" s="626"/>
      <c r="AA476" s="626"/>
      <c r="AB476" s="626"/>
      <c r="AC476" s="626"/>
      <c r="AD476" s="626"/>
      <c r="AE476" s="626"/>
      <c r="AF476" s="538"/>
      <c r="AG476" s="538"/>
      <c r="AH476" s="538"/>
      <c r="AI476" s="538"/>
    </row>
    <row r="477" spans="1:35" s="306" customFormat="1">
      <c r="A477" s="305"/>
      <c r="C477" s="307"/>
      <c r="K477" s="626"/>
      <c r="L477" s="626"/>
      <c r="M477" s="626"/>
      <c r="N477" s="626"/>
      <c r="O477" s="626"/>
      <c r="P477" s="626"/>
      <c r="Q477" s="626"/>
      <c r="R477" s="626"/>
      <c r="S477" s="626"/>
      <c r="T477" s="626"/>
      <c r="U477" s="626"/>
      <c r="V477" s="626"/>
      <c r="W477" s="626"/>
      <c r="X477" s="626"/>
      <c r="Y477" s="626"/>
      <c r="Z477" s="626"/>
      <c r="AA477" s="626"/>
      <c r="AB477" s="626"/>
      <c r="AC477" s="626"/>
      <c r="AD477" s="626"/>
      <c r="AE477" s="626"/>
      <c r="AF477" s="538"/>
      <c r="AG477" s="538"/>
      <c r="AH477" s="538"/>
      <c r="AI477" s="538"/>
    </row>
    <row r="478" spans="1:35" s="306" customFormat="1">
      <c r="A478" s="305"/>
      <c r="C478" s="307"/>
      <c r="K478" s="626"/>
      <c r="L478" s="626"/>
      <c r="M478" s="626"/>
      <c r="N478" s="626"/>
      <c r="O478" s="626"/>
      <c r="P478" s="626"/>
      <c r="Q478" s="626"/>
      <c r="R478" s="626"/>
      <c r="S478" s="626"/>
      <c r="T478" s="626"/>
      <c r="U478" s="626"/>
      <c r="V478" s="626"/>
      <c r="W478" s="626"/>
      <c r="X478" s="626"/>
      <c r="Y478" s="626"/>
      <c r="Z478" s="626"/>
      <c r="AA478" s="626"/>
      <c r="AB478" s="626"/>
      <c r="AC478" s="626"/>
      <c r="AD478" s="626"/>
      <c r="AE478" s="626"/>
      <c r="AF478" s="538"/>
      <c r="AG478" s="538"/>
      <c r="AH478" s="538"/>
      <c r="AI478" s="538"/>
    </row>
    <row r="479" spans="1:35" s="306" customFormat="1">
      <c r="A479" s="305"/>
      <c r="C479" s="307"/>
      <c r="K479" s="626"/>
      <c r="L479" s="626"/>
      <c r="M479" s="626"/>
      <c r="N479" s="626"/>
      <c r="O479" s="626"/>
      <c r="P479" s="626"/>
      <c r="Q479" s="626"/>
      <c r="R479" s="626"/>
      <c r="S479" s="626"/>
      <c r="T479" s="626"/>
      <c r="U479" s="626"/>
      <c r="V479" s="626"/>
      <c r="W479" s="626"/>
      <c r="X479" s="626"/>
      <c r="Y479" s="626"/>
      <c r="Z479" s="626"/>
      <c r="AA479" s="626"/>
      <c r="AB479" s="626"/>
      <c r="AC479" s="626"/>
      <c r="AD479" s="626"/>
      <c r="AE479" s="626"/>
      <c r="AF479" s="538"/>
      <c r="AG479" s="538"/>
      <c r="AH479" s="538"/>
      <c r="AI479" s="538"/>
    </row>
    <row r="480" spans="1:35" s="306" customFormat="1">
      <c r="A480" s="305"/>
      <c r="C480" s="307"/>
      <c r="K480" s="626"/>
      <c r="L480" s="626"/>
      <c r="M480" s="626"/>
      <c r="N480" s="626"/>
      <c r="O480" s="626"/>
      <c r="P480" s="626"/>
      <c r="Q480" s="626"/>
      <c r="R480" s="626"/>
      <c r="S480" s="626"/>
      <c r="T480" s="626"/>
      <c r="U480" s="626"/>
      <c r="V480" s="626"/>
      <c r="W480" s="626"/>
      <c r="X480" s="626"/>
      <c r="Y480" s="626"/>
      <c r="Z480" s="626"/>
      <c r="AA480" s="626"/>
      <c r="AB480" s="626"/>
      <c r="AC480" s="626"/>
      <c r="AD480" s="626"/>
      <c r="AE480" s="626"/>
      <c r="AF480" s="538"/>
      <c r="AG480" s="538"/>
      <c r="AH480" s="538"/>
      <c r="AI480" s="538"/>
    </row>
    <row r="481" spans="1:35" s="306" customFormat="1">
      <c r="A481" s="305"/>
      <c r="C481" s="307"/>
      <c r="K481" s="626"/>
      <c r="L481" s="626"/>
      <c r="M481" s="626"/>
      <c r="N481" s="626"/>
      <c r="O481" s="626"/>
      <c r="P481" s="626"/>
      <c r="Q481" s="626"/>
      <c r="R481" s="626"/>
      <c r="S481" s="626"/>
      <c r="T481" s="626"/>
      <c r="U481" s="626"/>
      <c r="V481" s="626"/>
      <c r="W481" s="626"/>
      <c r="X481" s="626"/>
      <c r="Y481" s="626"/>
      <c r="Z481" s="626"/>
      <c r="AA481" s="626"/>
      <c r="AB481" s="626"/>
      <c r="AC481" s="626"/>
      <c r="AD481" s="626"/>
      <c r="AE481" s="626"/>
      <c r="AF481" s="538"/>
      <c r="AG481" s="538"/>
      <c r="AH481" s="538"/>
      <c r="AI481" s="538"/>
    </row>
    <row r="482" spans="1:35" s="306" customFormat="1">
      <c r="A482" s="305"/>
      <c r="C482" s="307"/>
      <c r="K482" s="626"/>
      <c r="L482" s="626"/>
      <c r="M482" s="626"/>
      <c r="N482" s="626"/>
      <c r="O482" s="626"/>
      <c r="P482" s="626"/>
      <c r="Q482" s="626"/>
      <c r="R482" s="626"/>
      <c r="S482" s="626"/>
      <c r="T482" s="626"/>
      <c r="U482" s="626"/>
      <c r="V482" s="626"/>
      <c r="W482" s="626"/>
      <c r="X482" s="626"/>
      <c r="Y482" s="626"/>
      <c r="Z482" s="626"/>
      <c r="AA482" s="626"/>
      <c r="AB482" s="626"/>
      <c r="AC482" s="626"/>
      <c r="AD482" s="626"/>
      <c r="AE482" s="626"/>
      <c r="AF482" s="538"/>
      <c r="AG482" s="538"/>
      <c r="AH482" s="538"/>
      <c r="AI482" s="538"/>
    </row>
    <row r="483" spans="1:35" s="306" customFormat="1">
      <c r="A483" s="305"/>
      <c r="C483" s="307"/>
      <c r="K483" s="626"/>
      <c r="L483" s="626"/>
      <c r="M483" s="626"/>
      <c r="N483" s="626"/>
      <c r="O483" s="626"/>
      <c r="P483" s="626"/>
      <c r="Q483" s="626"/>
      <c r="R483" s="626"/>
      <c r="S483" s="626"/>
      <c r="T483" s="626"/>
      <c r="U483" s="626"/>
      <c r="V483" s="626"/>
      <c r="W483" s="626"/>
      <c r="X483" s="626"/>
      <c r="Y483" s="626"/>
      <c r="Z483" s="626"/>
      <c r="AA483" s="626"/>
      <c r="AB483" s="626"/>
      <c r="AC483" s="626"/>
      <c r="AD483" s="626"/>
      <c r="AE483" s="626"/>
      <c r="AF483" s="538"/>
      <c r="AG483" s="538"/>
      <c r="AH483" s="538"/>
      <c r="AI483" s="538"/>
    </row>
    <row r="484" spans="1:35" s="306" customFormat="1">
      <c r="A484" s="305"/>
      <c r="C484" s="307"/>
      <c r="K484" s="626"/>
      <c r="L484" s="626"/>
      <c r="M484" s="626"/>
      <c r="N484" s="626"/>
      <c r="O484" s="626"/>
      <c r="P484" s="626"/>
      <c r="Q484" s="626"/>
      <c r="R484" s="626"/>
      <c r="S484" s="626"/>
      <c r="T484" s="626"/>
      <c r="U484" s="626"/>
      <c r="V484" s="626"/>
      <c r="W484" s="626"/>
      <c r="X484" s="626"/>
      <c r="Y484" s="626"/>
      <c r="Z484" s="626"/>
      <c r="AA484" s="626"/>
      <c r="AB484" s="626"/>
      <c r="AC484" s="626"/>
      <c r="AD484" s="626"/>
      <c r="AE484" s="626"/>
      <c r="AF484" s="538"/>
      <c r="AG484" s="538"/>
      <c r="AH484" s="538"/>
      <c r="AI484" s="538"/>
    </row>
    <row r="485" spans="1:35" s="306" customFormat="1">
      <c r="A485" s="305"/>
      <c r="C485" s="307"/>
      <c r="K485" s="626"/>
      <c r="L485" s="626"/>
      <c r="M485" s="626"/>
      <c r="N485" s="626"/>
      <c r="O485" s="626"/>
      <c r="P485" s="626"/>
      <c r="Q485" s="626"/>
      <c r="R485" s="626"/>
      <c r="S485" s="626"/>
      <c r="T485" s="626"/>
      <c r="U485" s="626"/>
      <c r="V485" s="626"/>
      <c r="W485" s="626"/>
      <c r="X485" s="626"/>
      <c r="Y485" s="626"/>
      <c r="Z485" s="626"/>
      <c r="AA485" s="626"/>
      <c r="AB485" s="626"/>
      <c r="AC485" s="626"/>
      <c r="AD485" s="626"/>
      <c r="AE485" s="626"/>
      <c r="AF485" s="538"/>
      <c r="AG485" s="538"/>
      <c r="AH485" s="538"/>
      <c r="AI485" s="538"/>
    </row>
    <row r="486" spans="1:35" s="306" customFormat="1">
      <c r="A486" s="305"/>
      <c r="C486" s="307"/>
      <c r="K486" s="626"/>
      <c r="L486" s="626"/>
      <c r="M486" s="626"/>
      <c r="N486" s="626"/>
      <c r="O486" s="626"/>
      <c r="P486" s="626"/>
      <c r="Q486" s="626"/>
      <c r="R486" s="626"/>
      <c r="S486" s="626"/>
      <c r="T486" s="626"/>
      <c r="U486" s="626"/>
      <c r="V486" s="626"/>
      <c r="W486" s="626"/>
      <c r="X486" s="626"/>
      <c r="Y486" s="626"/>
      <c r="Z486" s="626"/>
      <c r="AA486" s="626"/>
      <c r="AB486" s="626"/>
      <c r="AC486" s="626"/>
      <c r="AD486" s="626"/>
      <c r="AE486" s="626"/>
      <c r="AF486" s="538"/>
      <c r="AG486" s="538"/>
      <c r="AH486" s="538"/>
      <c r="AI486" s="538"/>
    </row>
    <row r="487" spans="1:35" s="306" customFormat="1">
      <c r="A487" s="305"/>
      <c r="C487" s="307"/>
      <c r="K487" s="626"/>
      <c r="L487" s="626"/>
      <c r="M487" s="626"/>
      <c r="N487" s="626"/>
      <c r="O487" s="626"/>
      <c r="P487" s="626"/>
      <c r="Q487" s="626"/>
      <c r="R487" s="626"/>
      <c r="S487" s="626"/>
      <c r="T487" s="626"/>
      <c r="U487" s="626"/>
      <c r="V487" s="626"/>
      <c r="W487" s="626"/>
      <c r="X487" s="626"/>
      <c r="Y487" s="626"/>
      <c r="Z487" s="626"/>
      <c r="AA487" s="626"/>
      <c r="AB487" s="626"/>
      <c r="AC487" s="626"/>
      <c r="AD487" s="626"/>
      <c r="AE487" s="626"/>
      <c r="AF487" s="538"/>
      <c r="AG487" s="538"/>
      <c r="AH487" s="538"/>
      <c r="AI487" s="538"/>
    </row>
    <row r="488" spans="1:35" s="306" customFormat="1">
      <c r="A488" s="305"/>
      <c r="C488" s="307"/>
      <c r="K488" s="626"/>
      <c r="L488" s="626"/>
      <c r="M488" s="626"/>
      <c r="N488" s="626"/>
      <c r="O488" s="626"/>
      <c r="P488" s="626"/>
      <c r="Q488" s="626"/>
      <c r="R488" s="626"/>
      <c r="S488" s="626"/>
      <c r="T488" s="626"/>
      <c r="U488" s="626"/>
      <c r="V488" s="626"/>
      <c r="W488" s="626"/>
      <c r="X488" s="626"/>
      <c r="Y488" s="626"/>
      <c r="Z488" s="626"/>
      <c r="AA488" s="626"/>
      <c r="AB488" s="626"/>
      <c r="AC488" s="626"/>
      <c r="AD488" s="626"/>
      <c r="AE488" s="626"/>
      <c r="AF488" s="538"/>
      <c r="AG488" s="538"/>
      <c r="AH488" s="538"/>
      <c r="AI488" s="538"/>
    </row>
    <row r="489" spans="1:35" s="306" customFormat="1">
      <c r="A489" s="305"/>
      <c r="C489" s="307"/>
      <c r="K489" s="626"/>
      <c r="L489" s="626"/>
      <c r="M489" s="626"/>
      <c r="N489" s="626"/>
      <c r="O489" s="626"/>
      <c r="P489" s="626"/>
      <c r="Q489" s="626"/>
      <c r="R489" s="626"/>
      <c r="S489" s="626"/>
      <c r="T489" s="626"/>
      <c r="U489" s="626"/>
      <c r="V489" s="626"/>
      <c r="W489" s="626"/>
      <c r="X489" s="626"/>
      <c r="Y489" s="626"/>
      <c r="Z489" s="626"/>
      <c r="AA489" s="626"/>
      <c r="AB489" s="626"/>
      <c r="AC489" s="626"/>
      <c r="AD489" s="626"/>
      <c r="AE489" s="626"/>
      <c r="AF489" s="538"/>
      <c r="AG489" s="538"/>
      <c r="AH489" s="538"/>
      <c r="AI489" s="538"/>
    </row>
    <row r="490" spans="1:35" s="306" customFormat="1">
      <c r="A490" s="305"/>
      <c r="C490" s="307"/>
      <c r="K490" s="626"/>
      <c r="L490" s="626"/>
      <c r="M490" s="626"/>
      <c r="N490" s="626"/>
      <c r="O490" s="626"/>
      <c r="P490" s="626"/>
      <c r="Q490" s="626"/>
      <c r="R490" s="626"/>
      <c r="S490" s="626"/>
      <c r="T490" s="626"/>
      <c r="U490" s="626"/>
      <c r="V490" s="626"/>
      <c r="W490" s="626"/>
      <c r="X490" s="626"/>
      <c r="Y490" s="626"/>
      <c r="Z490" s="626"/>
      <c r="AA490" s="626"/>
      <c r="AB490" s="626"/>
      <c r="AC490" s="626"/>
      <c r="AD490" s="626"/>
      <c r="AE490" s="626"/>
      <c r="AF490" s="538"/>
      <c r="AG490" s="538"/>
      <c r="AH490" s="538"/>
      <c r="AI490" s="538"/>
    </row>
    <row r="491" spans="1:35" s="306" customFormat="1">
      <c r="A491" s="305"/>
      <c r="C491" s="307"/>
      <c r="K491" s="626"/>
      <c r="L491" s="626"/>
      <c r="M491" s="626"/>
      <c r="N491" s="626"/>
      <c r="O491" s="626"/>
      <c r="P491" s="626"/>
      <c r="Q491" s="626"/>
      <c r="R491" s="626"/>
      <c r="S491" s="626"/>
      <c r="T491" s="626"/>
      <c r="U491" s="626"/>
      <c r="V491" s="626"/>
      <c r="W491" s="626"/>
      <c r="X491" s="626"/>
      <c r="Y491" s="626"/>
      <c r="Z491" s="626"/>
      <c r="AA491" s="626"/>
      <c r="AB491" s="626"/>
      <c r="AC491" s="626"/>
      <c r="AD491" s="626"/>
      <c r="AE491" s="626"/>
      <c r="AF491" s="538"/>
      <c r="AG491" s="538"/>
      <c r="AH491" s="538"/>
      <c r="AI491" s="538"/>
    </row>
    <row r="492" spans="1:35" s="306" customFormat="1">
      <c r="A492" s="305"/>
      <c r="C492" s="307"/>
      <c r="K492" s="626"/>
      <c r="L492" s="626"/>
      <c r="M492" s="626"/>
      <c r="N492" s="626"/>
      <c r="O492" s="626"/>
      <c r="P492" s="626"/>
      <c r="Q492" s="626"/>
      <c r="R492" s="626"/>
      <c r="S492" s="626"/>
      <c r="T492" s="626"/>
      <c r="U492" s="626"/>
      <c r="V492" s="626"/>
      <c r="W492" s="626"/>
      <c r="X492" s="626"/>
      <c r="Y492" s="626"/>
      <c r="Z492" s="626"/>
      <c r="AA492" s="626"/>
      <c r="AB492" s="626"/>
      <c r="AC492" s="626"/>
      <c r="AD492" s="626"/>
      <c r="AE492" s="626"/>
      <c r="AF492" s="538"/>
      <c r="AG492" s="538"/>
      <c r="AH492" s="538"/>
      <c r="AI492" s="538"/>
    </row>
    <row r="493" spans="1:35" s="306" customFormat="1">
      <c r="A493" s="305"/>
      <c r="C493" s="307"/>
      <c r="K493" s="626"/>
      <c r="L493" s="626"/>
      <c r="M493" s="626"/>
      <c r="N493" s="626"/>
      <c r="O493" s="626"/>
      <c r="P493" s="626"/>
      <c r="Q493" s="626"/>
      <c r="R493" s="626"/>
      <c r="S493" s="626"/>
      <c r="T493" s="626"/>
      <c r="U493" s="626"/>
      <c r="V493" s="626"/>
      <c r="W493" s="626"/>
      <c r="X493" s="626"/>
      <c r="Y493" s="626"/>
      <c r="Z493" s="626"/>
      <c r="AA493" s="626"/>
      <c r="AB493" s="626"/>
      <c r="AC493" s="626"/>
      <c r="AD493" s="626"/>
      <c r="AE493" s="626"/>
      <c r="AF493" s="538"/>
      <c r="AG493" s="538"/>
      <c r="AH493" s="538"/>
      <c r="AI493" s="538"/>
    </row>
    <row r="494" spans="1:35" s="306" customFormat="1">
      <c r="A494" s="305"/>
      <c r="C494" s="307"/>
      <c r="K494" s="626"/>
      <c r="L494" s="626"/>
      <c r="M494" s="626"/>
      <c r="N494" s="626"/>
      <c r="O494" s="626"/>
      <c r="P494" s="626"/>
      <c r="Q494" s="626"/>
      <c r="R494" s="626"/>
      <c r="S494" s="626"/>
      <c r="T494" s="626"/>
      <c r="U494" s="626"/>
      <c r="V494" s="626"/>
      <c r="W494" s="626"/>
      <c r="X494" s="626"/>
      <c r="Y494" s="626"/>
      <c r="Z494" s="626"/>
      <c r="AA494" s="626"/>
      <c r="AB494" s="626"/>
      <c r="AC494" s="626"/>
      <c r="AD494" s="626"/>
      <c r="AE494" s="626"/>
      <c r="AF494" s="538"/>
      <c r="AG494" s="538"/>
      <c r="AH494" s="538"/>
      <c r="AI494" s="538"/>
    </row>
    <row r="495" spans="1:35" s="306" customFormat="1">
      <c r="A495" s="305"/>
      <c r="C495" s="307"/>
      <c r="K495" s="626"/>
      <c r="L495" s="626"/>
      <c r="M495" s="626"/>
      <c r="N495" s="626"/>
      <c r="O495" s="626"/>
      <c r="P495" s="626"/>
      <c r="Q495" s="626"/>
      <c r="R495" s="626"/>
      <c r="S495" s="626"/>
      <c r="T495" s="626"/>
      <c r="U495" s="626"/>
      <c r="V495" s="626"/>
      <c r="W495" s="626"/>
      <c r="X495" s="626"/>
      <c r="Y495" s="626"/>
      <c r="Z495" s="626"/>
      <c r="AA495" s="626"/>
      <c r="AB495" s="626"/>
      <c r="AC495" s="626"/>
      <c r="AD495" s="626"/>
      <c r="AE495" s="626"/>
      <c r="AF495" s="538"/>
      <c r="AG495" s="538"/>
      <c r="AH495" s="538"/>
      <c r="AI495" s="538"/>
    </row>
    <row r="496" spans="1:35" s="306" customFormat="1">
      <c r="A496" s="305"/>
      <c r="C496" s="307"/>
      <c r="K496" s="626"/>
      <c r="L496" s="626"/>
      <c r="M496" s="626"/>
      <c r="N496" s="626"/>
      <c r="O496" s="626"/>
      <c r="P496" s="626"/>
      <c r="Q496" s="626"/>
      <c r="R496" s="626"/>
      <c r="S496" s="626"/>
      <c r="T496" s="626"/>
      <c r="U496" s="626"/>
      <c r="V496" s="626"/>
      <c r="W496" s="626"/>
      <c r="X496" s="626"/>
      <c r="Y496" s="626"/>
      <c r="Z496" s="626"/>
      <c r="AA496" s="626"/>
      <c r="AB496" s="626"/>
      <c r="AC496" s="626"/>
      <c r="AD496" s="626"/>
      <c r="AE496" s="626"/>
      <c r="AF496" s="538"/>
      <c r="AG496" s="538"/>
      <c r="AH496" s="538"/>
      <c r="AI496" s="538"/>
    </row>
    <row r="497" spans="1:35" s="306" customFormat="1">
      <c r="A497" s="305"/>
      <c r="C497" s="307"/>
      <c r="K497" s="626"/>
      <c r="L497" s="626"/>
      <c r="M497" s="626"/>
      <c r="N497" s="626"/>
      <c r="O497" s="626"/>
      <c r="P497" s="626"/>
      <c r="Q497" s="626"/>
      <c r="R497" s="626"/>
      <c r="S497" s="626"/>
      <c r="T497" s="626"/>
      <c r="U497" s="626"/>
      <c r="V497" s="626"/>
      <c r="W497" s="626"/>
      <c r="X497" s="626"/>
      <c r="Y497" s="626"/>
      <c r="Z497" s="626"/>
      <c r="AA497" s="626"/>
      <c r="AB497" s="626"/>
      <c r="AC497" s="626"/>
      <c r="AD497" s="626"/>
      <c r="AE497" s="626"/>
      <c r="AF497" s="538"/>
      <c r="AG497" s="538"/>
      <c r="AH497" s="538"/>
      <c r="AI497" s="538"/>
    </row>
    <row r="498" spans="1:35" s="306" customFormat="1">
      <c r="A498" s="305"/>
      <c r="C498" s="307"/>
      <c r="K498" s="626"/>
      <c r="L498" s="626"/>
      <c r="M498" s="626"/>
      <c r="N498" s="626"/>
      <c r="O498" s="626"/>
      <c r="P498" s="626"/>
      <c r="Q498" s="626"/>
      <c r="R498" s="626"/>
      <c r="S498" s="626"/>
      <c r="T498" s="626"/>
      <c r="U498" s="626"/>
      <c r="V498" s="626"/>
      <c r="W498" s="626"/>
      <c r="X498" s="626"/>
      <c r="Y498" s="626"/>
      <c r="Z498" s="626"/>
      <c r="AA498" s="626"/>
      <c r="AB498" s="626"/>
      <c r="AC498" s="626"/>
      <c r="AD498" s="626"/>
      <c r="AE498" s="626"/>
      <c r="AF498" s="538"/>
      <c r="AG498" s="538"/>
      <c r="AH498" s="538"/>
      <c r="AI498" s="538"/>
    </row>
    <row r="499" spans="1:35" s="306" customFormat="1">
      <c r="A499" s="305"/>
      <c r="C499" s="307"/>
      <c r="K499" s="626"/>
      <c r="L499" s="626"/>
      <c r="M499" s="626"/>
      <c r="N499" s="626"/>
      <c r="O499" s="626"/>
      <c r="P499" s="626"/>
      <c r="Q499" s="626"/>
      <c r="R499" s="626"/>
      <c r="S499" s="626"/>
      <c r="T499" s="626"/>
      <c r="U499" s="626"/>
      <c r="V499" s="626"/>
      <c r="W499" s="626"/>
      <c r="X499" s="626"/>
      <c r="Y499" s="626"/>
      <c r="Z499" s="626"/>
      <c r="AA499" s="626"/>
      <c r="AB499" s="626"/>
      <c r="AC499" s="626"/>
      <c r="AD499" s="626"/>
      <c r="AE499" s="626"/>
      <c r="AF499" s="538"/>
      <c r="AG499" s="538"/>
      <c r="AH499" s="538"/>
      <c r="AI499" s="538"/>
    </row>
    <row r="500" spans="1:35" s="306" customFormat="1">
      <c r="A500" s="305"/>
      <c r="C500" s="307"/>
      <c r="K500" s="626"/>
      <c r="L500" s="626"/>
      <c r="M500" s="626"/>
      <c r="N500" s="626"/>
      <c r="O500" s="626"/>
      <c r="P500" s="626"/>
      <c r="Q500" s="626"/>
      <c r="R500" s="626"/>
      <c r="S500" s="626"/>
      <c r="T500" s="626"/>
      <c r="U500" s="626"/>
      <c r="V500" s="626"/>
      <c r="W500" s="626"/>
      <c r="X500" s="626"/>
      <c r="Y500" s="626"/>
      <c r="Z500" s="626"/>
      <c r="AA500" s="626"/>
      <c r="AB500" s="626"/>
      <c r="AC500" s="626"/>
      <c r="AD500" s="626"/>
      <c r="AE500" s="626"/>
      <c r="AF500" s="538"/>
      <c r="AG500" s="538"/>
      <c r="AH500" s="538"/>
      <c r="AI500" s="538"/>
    </row>
    <row r="501" spans="1:35" s="306" customFormat="1">
      <c r="A501" s="305"/>
      <c r="C501" s="307"/>
      <c r="K501" s="626"/>
      <c r="L501" s="626"/>
      <c r="M501" s="626"/>
      <c r="N501" s="626"/>
      <c r="O501" s="626"/>
      <c r="P501" s="626"/>
      <c r="Q501" s="626"/>
      <c r="R501" s="626"/>
      <c r="S501" s="626"/>
      <c r="T501" s="626"/>
      <c r="U501" s="626"/>
      <c r="V501" s="626"/>
      <c r="W501" s="626"/>
      <c r="X501" s="626"/>
      <c r="Y501" s="626"/>
      <c r="Z501" s="626"/>
      <c r="AA501" s="626"/>
      <c r="AB501" s="626"/>
      <c r="AC501" s="626"/>
      <c r="AD501" s="626"/>
      <c r="AE501" s="626"/>
      <c r="AF501" s="538"/>
      <c r="AG501" s="538"/>
      <c r="AH501" s="538"/>
      <c r="AI501" s="538"/>
    </row>
    <row r="502" spans="1:35" s="306" customFormat="1">
      <c r="A502" s="305"/>
      <c r="C502" s="307"/>
      <c r="K502" s="626"/>
      <c r="L502" s="626"/>
      <c r="M502" s="626"/>
      <c r="N502" s="626"/>
      <c r="O502" s="626"/>
      <c r="P502" s="626"/>
      <c r="Q502" s="626"/>
      <c r="R502" s="626"/>
      <c r="S502" s="626"/>
      <c r="T502" s="626"/>
      <c r="U502" s="626"/>
      <c r="V502" s="626"/>
      <c r="W502" s="626"/>
      <c r="X502" s="626"/>
      <c r="Y502" s="626"/>
      <c r="Z502" s="626"/>
      <c r="AA502" s="626"/>
      <c r="AB502" s="626"/>
      <c r="AC502" s="626"/>
      <c r="AD502" s="626"/>
      <c r="AE502" s="626"/>
      <c r="AF502" s="538"/>
      <c r="AG502" s="538"/>
      <c r="AH502" s="538"/>
      <c r="AI502" s="538"/>
    </row>
    <row r="503" spans="1:35" s="306" customFormat="1">
      <c r="A503" s="305"/>
      <c r="C503" s="307"/>
      <c r="K503" s="626"/>
      <c r="L503" s="626"/>
      <c r="M503" s="626"/>
      <c r="N503" s="626"/>
      <c r="O503" s="626"/>
      <c r="P503" s="626"/>
      <c r="Q503" s="626"/>
      <c r="R503" s="626"/>
      <c r="S503" s="626"/>
      <c r="T503" s="626"/>
      <c r="U503" s="626"/>
      <c r="V503" s="626"/>
      <c r="W503" s="626"/>
      <c r="X503" s="626"/>
      <c r="Y503" s="626"/>
      <c r="Z503" s="626"/>
      <c r="AA503" s="626"/>
      <c r="AB503" s="626"/>
      <c r="AC503" s="626"/>
      <c r="AD503" s="626"/>
      <c r="AE503" s="626"/>
      <c r="AF503" s="538"/>
      <c r="AG503" s="538"/>
      <c r="AH503" s="538"/>
      <c r="AI503" s="538"/>
    </row>
    <row r="504" spans="1:35" s="306" customFormat="1">
      <c r="A504" s="305"/>
      <c r="C504" s="307"/>
      <c r="K504" s="626"/>
      <c r="L504" s="626"/>
      <c r="M504" s="626"/>
      <c r="N504" s="626"/>
      <c r="O504" s="626"/>
      <c r="P504" s="626"/>
      <c r="Q504" s="626"/>
      <c r="R504" s="626"/>
      <c r="S504" s="626"/>
      <c r="T504" s="626"/>
      <c r="U504" s="626"/>
      <c r="V504" s="626"/>
      <c r="W504" s="626"/>
      <c r="X504" s="626"/>
      <c r="Y504" s="626"/>
      <c r="Z504" s="626"/>
      <c r="AA504" s="626"/>
      <c r="AB504" s="626"/>
      <c r="AC504" s="626"/>
      <c r="AD504" s="626"/>
      <c r="AE504" s="626"/>
      <c r="AF504" s="538"/>
      <c r="AG504" s="538"/>
      <c r="AH504" s="538"/>
      <c r="AI504" s="538"/>
    </row>
    <row r="505" spans="1:35" s="306" customFormat="1">
      <c r="A505" s="305"/>
      <c r="C505" s="307"/>
      <c r="K505" s="626"/>
      <c r="L505" s="626"/>
      <c r="M505" s="626"/>
      <c r="N505" s="626"/>
      <c r="O505" s="626"/>
      <c r="P505" s="626"/>
      <c r="Q505" s="626"/>
      <c r="R505" s="626"/>
      <c r="S505" s="626"/>
      <c r="T505" s="626"/>
      <c r="U505" s="626"/>
      <c r="V505" s="626"/>
      <c r="W505" s="626"/>
      <c r="X505" s="626"/>
      <c r="Y505" s="626"/>
      <c r="Z505" s="626"/>
      <c r="AA505" s="626"/>
      <c r="AB505" s="626"/>
      <c r="AC505" s="626"/>
      <c r="AD505" s="626"/>
      <c r="AE505" s="626"/>
      <c r="AF505" s="538"/>
      <c r="AG505" s="538"/>
      <c r="AH505" s="538"/>
      <c r="AI505" s="538"/>
    </row>
    <row r="506" spans="1:35" s="306" customFormat="1">
      <c r="A506" s="305"/>
      <c r="C506" s="307"/>
      <c r="K506" s="626"/>
      <c r="L506" s="626"/>
      <c r="M506" s="626"/>
      <c r="N506" s="626"/>
      <c r="O506" s="626"/>
      <c r="P506" s="626"/>
      <c r="Q506" s="626"/>
      <c r="R506" s="626"/>
      <c r="S506" s="626"/>
      <c r="T506" s="626"/>
      <c r="U506" s="626"/>
      <c r="V506" s="626"/>
      <c r="W506" s="626"/>
      <c r="X506" s="626"/>
      <c r="Y506" s="626"/>
      <c r="Z506" s="626"/>
      <c r="AA506" s="626"/>
      <c r="AB506" s="626"/>
      <c r="AC506" s="626"/>
      <c r="AD506" s="626"/>
      <c r="AE506" s="626"/>
      <c r="AF506" s="538"/>
      <c r="AG506" s="538"/>
      <c r="AH506" s="538"/>
      <c r="AI506" s="538"/>
    </row>
    <row r="507" spans="1:35" s="306" customFormat="1">
      <c r="A507" s="305"/>
      <c r="C507" s="307"/>
      <c r="K507" s="626"/>
      <c r="L507" s="626"/>
      <c r="M507" s="626"/>
      <c r="N507" s="626"/>
      <c r="O507" s="626"/>
      <c r="P507" s="626"/>
      <c r="Q507" s="626"/>
      <c r="R507" s="626"/>
      <c r="S507" s="626"/>
      <c r="T507" s="626"/>
      <c r="U507" s="626"/>
      <c r="V507" s="626"/>
      <c r="W507" s="626"/>
      <c r="X507" s="626"/>
      <c r="Y507" s="626"/>
      <c r="Z507" s="626"/>
      <c r="AA507" s="626"/>
      <c r="AB507" s="626"/>
      <c r="AC507" s="626"/>
      <c r="AD507" s="626"/>
      <c r="AE507" s="626"/>
      <c r="AF507" s="538"/>
      <c r="AG507" s="538"/>
      <c r="AH507" s="538"/>
      <c r="AI507" s="538"/>
    </row>
    <row r="508" spans="1:35" s="306" customFormat="1">
      <c r="A508" s="305"/>
      <c r="C508" s="307"/>
      <c r="K508" s="626"/>
      <c r="L508" s="626"/>
      <c r="M508" s="626"/>
      <c r="N508" s="626"/>
      <c r="O508" s="626"/>
      <c r="P508" s="626"/>
      <c r="Q508" s="626"/>
      <c r="R508" s="626"/>
      <c r="S508" s="626"/>
      <c r="T508" s="626"/>
      <c r="U508" s="626"/>
      <c r="V508" s="626"/>
      <c r="W508" s="626"/>
      <c r="X508" s="626"/>
      <c r="Y508" s="626"/>
      <c r="Z508" s="626"/>
      <c r="AA508" s="626"/>
      <c r="AB508" s="626"/>
      <c r="AC508" s="626"/>
      <c r="AD508" s="626"/>
      <c r="AE508" s="626"/>
      <c r="AF508" s="538"/>
      <c r="AG508" s="538"/>
      <c r="AH508" s="538"/>
      <c r="AI508" s="538"/>
    </row>
    <row r="509" spans="1:35" s="306" customFormat="1">
      <c r="A509" s="305"/>
      <c r="C509" s="307"/>
      <c r="K509" s="626"/>
      <c r="L509" s="626"/>
      <c r="M509" s="626"/>
      <c r="N509" s="626"/>
      <c r="O509" s="626"/>
      <c r="P509" s="626"/>
      <c r="Q509" s="626"/>
      <c r="R509" s="626"/>
      <c r="S509" s="626"/>
      <c r="T509" s="626"/>
      <c r="U509" s="626"/>
      <c r="V509" s="626"/>
      <c r="W509" s="626"/>
      <c r="X509" s="626"/>
      <c r="Y509" s="626"/>
      <c r="Z509" s="626"/>
      <c r="AA509" s="626"/>
      <c r="AB509" s="626"/>
      <c r="AC509" s="626"/>
      <c r="AD509" s="626"/>
      <c r="AE509" s="626"/>
      <c r="AF509" s="538"/>
      <c r="AG509" s="538"/>
      <c r="AH509" s="538"/>
      <c r="AI509" s="538"/>
    </row>
    <row r="510" spans="1:35" s="306" customFormat="1">
      <c r="A510" s="305"/>
      <c r="C510" s="307"/>
      <c r="K510" s="626"/>
      <c r="L510" s="626"/>
      <c r="M510" s="626"/>
      <c r="N510" s="626"/>
      <c r="O510" s="626"/>
      <c r="P510" s="626"/>
      <c r="Q510" s="626"/>
      <c r="R510" s="626"/>
      <c r="S510" s="626"/>
      <c r="T510" s="626"/>
      <c r="U510" s="626"/>
      <c r="V510" s="626"/>
      <c r="W510" s="626"/>
      <c r="X510" s="626"/>
      <c r="Y510" s="626"/>
      <c r="Z510" s="626"/>
      <c r="AA510" s="626"/>
      <c r="AB510" s="626"/>
      <c r="AC510" s="626"/>
      <c r="AD510" s="626"/>
      <c r="AE510" s="626"/>
      <c r="AF510" s="538"/>
      <c r="AG510" s="538"/>
      <c r="AH510" s="538"/>
      <c r="AI510" s="538"/>
    </row>
    <row r="511" spans="1:35" s="306" customFormat="1">
      <c r="A511" s="305"/>
      <c r="C511" s="307"/>
      <c r="K511" s="626"/>
      <c r="L511" s="626"/>
      <c r="M511" s="626"/>
      <c r="N511" s="626"/>
      <c r="O511" s="626"/>
      <c r="P511" s="626"/>
      <c r="Q511" s="626"/>
      <c r="R511" s="626"/>
      <c r="S511" s="626"/>
      <c r="T511" s="626"/>
      <c r="U511" s="626"/>
      <c r="V511" s="626"/>
      <c r="W511" s="626"/>
      <c r="X511" s="626"/>
      <c r="Y511" s="626"/>
      <c r="Z511" s="626"/>
      <c r="AA511" s="626"/>
      <c r="AB511" s="626"/>
      <c r="AC511" s="626"/>
      <c r="AD511" s="626"/>
      <c r="AE511" s="626"/>
      <c r="AF511" s="538"/>
      <c r="AG511" s="538"/>
      <c r="AH511" s="538"/>
      <c r="AI511" s="538"/>
    </row>
    <row r="512" spans="1:35" s="306" customFormat="1">
      <c r="A512" s="305"/>
      <c r="C512" s="307"/>
      <c r="K512" s="626"/>
      <c r="L512" s="626"/>
      <c r="M512" s="626"/>
      <c r="N512" s="626"/>
      <c r="O512" s="626"/>
      <c r="P512" s="626"/>
      <c r="Q512" s="626"/>
      <c r="R512" s="626"/>
      <c r="S512" s="626"/>
      <c r="T512" s="626"/>
      <c r="U512" s="626"/>
      <c r="V512" s="626"/>
      <c r="W512" s="626"/>
      <c r="X512" s="626"/>
      <c r="Y512" s="626"/>
      <c r="Z512" s="626"/>
      <c r="AA512" s="626"/>
      <c r="AB512" s="626"/>
      <c r="AC512" s="626"/>
      <c r="AD512" s="626"/>
      <c r="AE512" s="626"/>
      <c r="AF512" s="538"/>
      <c r="AG512" s="538"/>
      <c r="AH512" s="538"/>
      <c r="AI512" s="538"/>
    </row>
    <row r="513" spans="1:35" s="306" customFormat="1">
      <c r="A513" s="305"/>
      <c r="C513" s="307"/>
      <c r="K513" s="626"/>
      <c r="L513" s="626"/>
      <c r="M513" s="626"/>
      <c r="N513" s="626"/>
      <c r="O513" s="626"/>
      <c r="P513" s="626"/>
      <c r="Q513" s="626"/>
      <c r="R513" s="626"/>
      <c r="S513" s="626"/>
      <c r="T513" s="626"/>
      <c r="U513" s="626"/>
      <c r="V513" s="626"/>
      <c r="W513" s="626"/>
      <c r="X513" s="626"/>
      <c r="Y513" s="626"/>
      <c r="Z513" s="626"/>
      <c r="AA513" s="626"/>
      <c r="AB513" s="626"/>
      <c r="AC513" s="626"/>
      <c r="AD513" s="626"/>
      <c r="AE513" s="626"/>
      <c r="AF513" s="538"/>
      <c r="AG513" s="538"/>
      <c r="AH513" s="538"/>
      <c r="AI513" s="538"/>
    </row>
    <row r="514" spans="1:35" s="306" customFormat="1">
      <c r="A514" s="305"/>
      <c r="C514" s="307"/>
      <c r="K514" s="626"/>
      <c r="L514" s="626"/>
      <c r="M514" s="626"/>
      <c r="N514" s="626"/>
      <c r="O514" s="626"/>
      <c r="P514" s="626"/>
      <c r="Q514" s="626"/>
      <c r="R514" s="626"/>
      <c r="S514" s="626"/>
      <c r="T514" s="626"/>
      <c r="U514" s="626"/>
      <c r="V514" s="626"/>
      <c r="W514" s="626"/>
      <c r="X514" s="626"/>
      <c r="Y514" s="626"/>
      <c r="Z514" s="626"/>
      <c r="AA514" s="626"/>
      <c r="AB514" s="626"/>
      <c r="AC514" s="626"/>
      <c r="AD514" s="626"/>
      <c r="AE514" s="626"/>
      <c r="AF514" s="538"/>
      <c r="AG514" s="538"/>
      <c r="AH514" s="538"/>
      <c r="AI514" s="538"/>
    </row>
    <row r="515" spans="1:35" s="306" customFormat="1">
      <c r="A515" s="305"/>
      <c r="C515" s="307"/>
      <c r="K515" s="626"/>
      <c r="L515" s="626"/>
      <c r="M515" s="626"/>
      <c r="N515" s="626"/>
      <c r="O515" s="626"/>
      <c r="P515" s="626"/>
      <c r="Q515" s="626"/>
      <c r="R515" s="626"/>
      <c r="S515" s="626"/>
      <c r="T515" s="626"/>
      <c r="U515" s="626"/>
      <c r="V515" s="626"/>
      <c r="W515" s="626"/>
      <c r="X515" s="626"/>
      <c r="Y515" s="626"/>
      <c r="Z515" s="626"/>
      <c r="AA515" s="626"/>
      <c r="AB515" s="626"/>
      <c r="AC515" s="626"/>
      <c r="AD515" s="626"/>
      <c r="AE515" s="626"/>
      <c r="AF515" s="538"/>
      <c r="AG515" s="538"/>
      <c r="AH515" s="538"/>
      <c r="AI515" s="538"/>
    </row>
    <row r="516" spans="1:35" s="306" customFormat="1">
      <c r="A516" s="305"/>
      <c r="C516" s="307"/>
      <c r="K516" s="626"/>
      <c r="L516" s="626"/>
      <c r="M516" s="626"/>
      <c r="N516" s="626"/>
      <c r="O516" s="626"/>
      <c r="P516" s="626"/>
      <c r="Q516" s="626"/>
      <c r="R516" s="626"/>
      <c r="S516" s="626"/>
      <c r="T516" s="626"/>
      <c r="U516" s="626"/>
      <c r="V516" s="626"/>
      <c r="W516" s="626"/>
      <c r="X516" s="626"/>
      <c r="Y516" s="626"/>
      <c r="Z516" s="626"/>
      <c r="AA516" s="626"/>
      <c r="AB516" s="626"/>
      <c r="AC516" s="626"/>
      <c r="AD516" s="626"/>
      <c r="AE516" s="626"/>
      <c r="AF516" s="538"/>
      <c r="AG516" s="538"/>
      <c r="AH516" s="538"/>
      <c r="AI516" s="538"/>
    </row>
    <row r="517" spans="1:35" s="306" customFormat="1">
      <c r="A517" s="305"/>
      <c r="C517" s="307"/>
      <c r="K517" s="626"/>
      <c r="L517" s="626"/>
      <c r="M517" s="626"/>
      <c r="N517" s="626"/>
      <c r="O517" s="626"/>
      <c r="P517" s="626"/>
      <c r="Q517" s="626"/>
      <c r="R517" s="626"/>
      <c r="S517" s="626"/>
      <c r="T517" s="626"/>
      <c r="U517" s="626"/>
      <c r="V517" s="626"/>
      <c r="W517" s="626"/>
      <c r="X517" s="626"/>
      <c r="Y517" s="626"/>
      <c r="Z517" s="626"/>
      <c r="AA517" s="626"/>
      <c r="AB517" s="626"/>
      <c r="AC517" s="626"/>
      <c r="AD517" s="626"/>
      <c r="AE517" s="626"/>
      <c r="AF517" s="538"/>
      <c r="AG517" s="538"/>
      <c r="AH517" s="538"/>
      <c r="AI517" s="538"/>
    </row>
    <row r="518" spans="1:35" s="306" customFormat="1">
      <c r="A518" s="305"/>
      <c r="C518" s="307"/>
      <c r="K518" s="626"/>
      <c r="L518" s="626"/>
      <c r="M518" s="626"/>
      <c r="N518" s="626"/>
      <c r="O518" s="626"/>
      <c r="P518" s="626"/>
      <c r="Q518" s="626"/>
      <c r="R518" s="626"/>
      <c r="S518" s="626"/>
      <c r="T518" s="626"/>
      <c r="U518" s="626"/>
      <c r="V518" s="626"/>
      <c r="W518" s="626"/>
      <c r="X518" s="626"/>
      <c r="Y518" s="626"/>
      <c r="Z518" s="626"/>
      <c r="AA518" s="626"/>
      <c r="AB518" s="626"/>
      <c r="AC518" s="626"/>
      <c r="AD518" s="626"/>
      <c r="AE518" s="626"/>
      <c r="AF518" s="538"/>
      <c r="AG518" s="538"/>
      <c r="AH518" s="538"/>
      <c r="AI518" s="538"/>
    </row>
    <row r="519" spans="1:35" s="306" customFormat="1">
      <c r="A519" s="305"/>
      <c r="C519" s="307"/>
      <c r="K519" s="626"/>
      <c r="L519" s="626"/>
      <c r="M519" s="626"/>
      <c r="N519" s="626"/>
      <c r="O519" s="626"/>
      <c r="P519" s="626"/>
      <c r="Q519" s="626"/>
      <c r="R519" s="626"/>
      <c r="S519" s="626"/>
      <c r="T519" s="626"/>
      <c r="U519" s="626"/>
      <c r="V519" s="626"/>
      <c r="W519" s="626"/>
      <c r="X519" s="626"/>
      <c r="Y519" s="626"/>
      <c r="Z519" s="626"/>
      <c r="AA519" s="626"/>
      <c r="AB519" s="626"/>
      <c r="AC519" s="626"/>
      <c r="AD519" s="626"/>
      <c r="AE519" s="626"/>
      <c r="AF519" s="538"/>
      <c r="AG519" s="538"/>
      <c r="AH519" s="538"/>
      <c r="AI519" s="538"/>
    </row>
    <row r="520" spans="1:35" s="306" customFormat="1">
      <c r="A520" s="305"/>
      <c r="C520" s="307"/>
      <c r="K520" s="626"/>
      <c r="L520" s="626"/>
      <c r="M520" s="626"/>
      <c r="N520" s="626"/>
      <c r="O520" s="626"/>
      <c r="P520" s="626"/>
      <c r="Q520" s="626"/>
      <c r="R520" s="626"/>
      <c r="S520" s="626"/>
      <c r="T520" s="626"/>
      <c r="U520" s="626"/>
      <c r="V520" s="626"/>
      <c r="W520" s="626"/>
      <c r="X520" s="626"/>
      <c r="Y520" s="626"/>
      <c r="Z520" s="626"/>
      <c r="AA520" s="626"/>
      <c r="AB520" s="626"/>
      <c r="AC520" s="626"/>
      <c r="AD520" s="626"/>
      <c r="AE520" s="626"/>
      <c r="AF520" s="538"/>
      <c r="AG520" s="538"/>
      <c r="AH520" s="538"/>
      <c r="AI520" s="538"/>
    </row>
    <row r="521" spans="1:35" s="306" customFormat="1">
      <c r="A521" s="305"/>
      <c r="C521" s="307"/>
      <c r="K521" s="626"/>
      <c r="L521" s="626"/>
      <c r="M521" s="626"/>
      <c r="N521" s="626"/>
      <c r="O521" s="626"/>
      <c r="P521" s="626"/>
      <c r="Q521" s="626"/>
      <c r="R521" s="626"/>
      <c r="S521" s="626"/>
      <c r="T521" s="626"/>
      <c r="U521" s="626"/>
      <c r="V521" s="626"/>
      <c r="W521" s="626"/>
      <c r="X521" s="626"/>
      <c r="Y521" s="626"/>
      <c r="Z521" s="626"/>
      <c r="AA521" s="626"/>
      <c r="AB521" s="626"/>
      <c r="AC521" s="626"/>
      <c r="AD521" s="626"/>
      <c r="AE521" s="626"/>
      <c r="AF521" s="538"/>
      <c r="AG521" s="538"/>
      <c r="AH521" s="538"/>
      <c r="AI521" s="538"/>
    </row>
    <row r="522" spans="1:35" s="306" customFormat="1">
      <c r="A522" s="305"/>
      <c r="C522" s="307"/>
      <c r="K522" s="626"/>
      <c r="L522" s="626"/>
      <c r="M522" s="626"/>
      <c r="N522" s="626"/>
      <c r="O522" s="626"/>
      <c r="P522" s="626"/>
      <c r="Q522" s="626"/>
      <c r="R522" s="626"/>
      <c r="S522" s="626"/>
      <c r="T522" s="626"/>
      <c r="U522" s="626"/>
      <c r="V522" s="626"/>
      <c r="W522" s="626"/>
      <c r="X522" s="626"/>
      <c r="Y522" s="626"/>
      <c r="Z522" s="626"/>
      <c r="AA522" s="626"/>
      <c r="AB522" s="626"/>
      <c r="AC522" s="626"/>
      <c r="AD522" s="626"/>
      <c r="AE522" s="626"/>
      <c r="AF522" s="538"/>
      <c r="AG522" s="538"/>
      <c r="AH522" s="538"/>
      <c r="AI522" s="538"/>
    </row>
    <row r="523" spans="1:35" s="306" customFormat="1">
      <c r="A523" s="305"/>
      <c r="C523" s="307"/>
      <c r="K523" s="626"/>
      <c r="L523" s="626"/>
      <c r="M523" s="626"/>
      <c r="N523" s="626"/>
      <c r="O523" s="626"/>
      <c r="P523" s="626"/>
      <c r="Q523" s="626"/>
      <c r="R523" s="626"/>
      <c r="S523" s="626"/>
      <c r="T523" s="626"/>
      <c r="U523" s="626"/>
      <c r="V523" s="626"/>
      <c r="W523" s="626"/>
      <c r="X523" s="626"/>
      <c r="Y523" s="626"/>
      <c r="Z523" s="626"/>
      <c r="AA523" s="626"/>
      <c r="AB523" s="626"/>
      <c r="AC523" s="626"/>
      <c r="AD523" s="626"/>
      <c r="AE523" s="626"/>
      <c r="AF523" s="538"/>
      <c r="AG523" s="538"/>
      <c r="AH523" s="538"/>
      <c r="AI523" s="538"/>
    </row>
    <row r="524" spans="1:35" s="306" customFormat="1">
      <c r="A524" s="305"/>
      <c r="C524" s="307"/>
      <c r="K524" s="626"/>
      <c r="L524" s="626"/>
      <c r="M524" s="626"/>
      <c r="N524" s="626"/>
      <c r="O524" s="626"/>
      <c r="P524" s="626"/>
      <c r="Q524" s="626"/>
      <c r="R524" s="626"/>
      <c r="S524" s="626"/>
      <c r="T524" s="626"/>
      <c r="U524" s="626"/>
      <c r="V524" s="626"/>
      <c r="W524" s="626"/>
      <c r="X524" s="626"/>
      <c r="Y524" s="626"/>
      <c r="Z524" s="626"/>
      <c r="AA524" s="626"/>
      <c r="AB524" s="626"/>
      <c r="AC524" s="626"/>
      <c r="AD524" s="626"/>
      <c r="AE524" s="626"/>
      <c r="AF524" s="538"/>
      <c r="AG524" s="538"/>
      <c r="AH524" s="538"/>
      <c r="AI524" s="538"/>
    </row>
    <row r="525" spans="1:35" s="306" customFormat="1">
      <c r="A525" s="305"/>
      <c r="C525" s="307"/>
      <c r="K525" s="626"/>
      <c r="L525" s="626"/>
      <c r="M525" s="626"/>
      <c r="N525" s="626"/>
      <c r="O525" s="626"/>
      <c r="P525" s="626"/>
      <c r="Q525" s="626"/>
      <c r="R525" s="626"/>
      <c r="S525" s="626"/>
      <c r="T525" s="626"/>
      <c r="U525" s="626"/>
      <c r="V525" s="626"/>
      <c r="W525" s="626"/>
      <c r="X525" s="626"/>
      <c r="Y525" s="626"/>
      <c r="Z525" s="626"/>
      <c r="AA525" s="626"/>
      <c r="AB525" s="626"/>
      <c r="AC525" s="626"/>
      <c r="AD525" s="626"/>
      <c r="AE525" s="626"/>
      <c r="AF525" s="538"/>
      <c r="AG525" s="538"/>
      <c r="AH525" s="538"/>
      <c r="AI525" s="538"/>
    </row>
    <row r="526" spans="1:35" s="306" customFormat="1">
      <c r="A526" s="305"/>
      <c r="C526" s="307"/>
      <c r="K526" s="626"/>
      <c r="L526" s="626"/>
      <c r="M526" s="626"/>
      <c r="N526" s="626"/>
      <c r="O526" s="626"/>
      <c r="P526" s="626"/>
      <c r="Q526" s="626"/>
      <c r="R526" s="626"/>
      <c r="S526" s="626"/>
      <c r="T526" s="626"/>
      <c r="U526" s="626"/>
      <c r="V526" s="626"/>
      <c r="W526" s="626"/>
      <c r="X526" s="626"/>
      <c r="Y526" s="626"/>
      <c r="Z526" s="626"/>
      <c r="AA526" s="626"/>
      <c r="AB526" s="626"/>
      <c r="AC526" s="626"/>
      <c r="AD526" s="626"/>
      <c r="AE526" s="626"/>
      <c r="AF526" s="538"/>
      <c r="AG526" s="538"/>
      <c r="AH526" s="538"/>
      <c r="AI526" s="538"/>
    </row>
    <row r="527" spans="1:35" s="306" customFormat="1">
      <c r="A527" s="305"/>
      <c r="C527" s="307"/>
      <c r="K527" s="626"/>
      <c r="L527" s="626"/>
      <c r="M527" s="626"/>
      <c r="N527" s="626"/>
      <c r="O527" s="626"/>
      <c r="P527" s="626"/>
      <c r="Q527" s="626"/>
      <c r="R527" s="626"/>
      <c r="S527" s="626"/>
      <c r="T527" s="626"/>
      <c r="U527" s="626"/>
      <c r="V527" s="626"/>
      <c r="W527" s="626"/>
      <c r="X527" s="626"/>
      <c r="Y527" s="626"/>
      <c r="Z527" s="626"/>
      <c r="AA527" s="626"/>
      <c r="AB527" s="626"/>
      <c r="AC527" s="626"/>
      <c r="AD527" s="626"/>
      <c r="AE527" s="626"/>
      <c r="AF527" s="538"/>
      <c r="AG527" s="538"/>
      <c r="AH527" s="538"/>
      <c r="AI527" s="538"/>
    </row>
    <row r="528" spans="1:35" s="306" customFormat="1">
      <c r="A528" s="305"/>
      <c r="C528" s="307"/>
      <c r="K528" s="626"/>
      <c r="L528" s="626"/>
      <c r="M528" s="626"/>
      <c r="N528" s="626"/>
      <c r="O528" s="626"/>
      <c r="P528" s="626"/>
      <c r="Q528" s="626"/>
      <c r="R528" s="626"/>
      <c r="S528" s="626"/>
      <c r="T528" s="626"/>
      <c r="U528" s="626"/>
      <c r="V528" s="626"/>
      <c r="W528" s="626"/>
      <c r="X528" s="626"/>
      <c r="Y528" s="626"/>
      <c r="Z528" s="626"/>
      <c r="AA528" s="626"/>
      <c r="AB528" s="626"/>
      <c r="AC528" s="626"/>
      <c r="AD528" s="626"/>
      <c r="AE528" s="626"/>
      <c r="AF528" s="538"/>
      <c r="AG528" s="538"/>
      <c r="AH528" s="538"/>
      <c r="AI528" s="538"/>
    </row>
    <row r="529" spans="1:35" s="306" customFormat="1">
      <c r="A529" s="305"/>
      <c r="C529" s="307"/>
      <c r="K529" s="626"/>
      <c r="L529" s="626"/>
      <c r="M529" s="626"/>
      <c r="N529" s="626"/>
      <c r="O529" s="626"/>
      <c r="P529" s="626"/>
      <c r="Q529" s="626"/>
      <c r="R529" s="626"/>
      <c r="S529" s="626"/>
      <c r="T529" s="626"/>
      <c r="U529" s="626"/>
      <c r="V529" s="626"/>
      <c r="W529" s="626"/>
      <c r="X529" s="626"/>
      <c r="Y529" s="626"/>
      <c r="Z529" s="626"/>
      <c r="AA529" s="626"/>
      <c r="AB529" s="626"/>
      <c r="AC529" s="626"/>
      <c r="AD529" s="626"/>
      <c r="AE529" s="626"/>
      <c r="AF529" s="538"/>
      <c r="AG529" s="538"/>
      <c r="AH529" s="538"/>
      <c r="AI529" s="538"/>
    </row>
    <row r="530" spans="1:35" s="306" customFormat="1">
      <c r="A530" s="305"/>
      <c r="C530" s="307"/>
      <c r="K530" s="626"/>
      <c r="L530" s="626"/>
      <c r="M530" s="626"/>
      <c r="N530" s="626"/>
      <c r="O530" s="626"/>
      <c r="P530" s="626"/>
      <c r="Q530" s="626"/>
      <c r="R530" s="626"/>
      <c r="S530" s="626"/>
      <c r="T530" s="626"/>
      <c r="U530" s="626"/>
      <c r="V530" s="626"/>
      <c r="W530" s="626"/>
      <c r="X530" s="626"/>
      <c r="Y530" s="626"/>
      <c r="Z530" s="626"/>
      <c r="AA530" s="626"/>
      <c r="AB530" s="626"/>
      <c r="AC530" s="626"/>
      <c r="AD530" s="626"/>
      <c r="AE530" s="626"/>
      <c r="AF530" s="538"/>
      <c r="AG530" s="538"/>
      <c r="AH530" s="538"/>
      <c r="AI530" s="538"/>
    </row>
    <row r="531" spans="1:35" s="306" customFormat="1">
      <c r="A531" s="305"/>
      <c r="C531" s="307"/>
      <c r="K531" s="626"/>
      <c r="L531" s="626"/>
      <c r="M531" s="626"/>
      <c r="N531" s="626"/>
      <c r="O531" s="626"/>
      <c r="P531" s="626"/>
      <c r="Q531" s="626"/>
      <c r="R531" s="626"/>
      <c r="S531" s="626"/>
      <c r="T531" s="626"/>
      <c r="U531" s="626"/>
      <c r="V531" s="626"/>
      <c r="W531" s="626"/>
      <c r="X531" s="626"/>
      <c r="Y531" s="626"/>
      <c r="Z531" s="626"/>
      <c r="AA531" s="626"/>
      <c r="AB531" s="626"/>
      <c r="AC531" s="626"/>
      <c r="AD531" s="626"/>
      <c r="AE531" s="626"/>
      <c r="AF531" s="538"/>
      <c r="AG531" s="538"/>
      <c r="AH531" s="538"/>
      <c r="AI531" s="538"/>
    </row>
    <row r="532" spans="1:35" s="306" customFormat="1">
      <c r="A532" s="305"/>
      <c r="C532" s="307"/>
      <c r="K532" s="626"/>
      <c r="L532" s="626"/>
      <c r="M532" s="626"/>
      <c r="N532" s="626"/>
      <c r="O532" s="626"/>
      <c r="P532" s="626"/>
      <c r="Q532" s="626"/>
      <c r="R532" s="626"/>
      <c r="S532" s="626"/>
      <c r="T532" s="626"/>
      <c r="U532" s="626"/>
      <c r="V532" s="626"/>
      <c r="W532" s="626"/>
      <c r="X532" s="626"/>
      <c r="Y532" s="626"/>
      <c r="Z532" s="626"/>
      <c r="AA532" s="626"/>
      <c r="AB532" s="626"/>
      <c r="AC532" s="626"/>
      <c r="AD532" s="626"/>
      <c r="AE532" s="626"/>
      <c r="AF532" s="538"/>
      <c r="AG532" s="538"/>
      <c r="AH532" s="538"/>
      <c r="AI532" s="538"/>
    </row>
    <row r="533" spans="1:35" s="306" customFormat="1">
      <c r="A533" s="305"/>
      <c r="C533" s="307"/>
      <c r="K533" s="626"/>
      <c r="L533" s="626"/>
      <c r="M533" s="626"/>
      <c r="N533" s="626"/>
      <c r="O533" s="626"/>
      <c r="P533" s="626"/>
      <c r="Q533" s="626"/>
      <c r="R533" s="626"/>
      <c r="S533" s="626"/>
      <c r="T533" s="626"/>
      <c r="U533" s="626"/>
      <c r="V533" s="626"/>
      <c r="W533" s="626"/>
      <c r="X533" s="626"/>
      <c r="Y533" s="626"/>
      <c r="Z533" s="626"/>
      <c r="AA533" s="626"/>
      <c r="AB533" s="626"/>
      <c r="AC533" s="626"/>
      <c r="AD533" s="626"/>
      <c r="AE533" s="626"/>
      <c r="AF533" s="538"/>
      <c r="AG533" s="538"/>
      <c r="AH533" s="538"/>
      <c r="AI533" s="538"/>
    </row>
    <row r="534" spans="1:35" s="306" customFormat="1">
      <c r="A534" s="305"/>
      <c r="C534" s="307"/>
      <c r="K534" s="626"/>
      <c r="L534" s="626"/>
      <c r="M534" s="626"/>
      <c r="N534" s="626"/>
      <c r="O534" s="626"/>
      <c r="P534" s="626"/>
      <c r="Q534" s="626"/>
      <c r="R534" s="626"/>
      <c r="S534" s="626"/>
      <c r="T534" s="626"/>
      <c r="U534" s="626"/>
      <c r="V534" s="626"/>
      <c r="W534" s="626"/>
      <c r="X534" s="626"/>
      <c r="Y534" s="626"/>
      <c r="Z534" s="626"/>
      <c r="AA534" s="626"/>
      <c r="AB534" s="626"/>
      <c r="AC534" s="626"/>
      <c r="AD534" s="626"/>
      <c r="AE534" s="626"/>
      <c r="AF534" s="538"/>
      <c r="AG534" s="538"/>
      <c r="AH534" s="538"/>
      <c r="AI534" s="538"/>
    </row>
    <row r="535" spans="1:35" s="306" customFormat="1">
      <c r="A535" s="305"/>
      <c r="C535" s="307"/>
      <c r="K535" s="626"/>
      <c r="L535" s="626"/>
      <c r="M535" s="626"/>
      <c r="N535" s="626"/>
      <c r="O535" s="626"/>
      <c r="P535" s="626"/>
      <c r="Q535" s="626"/>
      <c r="R535" s="626"/>
      <c r="S535" s="626"/>
      <c r="T535" s="626"/>
      <c r="U535" s="626"/>
      <c r="V535" s="626"/>
      <c r="W535" s="626"/>
      <c r="X535" s="626"/>
      <c r="Y535" s="626"/>
      <c r="Z535" s="626"/>
      <c r="AA535" s="626"/>
      <c r="AB535" s="626"/>
      <c r="AC535" s="626"/>
      <c r="AD535" s="626"/>
      <c r="AE535" s="626"/>
      <c r="AF535" s="538"/>
      <c r="AG535" s="538"/>
      <c r="AH535" s="538"/>
      <c r="AI535" s="538"/>
    </row>
    <row r="536" spans="1:35" s="306" customFormat="1">
      <c r="A536" s="305"/>
      <c r="C536" s="307"/>
      <c r="K536" s="626"/>
      <c r="L536" s="626"/>
      <c r="M536" s="626"/>
      <c r="N536" s="626"/>
      <c r="O536" s="626"/>
      <c r="P536" s="626"/>
      <c r="Q536" s="626"/>
      <c r="R536" s="626"/>
      <c r="S536" s="626"/>
      <c r="T536" s="626"/>
      <c r="U536" s="626"/>
      <c r="V536" s="626"/>
      <c r="W536" s="626"/>
      <c r="X536" s="626"/>
      <c r="Y536" s="626"/>
      <c r="Z536" s="626"/>
      <c r="AA536" s="626"/>
      <c r="AB536" s="626"/>
      <c r="AC536" s="626"/>
      <c r="AD536" s="626"/>
      <c r="AE536" s="626"/>
      <c r="AF536" s="538"/>
      <c r="AG536" s="538"/>
      <c r="AH536" s="538"/>
      <c r="AI536" s="538"/>
    </row>
    <row r="537" spans="1:35" s="306" customFormat="1">
      <c r="A537" s="305"/>
      <c r="C537" s="307"/>
      <c r="K537" s="626"/>
      <c r="L537" s="626"/>
      <c r="M537" s="626"/>
      <c r="N537" s="626"/>
      <c r="O537" s="626"/>
      <c r="P537" s="626"/>
      <c r="Q537" s="626"/>
      <c r="R537" s="626"/>
      <c r="S537" s="626"/>
      <c r="T537" s="626"/>
      <c r="U537" s="626"/>
      <c r="V537" s="626"/>
      <c r="W537" s="626"/>
      <c r="X537" s="626"/>
      <c r="Y537" s="626"/>
      <c r="Z537" s="626"/>
      <c r="AA537" s="626"/>
      <c r="AB537" s="626"/>
      <c r="AC537" s="626"/>
      <c r="AD537" s="626"/>
      <c r="AE537" s="626"/>
      <c r="AF537" s="538"/>
      <c r="AG537" s="538"/>
      <c r="AH537" s="538"/>
      <c r="AI537" s="538"/>
    </row>
    <row r="538" spans="1:35" s="306" customFormat="1">
      <c r="A538" s="305"/>
      <c r="C538" s="307"/>
      <c r="K538" s="626"/>
      <c r="L538" s="626"/>
      <c r="M538" s="626"/>
      <c r="N538" s="626"/>
      <c r="O538" s="626"/>
      <c r="P538" s="626"/>
      <c r="Q538" s="626"/>
      <c r="R538" s="626"/>
      <c r="S538" s="626"/>
      <c r="T538" s="626"/>
      <c r="U538" s="626"/>
      <c r="V538" s="626"/>
      <c r="W538" s="626"/>
      <c r="X538" s="626"/>
      <c r="Y538" s="626"/>
      <c r="Z538" s="626"/>
      <c r="AA538" s="626"/>
      <c r="AB538" s="626"/>
      <c r="AC538" s="626"/>
      <c r="AD538" s="626"/>
      <c r="AE538" s="626"/>
      <c r="AF538" s="538"/>
      <c r="AG538" s="538"/>
      <c r="AH538" s="538"/>
      <c r="AI538" s="538"/>
    </row>
    <row r="539" spans="1:35" s="306" customFormat="1">
      <c r="A539" s="305"/>
      <c r="C539" s="307"/>
      <c r="K539" s="626"/>
      <c r="L539" s="626"/>
      <c r="M539" s="626"/>
      <c r="N539" s="626"/>
      <c r="O539" s="626"/>
      <c r="P539" s="626"/>
      <c r="Q539" s="626"/>
      <c r="R539" s="626"/>
      <c r="S539" s="626"/>
      <c r="T539" s="626"/>
      <c r="U539" s="626"/>
      <c r="V539" s="626"/>
      <c r="W539" s="626"/>
      <c r="X539" s="626"/>
      <c r="Y539" s="626"/>
      <c r="Z539" s="626"/>
      <c r="AA539" s="626"/>
      <c r="AB539" s="626"/>
      <c r="AC539" s="626"/>
      <c r="AD539" s="626"/>
      <c r="AE539" s="626"/>
      <c r="AF539" s="538"/>
      <c r="AG539" s="538"/>
      <c r="AH539" s="538"/>
      <c r="AI539" s="538"/>
    </row>
    <row r="540" spans="1:35" s="306" customFormat="1">
      <c r="A540" s="305"/>
      <c r="C540" s="307"/>
      <c r="K540" s="626"/>
      <c r="L540" s="626"/>
      <c r="M540" s="626"/>
      <c r="N540" s="626"/>
      <c r="O540" s="626"/>
      <c r="P540" s="626"/>
      <c r="Q540" s="626"/>
      <c r="R540" s="626"/>
      <c r="S540" s="626"/>
      <c r="T540" s="626"/>
      <c r="U540" s="626"/>
      <c r="V540" s="626"/>
      <c r="W540" s="626"/>
      <c r="X540" s="626"/>
      <c r="Y540" s="626"/>
      <c r="Z540" s="626"/>
      <c r="AA540" s="626"/>
      <c r="AB540" s="626"/>
      <c r="AC540" s="626"/>
      <c r="AD540" s="626"/>
      <c r="AE540" s="626"/>
      <c r="AF540" s="538"/>
      <c r="AG540" s="538"/>
      <c r="AH540" s="538"/>
      <c r="AI540" s="538"/>
    </row>
    <row r="541" spans="1:35" s="306" customFormat="1">
      <c r="A541" s="305"/>
      <c r="C541" s="307"/>
      <c r="K541" s="626"/>
      <c r="L541" s="626"/>
      <c r="M541" s="626"/>
      <c r="N541" s="626"/>
      <c r="O541" s="626"/>
      <c r="P541" s="626"/>
      <c r="Q541" s="626"/>
      <c r="R541" s="626"/>
      <c r="S541" s="626"/>
      <c r="T541" s="626"/>
      <c r="U541" s="626"/>
      <c r="V541" s="626"/>
      <c r="W541" s="626"/>
      <c r="X541" s="626"/>
      <c r="Y541" s="626"/>
      <c r="Z541" s="626"/>
      <c r="AA541" s="626"/>
      <c r="AB541" s="626"/>
      <c r="AC541" s="626"/>
      <c r="AD541" s="626"/>
      <c r="AE541" s="626"/>
      <c r="AF541" s="538"/>
      <c r="AG541" s="538"/>
      <c r="AH541" s="538"/>
      <c r="AI541" s="538"/>
    </row>
    <row r="542" spans="1:35" s="306" customFormat="1">
      <c r="A542" s="305"/>
      <c r="C542" s="307"/>
      <c r="K542" s="626"/>
      <c r="L542" s="626"/>
      <c r="M542" s="626"/>
      <c r="N542" s="626"/>
      <c r="O542" s="626"/>
      <c r="P542" s="626"/>
      <c r="Q542" s="626"/>
      <c r="R542" s="626"/>
      <c r="S542" s="626"/>
      <c r="T542" s="626"/>
      <c r="U542" s="626"/>
      <c r="V542" s="626"/>
      <c r="W542" s="626"/>
      <c r="X542" s="626"/>
      <c r="Y542" s="626"/>
      <c r="Z542" s="626"/>
      <c r="AA542" s="626"/>
      <c r="AB542" s="626"/>
      <c r="AC542" s="626"/>
      <c r="AD542" s="626"/>
      <c r="AE542" s="626"/>
      <c r="AF542" s="538"/>
      <c r="AG542" s="538"/>
      <c r="AH542" s="538"/>
      <c r="AI542" s="538"/>
    </row>
    <row r="543" spans="1:35" s="306" customFormat="1">
      <c r="A543" s="305"/>
      <c r="C543" s="307"/>
      <c r="K543" s="626"/>
      <c r="L543" s="626"/>
      <c r="M543" s="626"/>
      <c r="N543" s="626"/>
      <c r="O543" s="626"/>
      <c r="P543" s="626"/>
      <c r="Q543" s="626"/>
      <c r="R543" s="626"/>
      <c r="S543" s="626"/>
      <c r="T543" s="626"/>
      <c r="U543" s="626"/>
      <c r="V543" s="626"/>
      <c r="W543" s="626"/>
      <c r="X543" s="626"/>
      <c r="Y543" s="626"/>
      <c r="Z543" s="626"/>
      <c r="AA543" s="626"/>
      <c r="AB543" s="626"/>
      <c r="AC543" s="626"/>
      <c r="AD543" s="626"/>
      <c r="AE543" s="626"/>
      <c r="AF543" s="538"/>
      <c r="AG543" s="538"/>
      <c r="AH543" s="538"/>
      <c r="AI543" s="538"/>
    </row>
    <row r="544" spans="1:35" s="306" customFormat="1">
      <c r="A544" s="305"/>
      <c r="C544" s="307"/>
      <c r="K544" s="626"/>
      <c r="L544" s="626"/>
      <c r="M544" s="626"/>
      <c r="N544" s="626"/>
      <c r="O544" s="626"/>
      <c r="P544" s="626"/>
      <c r="Q544" s="626"/>
      <c r="R544" s="626"/>
      <c r="S544" s="626"/>
      <c r="T544" s="626"/>
      <c r="U544" s="626"/>
      <c r="V544" s="626"/>
      <c r="W544" s="626"/>
      <c r="X544" s="626"/>
      <c r="Y544" s="626"/>
      <c r="Z544" s="626"/>
      <c r="AA544" s="626"/>
      <c r="AB544" s="626"/>
      <c r="AC544" s="626"/>
      <c r="AD544" s="626"/>
      <c r="AE544" s="626"/>
      <c r="AF544" s="538"/>
      <c r="AG544" s="538"/>
      <c r="AH544" s="538"/>
      <c r="AI544" s="538"/>
    </row>
    <row r="545" spans="1:35" s="306" customFormat="1">
      <c r="A545" s="305"/>
      <c r="C545" s="307"/>
      <c r="K545" s="626"/>
      <c r="L545" s="626"/>
      <c r="M545" s="626"/>
      <c r="N545" s="626"/>
      <c r="O545" s="626"/>
      <c r="P545" s="626"/>
      <c r="Q545" s="626"/>
      <c r="R545" s="626"/>
      <c r="S545" s="626"/>
      <c r="T545" s="626"/>
      <c r="U545" s="626"/>
      <c r="V545" s="626"/>
      <c r="W545" s="626"/>
      <c r="X545" s="626"/>
      <c r="Y545" s="626"/>
      <c r="Z545" s="626"/>
      <c r="AA545" s="626"/>
      <c r="AB545" s="626"/>
      <c r="AC545" s="626"/>
      <c r="AD545" s="626"/>
      <c r="AE545" s="626"/>
      <c r="AF545" s="538"/>
      <c r="AG545" s="538"/>
      <c r="AH545" s="538"/>
      <c r="AI545" s="538"/>
    </row>
    <row r="546" spans="1:35" s="306" customFormat="1">
      <c r="A546" s="305"/>
      <c r="C546" s="307"/>
      <c r="K546" s="626"/>
      <c r="L546" s="626"/>
      <c r="M546" s="626"/>
      <c r="N546" s="626"/>
      <c r="O546" s="626"/>
      <c r="P546" s="626"/>
      <c r="Q546" s="626"/>
      <c r="R546" s="626"/>
      <c r="S546" s="626"/>
      <c r="T546" s="626"/>
      <c r="U546" s="626"/>
      <c r="V546" s="626"/>
      <c r="W546" s="626"/>
      <c r="X546" s="626"/>
      <c r="Y546" s="626"/>
      <c r="Z546" s="626"/>
      <c r="AA546" s="626"/>
      <c r="AB546" s="626"/>
      <c r="AC546" s="626"/>
      <c r="AD546" s="626"/>
      <c r="AE546" s="626"/>
      <c r="AF546" s="538"/>
      <c r="AG546" s="538"/>
      <c r="AH546" s="538"/>
      <c r="AI546" s="538"/>
    </row>
    <row r="547" spans="1:35" s="306" customFormat="1">
      <c r="A547" s="305"/>
      <c r="C547" s="307"/>
      <c r="K547" s="626"/>
      <c r="L547" s="626"/>
      <c r="M547" s="626"/>
      <c r="N547" s="626"/>
      <c r="O547" s="626"/>
      <c r="P547" s="626"/>
      <c r="Q547" s="626"/>
      <c r="R547" s="626"/>
      <c r="S547" s="626"/>
      <c r="T547" s="626"/>
      <c r="U547" s="626"/>
      <c r="V547" s="626"/>
      <c r="W547" s="626"/>
      <c r="X547" s="626"/>
      <c r="Y547" s="626"/>
      <c r="Z547" s="626"/>
      <c r="AA547" s="626"/>
      <c r="AB547" s="626"/>
      <c r="AC547" s="626"/>
      <c r="AD547" s="626"/>
      <c r="AE547" s="626"/>
      <c r="AF547" s="538"/>
      <c r="AG547" s="538"/>
      <c r="AH547" s="538"/>
      <c r="AI547" s="538"/>
    </row>
    <row r="548" spans="1:35" s="306" customFormat="1">
      <c r="A548" s="305"/>
      <c r="C548" s="307"/>
      <c r="K548" s="626"/>
      <c r="L548" s="626"/>
      <c r="M548" s="626"/>
      <c r="N548" s="626"/>
      <c r="O548" s="626"/>
      <c r="P548" s="626"/>
      <c r="Q548" s="626"/>
      <c r="R548" s="626"/>
      <c r="S548" s="626"/>
      <c r="T548" s="626"/>
      <c r="U548" s="626"/>
      <c r="V548" s="626"/>
      <c r="W548" s="626"/>
      <c r="X548" s="626"/>
      <c r="Y548" s="626"/>
      <c r="Z548" s="626"/>
      <c r="AA548" s="626"/>
      <c r="AB548" s="626"/>
      <c r="AC548" s="626"/>
      <c r="AD548" s="626"/>
      <c r="AE548" s="626"/>
      <c r="AF548" s="538"/>
      <c r="AG548" s="538"/>
      <c r="AH548" s="538"/>
      <c r="AI548" s="538"/>
    </row>
    <row r="549" spans="1:35" s="306" customFormat="1">
      <c r="A549" s="305"/>
      <c r="C549" s="307"/>
      <c r="K549" s="626"/>
      <c r="L549" s="626"/>
      <c r="M549" s="626"/>
      <c r="N549" s="626"/>
      <c r="O549" s="626"/>
      <c r="P549" s="626"/>
      <c r="Q549" s="626"/>
      <c r="R549" s="626"/>
      <c r="S549" s="626"/>
      <c r="T549" s="626"/>
      <c r="U549" s="626"/>
      <c r="V549" s="626"/>
      <c r="W549" s="626"/>
      <c r="X549" s="626"/>
      <c r="Y549" s="626"/>
      <c r="Z549" s="626"/>
      <c r="AA549" s="626"/>
      <c r="AB549" s="626"/>
      <c r="AC549" s="626"/>
      <c r="AD549" s="626"/>
      <c r="AE549" s="626"/>
      <c r="AF549" s="538"/>
      <c r="AG549" s="538"/>
      <c r="AH549" s="538"/>
      <c r="AI549" s="538"/>
    </row>
    <row r="550" spans="1:35" s="306" customFormat="1">
      <c r="A550" s="305"/>
      <c r="C550" s="307"/>
      <c r="K550" s="626"/>
      <c r="L550" s="626"/>
      <c r="M550" s="626"/>
      <c r="N550" s="626"/>
      <c r="O550" s="626"/>
      <c r="P550" s="626"/>
      <c r="Q550" s="626"/>
      <c r="R550" s="626"/>
      <c r="S550" s="626"/>
      <c r="T550" s="626"/>
      <c r="U550" s="626"/>
      <c r="V550" s="626"/>
      <c r="W550" s="626"/>
      <c r="X550" s="626"/>
      <c r="Y550" s="626"/>
      <c r="Z550" s="626"/>
      <c r="AA550" s="626"/>
      <c r="AB550" s="626"/>
      <c r="AC550" s="626"/>
      <c r="AD550" s="626"/>
      <c r="AE550" s="626"/>
      <c r="AF550" s="538"/>
      <c r="AG550" s="538"/>
      <c r="AH550" s="538"/>
      <c r="AI550" s="538"/>
    </row>
    <row r="551" spans="1:35" s="306" customFormat="1">
      <c r="A551" s="305"/>
      <c r="C551" s="307"/>
      <c r="K551" s="626"/>
      <c r="L551" s="626"/>
      <c r="M551" s="626"/>
      <c r="N551" s="626"/>
      <c r="O551" s="626"/>
      <c r="P551" s="626"/>
      <c r="Q551" s="626"/>
      <c r="R551" s="626"/>
      <c r="S551" s="626"/>
      <c r="T551" s="626"/>
      <c r="U551" s="626"/>
      <c r="V551" s="626"/>
      <c r="W551" s="626"/>
      <c r="X551" s="626"/>
      <c r="Y551" s="626"/>
      <c r="Z551" s="626"/>
      <c r="AA551" s="626"/>
      <c r="AB551" s="626"/>
      <c r="AC551" s="626"/>
      <c r="AD551" s="626"/>
      <c r="AE551" s="626"/>
      <c r="AF551" s="538"/>
      <c r="AG551" s="538"/>
      <c r="AH551" s="538"/>
      <c r="AI551" s="538"/>
    </row>
    <row r="552" spans="1:35" s="306" customFormat="1">
      <c r="A552" s="305"/>
      <c r="C552" s="307"/>
      <c r="K552" s="626"/>
      <c r="L552" s="626"/>
      <c r="M552" s="626"/>
      <c r="N552" s="626"/>
      <c r="O552" s="626"/>
      <c r="P552" s="626"/>
      <c r="Q552" s="626"/>
      <c r="R552" s="626"/>
      <c r="S552" s="626"/>
      <c r="T552" s="626"/>
      <c r="U552" s="626"/>
      <c r="V552" s="626"/>
      <c r="W552" s="626"/>
      <c r="X552" s="626"/>
      <c r="Y552" s="626"/>
      <c r="Z552" s="626"/>
      <c r="AA552" s="626"/>
      <c r="AB552" s="626"/>
      <c r="AC552" s="626"/>
      <c r="AD552" s="626"/>
      <c r="AE552" s="626"/>
      <c r="AF552" s="538"/>
      <c r="AG552" s="538"/>
      <c r="AH552" s="538"/>
      <c r="AI552" s="538"/>
    </row>
    <row r="553" spans="1:35" s="306" customFormat="1">
      <c r="A553" s="305"/>
      <c r="C553" s="307"/>
      <c r="K553" s="626"/>
      <c r="L553" s="626"/>
      <c r="M553" s="626"/>
      <c r="N553" s="626"/>
      <c r="O553" s="626"/>
      <c r="P553" s="626"/>
      <c r="Q553" s="626"/>
      <c r="R553" s="626"/>
      <c r="S553" s="626"/>
      <c r="T553" s="626"/>
      <c r="U553" s="626"/>
      <c r="V553" s="626"/>
      <c r="W553" s="626"/>
      <c r="X553" s="626"/>
      <c r="Y553" s="626"/>
      <c r="Z553" s="626"/>
      <c r="AA553" s="626"/>
      <c r="AB553" s="626"/>
      <c r="AC553" s="626"/>
      <c r="AD553" s="626"/>
      <c r="AE553" s="626"/>
      <c r="AF553" s="538"/>
      <c r="AG553" s="538"/>
      <c r="AH553" s="538"/>
      <c r="AI553" s="538"/>
    </row>
    <row r="554" spans="1:35" s="306" customFormat="1">
      <c r="A554" s="305"/>
      <c r="C554" s="307"/>
      <c r="K554" s="626"/>
      <c r="L554" s="626"/>
      <c r="M554" s="626"/>
      <c r="N554" s="626"/>
      <c r="O554" s="626"/>
      <c r="P554" s="626"/>
      <c r="Q554" s="626"/>
      <c r="R554" s="626"/>
      <c r="S554" s="626"/>
      <c r="T554" s="626"/>
      <c r="U554" s="626"/>
      <c r="V554" s="626"/>
      <c r="W554" s="626"/>
      <c r="X554" s="626"/>
      <c r="Y554" s="626"/>
      <c r="Z554" s="626"/>
      <c r="AA554" s="626"/>
      <c r="AB554" s="626"/>
      <c r="AC554" s="626"/>
      <c r="AD554" s="626"/>
      <c r="AE554" s="626"/>
      <c r="AF554" s="538"/>
      <c r="AG554" s="538"/>
      <c r="AH554" s="538"/>
      <c r="AI554" s="538"/>
    </row>
    <row r="555" spans="1:35" s="306" customFormat="1">
      <c r="A555" s="305"/>
      <c r="C555" s="307"/>
      <c r="K555" s="626"/>
      <c r="L555" s="626"/>
      <c r="M555" s="626"/>
      <c r="N555" s="626"/>
      <c r="O555" s="626"/>
      <c r="P555" s="626"/>
      <c r="Q555" s="626"/>
      <c r="R555" s="626"/>
      <c r="S555" s="626"/>
      <c r="T555" s="626"/>
      <c r="U555" s="626"/>
      <c r="V555" s="626"/>
      <c r="W555" s="626"/>
      <c r="X555" s="626"/>
      <c r="Y555" s="626"/>
      <c r="Z555" s="626"/>
      <c r="AA555" s="626"/>
      <c r="AB555" s="626"/>
      <c r="AC555" s="626"/>
      <c r="AD555" s="626"/>
      <c r="AE555" s="626"/>
      <c r="AF555" s="538"/>
      <c r="AG555" s="538"/>
      <c r="AH555" s="538"/>
      <c r="AI555" s="538"/>
    </row>
    <row r="556" spans="1:35" s="306" customFormat="1">
      <c r="A556" s="305"/>
      <c r="C556" s="307"/>
      <c r="K556" s="626"/>
      <c r="L556" s="626"/>
      <c r="M556" s="626"/>
      <c r="N556" s="626"/>
      <c r="O556" s="626"/>
      <c r="P556" s="626"/>
      <c r="Q556" s="626"/>
      <c r="R556" s="626"/>
      <c r="S556" s="626"/>
      <c r="T556" s="626"/>
      <c r="U556" s="626"/>
      <c r="V556" s="626"/>
      <c r="W556" s="626"/>
      <c r="X556" s="626"/>
      <c r="Y556" s="626"/>
      <c r="Z556" s="626"/>
      <c r="AA556" s="626"/>
      <c r="AB556" s="626"/>
      <c r="AC556" s="626"/>
      <c r="AD556" s="626"/>
      <c r="AE556" s="626"/>
      <c r="AF556" s="538"/>
      <c r="AG556" s="538"/>
      <c r="AH556" s="538"/>
      <c r="AI556" s="538"/>
    </row>
    <row r="557" spans="1:35" s="306" customFormat="1">
      <c r="A557" s="305"/>
      <c r="C557" s="307"/>
      <c r="K557" s="626"/>
      <c r="L557" s="626"/>
      <c r="M557" s="626"/>
      <c r="N557" s="626"/>
      <c r="O557" s="626"/>
      <c r="P557" s="626"/>
      <c r="Q557" s="626"/>
      <c r="R557" s="626"/>
      <c r="S557" s="626"/>
      <c r="T557" s="626"/>
      <c r="U557" s="626"/>
      <c r="V557" s="626"/>
      <c r="W557" s="626"/>
      <c r="X557" s="626"/>
      <c r="Y557" s="626"/>
      <c r="Z557" s="626"/>
      <c r="AA557" s="626"/>
      <c r="AB557" s="626"/>
      <c r="AC557" s="626"/>
      <c r="AD557" s="626"/>
      <c r="AE557" s="626"/>
      <c r="AF557" s="538"/>
      <c r="AG557" s="538"/>
      <c r="AH557" s="538"/>
      <c r="AI557" s="538"/>
    </row>
    <row r="558" spans="1:35" s="306" customFormat="1">
      <c r="A558" s="305"/>
      <c r="C558" s="307"/>
      <c r="K558" s="626"/>
      <c r="L558" s="626"/>
      <c r="M558" s="626"/>
      <c r="N558" s="626"/>
      <c r="O558" s="626"/>
      <c r="P558" s="626"/>
      <c r="Q558" s="626"/>
      <c r="R558" s="626"/>
      <c r="S558" s="626"/>
      <c r="T558" s="626"/>
      <c r="U558" s="626"/>
      <c r="V558" s="626"/>
      <c r="W558" s="626"/>
      <c r="X558" s="626"/>
      <c r="Y558" s="626"/>
      <c r="Z558" s="626"/>
      <c r="AA558" s="626"/>
      <c r="AB558" s="626"/>
      <c r="AC558" s="626"/>
      <c r="AD558" s="626"/>
      <c r="AE558" s="626"/>
      <c r="AF558" s="538"/>
      <c r="AG558" s="538"/>
      <c r="AH558" s="538"/>
      <c r="AI558" s="538"/>
    </row>
    <row r="559" spans="1:35" s="306" customFormat="1">
      <c r="A559" s="305"/>
      <c r="C559" s="307"/>
      <c r="K559" s="626"/>
      <c r="L559" s="626"/>
      <c r="M559" s="626"/>
      <c r="N559" s="626"/>
      <c r="O559" s="626"/>
      <c r="P559" s="626"/>
      <c r="Q559" s="626"/>
      <c r="R559" s="626"/>
      <c r="S559" s="626"/>
      <c r="T559" s="626"/>
      <c r="U559" s="626"/>
      <c r="V559" s="626"/>
      <c r="W559" s="626"/>
      <c r="X559" s="626"/>
      <c r="Y559" s="626"/>
      <c r="Z559" s="626"/>
      <c r="AA559" s="626"/>
      <c r="AB559" s="626"/>
      <c r="AC559" s="626"/>
      <c r="AD559" s="626"/>
      <c r="AE559" s="626"/>
      <c r="AF559" s="538"/>
      <c r="AG559" s="538"/>
      <c r="AH559" s="538"/>
      <c r="AI559" s="538"/>
    </row>
    <row r="560" spans="1:35" s="306" customFormat="1">
      <c r="A560" s="305"/>
      <c r="C560" s="307"/>
      <c r="K560" s="626"/>
      <c r="L560" s="626"/>
      <c r="M560" s="626"/>
      <c r="N560" s="626"/>
      <c r="O560" s="626"/>
      <c r="P560" s="626"/>
      <c r="Q560" s="626"/>
      <c r="R560" s="626"/>
      <c r="S560" s="626"/>
      <c r="T560" s="626"/>
      <c r="U560" s="626"/>
      <c r="V560" s="626"/>
      <c r="W560" s="626"/>
      <c r="X560" s="626"/>
      <c r="Y560" s="626"/>
      <c r="Z560" s="626"/>
      <c r="AA560" s="626"/>
      <c r="AB560" s="626"/>
      <c r="AC560" s="626"/>
      <c r="AD560" s="626"/>
      <c r="AE560" s="626"/>
      <c r="AF560" s="538"/>
      <c r="AG560" s="538"/>
      <c r="AH560" s="538"/>
      <c r="AI560" s="538"/>
    </row>
    <row r="561" spans="1:35" s="306" customFormat="1">
      <c r="A561" s="305"/>
      <c r="C561" s="307"/>
      <c r="K561" s="626"/>
      <c r="L561" s="626"/>
      <c r="M561" s="626"/>
      <c r="N561" s="626"/>
      <c r="O561" s="626"/>
      <c r="P561" s="626"/>
      <c r="Q561" s="626"/>
      <c r="R561" s="626"/>
      <c r="S561" s="626"/>
      <c r="T561" s="626"/>
      <c r="U561" s="626"/>
      <c r="V561" s="626"/>
      <c r="W561" s="626"/>
      <c r="X561" s="626"/>
      <c r="Y561" s="626"/>
      <c r="Z561" s="626"/>
      <c r="AA561" s="626"/>
      <c r="AB561" s="626"/>
      <c r="AC561" s="626"/>
      <c r="AD561" s="626"/>
      <c r="AE561" s="626"/>
      <c r="AF561" s="538"/>
      <c r="AG561" s="538"/>
      <c r="AH561" s="538"/>
      <c r="AI561" s="538"/>
    </row>
    <row r="562" spans="1:35" s="306" customFormat="1">
      <c r="A562" s="305"/>
      <c r="C562" s="307"/>
      <c r="K562" s="626"/>
      <c r="L562" s="626"/>
      <c r="M562" s="626"/>
      <c r="N562" s="626"/>
      <c r="O562" s="626"/>
      <c r="P562" s="626"/>
      <c r="Q562" s="626"/>
      <c r="R562" s="626"/>
      <c r="S562" s="626"/>
      <c r="T562" s="626"/>
      <c r="U562" s="626"/>
      <c r="V562" s="626"/>
      <c r="W562" s="626"/>
      <c r="X562" s="626"/>
      <c r="Y562" s="626"/>
      <c r="Z562" s="626"/>
      <c r="AA562" s="626"/>
      <c r="AB562" s="626"/>
      <c r="AC562" s="626"/>
      <c r="AD562" s="626"/>
      <c r="AE562" s="626"/>
      <c r="AF562" s="538"/>
      <c r="AG562" s="538"/>
      <c r="AH562" s="538"/>
      <c r="AI562" s="538"/>
    </row>
    <row r="563" spans="1:35" s="306" customFormat="1">
      <c r="A563" s="305"/>
      <c r="C563" s="307"/>
      <c r="K563" s="626"/>
      <c r="L563" s="626"/>
      <c r="M563" s="626"/>
      <c r="N563" s="626"/>
      <c r="O563" s="626"/>
      <c r="P563" s="626"/>
      <c r="Q563" s="626"/>
      <c r="R563" s="626"/>
      <c r="S563" s="626"/>
      <c r="T563" s="626"/>
      <c r="U563" s="626"/>
      <c r="V563" s="626"/>
      <c r="W563" s="626"/>
      <c r="X563" s="626"/>
      <c r="Y563" s="626"/>
      <c r="Z563" s="626"/>
      <c r="AA563" s="626"/>
      <c r="AB563" s="626"/>
      <c r="AC563" s="626"/>
      <c r="AD563" s="626"/>
      <c r="AE563" s="626"/>
      <c r="AF563" s="538"/>
      <c r="AG563" s="538"/>
      <c r="AH563" s="538"/>
      <c r="AI563" s="538"/>
    </row>
    <row r="564" spans="1:35" s="306" customFormat="1">
      <c r="A564" s="305"/>
      <c r="C564" s="307"/>
      <c r="K564" s="626"/>
      <c r="L564" s="626"/>
      <c r="M564" s="626"/>
      <c r="N564" s="626"/>
      <c r="O564" s="626"/>
      <c r="P564" s="626"/>
      <c r="Q564" s="626"/>
      <c r="R564" s="626"/>
      <c r="S564" s="626"/>
      <c r="T564" s="626"/>
      <c r="U564" s="626"/>
      <c r="V564" s="626"/>
      <c r="W564" s="626"/>
      <c r="X564" s="626"/>
      <c r="Y564" s="626"/>
      <c r="Z564" s="626"/>
      <c r="AA564" s="626"/>
      <c r="AB564" s="626"/>
      <c r="AC564" s="626"/>
      <c r="AD564" s="626"/>
      <c r="AE564" s="626"/>
      <c r="AF564" s="538"/>
      <c r="AG564" s="538"/>
      <c r="AH564" s="538"/>
      <c r="AI564" s="538"/>
    </row>
    <row r="565" spans="1:35" s="306" customFormat="1">
      <c r="A565" s="305"/>
      <c r="C565" s="307"/>
      <c r="K565" s="626"/>
      <c r="L565" s="626"/>
      <c r="M565" s="626"/>
      <c r="N565" s="626"/>
      <c r="O565" s="626"/>
      <c r="P565" s="626"/>
      <c r="Q565" s="626"/>
      <c r="R565" s="626"/>
      <c r="S565" s="626"/>
      <c r="T565" s="626"/>
      <c r="U565" s="626"/>
      <c r="V565" s="626"/>
      <c r="W565" s="626"/>
      <c r="X565" s="626"/>
      <c r="Y565" s="626"/>
      <c r="Z565" s="626"/>
      <c r="AA565" s="626"/>
      <c r="AB565" s="626"/>
      <c r="AC565" s="626"/>
      <c r="AD565" s="626"/>
      <c r="AE565" s="626"/>
      <c r="AF565" s="538"/>
      <c r="AG565" s="538"/>
      <c r="AH565" s="538"/>
      <c r="AI565" s="538"/>
    </row>
    <row r="566" spans="1:35" s="306" customFormat="1">
      <c r="A566" s="305"/>
      <c r="C566" s="307"/>
      <c r="K566" s="626"/>
      <c r="L566" s="626"/>
      <c r="M566" s="626"/>
      <c r="N566" s="626"/>
      <c r="O566" s="626"/>
      <c r="P566" s="626"/>
      <c r="Q566" s="626"/>
      <c r="R566" s="626"/>
      <c r="S566" s="626"/>
      <c r="T566" s="626"/>
      <c r="U566" s="626"/>
      <c r="V566" s="626"/>
      <c r="W566" s="626"/>
      <c r="X566" s="626"/>
      <c r="Y566" s="626"/>
      <c r="Z566" s="626"/>
      <c r="AA566" s="626"/>
      <c r="AB566" s="626"/>
      <c r="AC566" s="626"/>
      <c r="AD566" s="626"/>
      <c r="AE566" s="626"/>
      <c r="AF566" s="538"/>
      <c r="AG566" s="538"/>
      <c r="AH566" s="538"/>
      <c r="AI566" s="538"/>
    </row>
    <row r="567" spans="1:35" s="306" customFormat="1">
      <c r="A567" s="305"/>
      <c r="C567" s="307"/>
      <c r="K567" s="626"/>
      <c r="L567" s="626"/>
      <c r="M567" s="626"/>
      <c r="N567" s="626"/>
      <c r="O567" s="626"/>
      <c r="P567" s="626"/>
      <c r="Q567" s="626"/>
      <c r="R567" s="626"/>
      <c r="S567" s="626"/>
      <c r="T567" s="626"/>
      <c r="U567" s="626"/>
      <c r="V567" s="626"/>
      <c r="W567" s="626"/>
      <c r="X567" s="626"/>
      <c r="Y567" s="626"/>
      <c r="Z567" s="626"/>
      <c r="AA567" s="626"/>
      <c r="AB567" s="626"/>
      <c r="AC567" s="626"/>
      <c r="AD567" s="626"/>
      <c r="AE567" s="626"/>
      <c r="AF567" s="538"/>
      <c r="AG567" s="538"/>
      <c r="AH567" s="538"/>
      <c r="AI567" s="538"/>
    </row>
    <row r="568" spans="1:35" s="306" customFormat="1">
      <c r="A568" s="305"/>
      <c r="C568" s="307"/>
      <c r="K568" s="626"/>
      <c r="L568" s="626"/>
      <c r="M568" s="626"/>
      <c r="N568" s="626"/>
      <c r="O568" s="626"/>
      <c r="P568" s="626"/>
      <c r="Q568" s="626"/>
      <c r="R568" s="626"/>
      <c r="S568" s="626"/>
      <c r="T568" s="626"/>
      <c r="U568" s="626"/>
      <c r="V568" s="626"/>
      <c r="W568" s="626"/>
      <c r="X568" s="626"/>
      <c r="Y568" s="626"/>
      <c r="Z568" s="626"/>
      <c r="AA568" s="626"/>
      <c r="AB568" s="626"/>
      <c r="AC568" s="626"/>
      <c r="AD568" s="626"/>
      <c r="AE568" s="626"/>
      <c r="AF568" s="538"/>
      <c r="AG568" s="538"/>
      <c r="AH568" s="538"/>
      <c r="AI568" s="538"/>
    </row>
    <row r="569" spans="1:35" s="306" customFormat="1">
      <c r="A569" s="305"/>
      <c r="C569" s="307"/>
      <c r="K569" s="626"/>
      <c r="L569" s="626"/>
      <c r="M569" s="626"/>
      <c r="N569" s="626"/>
      <c r="O569" s="626"/>
      <c r="P569" s="626"/>
      <c r="Q569" s="626"/>
      <c r="R569" s="626"/>
      <c r="S569" s="626"/>
      <c r="T569" s="626"/>
      <c r="U569" s="626"/>
      <c r="V569" s="626"/>
      <c r="W569" s="626"/>
      <c r="X569" s="626"/>
      <c r="Y569" s="626"/>
      <c r="Z569" s="626"/>
      <c r="AA569" s="626"/>
      <c r="AB569" s="626"/>
      <c r="AC569" s="626"/>
      <c r="AD569" s="626"/>
      <c r="AE569" s="626"/>
      <c r="AF569" s="538"/>
      <c r="AG569" s="538"/>
      <c r="AH569" s="538"/>
      <c r="AI569" s="538"/>
    </row>
    <row r="570" spans="1:35" s="306" customFormat="1">
      <c r="A570" s="305"/>
      <c r="C570" s="307"/>
      <c r="K570" s="626"/>
      <c r="L570" s="626"/>
      <c r="M570" s="626"/>
      <c r="N570" s="626"/>
      <c r="O570" s="626"/>
      <c r="P570" s="626"/>
      <c r="Q570" s="626"/>
      <c r="R570" s="626"/>
      <c r="S570" s="626"/>
      <c r="T570" s="626"/>
      <c r="U570" s="626"/>
      <c r="V570" s="626"/>
      <c r="W570" s="626"/>
      <c r="X570" s="626"/>
      <c r="Y570" s="626"/>
      <c r="Z570" s="626"/>
      <c r="AA570" s="626"/>
      <c r="AB570" s="626"/>
      <c r="AC570" s="626"/>
      <c r="AD570" s="626"/>
      <c r="AE570" s="626"/>
      <c r="AF570" s="538"/>
      <c r="AG570" s="538"/>
      <c r="AH570" s="538"/>
      <c r="AI570" s="538"/>
    </row>
    <row r="571" spans="1:35" s="306" customFormat="1">
      <c r="A571" s="305"/>
      <c r="C571" s="307"/>
      <c r="K571" s="626"/>
      <c r="L571" s="626"/>
      <c r="M571" s="626"/>
      <c r="N571" s="626"/>
      <c r="O571" s="626"/>
      <c r="P571" s="626"/>
      <c r="Q571" s="626"/>
      <c r="R571" s="626"/>
      <c r="S571" s="626"/>
      <c r="T571" s="626"/>
      <c r="U571" s="626"/>
      <c r="V571" s="626"/>
      <c r="W571" s="626"/>
      <c r="X571" s="626"/>
      <c r="Y571" s="626"/>
      <c r="Z571" s="626"/>
      <c r="AA571" s="626"/>
      <c r="AB571" s="626"/>
      <c r="AC571" s="626"/>
      <c r="AD571" s="626"/>
      <c r="AE571" s="626"/>
      <c r="AF571" s="538"/>
      <c r="AG571" s="538"/>
      <c r="AH571" s="538"/>
      <c r="AI571" s="538"/>
    </row>
    <row r="572" spans="1:35" s="306" customFormat="1">
      <c r="A572" s="305"/>
      <c r="C572" s="307"/>
      <c r="K572" s="626"/>
      <c r="L572" s="626"/>
      <c r="M572" s="626"/>
      <c r="N572" s="626"/>
      <c r="O572" s="626"/>
      <c r="P572" s="626"/>
      <c r="Q572" s="626"/>
      <c r="R572" s="626"/>
      <c r="S572" s="626"/>
      <c r="T572" s="626"/>
      <c r="U572" s="626"/>
      <c r="V572" s="626"/>
      <c r="W572" s="626"/>
      <c r="X572" s="626"/>
      <c r="Y572" s="626"/>
      <c r="Z572" s="626"/>
      <c r="AA572" s="626"/>
      <c r="AB572" s="626"/>
      <c r="AC572" s="626"/>
      <c r="AD572" s="626"/>
      <c r="AE572" s="626"/>
      <c r="AF572" s="538"/>
      <c r="AG572" s="538"/>
      <c r="AH572" s="538"/>
      <c r="AI572" s="538"/>
    </row>
    <row r="573" spans="1:35" s="306" customFormat="1">
      <c r="A573" s="305"/>
      <c r="C573" s="307"/>
      <c r="K573" s="626"/>
      <c r="L573" s="626"/>
      <c r="M573" s="626"/>
      <c r="N573" s="626"/>
      <c r="O573" s="626"/>
      <c r="P573" s="626"/>
      <c r="Q573" s="626"/>
      <c r="R573" s="626"/>
      <c r="S573" s="626"/>
      <c r="T573" s="626"/>
      <c r="U573" s="626"/>
      <c r="V573" s="626"/>
      <c r="W573" s="626"/>
      <c r="X573" s="626"/>
      <c r="Y573" s="626"/>
      <c r="Z573" s="626"/>
      <c r="AA573" s="626"/>
      <c r="AB573" s="626"/>
      <c r="AC573" s="626"/>
      <c r="AD573" s="626"/>
      <c r="AE573" s="626"/>
      <c r="AF573" s="538"/>
      <c r="AG573" s="538"/>
      <c r="AH573" s="538"/>
      <c r="AI573" s="538"/>
    </row>
    <row r="574" spans="1:35" s="306" customFormat="1">
      <c r="A574" s="305"/>
      <c r="C574" s="307"/>
      <c r="K574" s="626"/>
      <c r="L574" s="626"/>
      <c r="M574" s="626"/>
      <c r="N574" s="626"/>
      <c r="O574" s="626"/>
      <c r="P574" s="626"/>
      <c r="Q574" s="626"/>
      <c r="R574" s="626"/>
      <c r="S574" s="626"/>
      <c r="T574" s="626"/>
      <c r="U574" s="626"/>
      <c r="V574" s="626"/>
      <c r="W574" s="626"/>
      <c r="X574" s="626"/>
      <c r="Y574" s="626"/>
      <c r="Z574" s="626"/>
      <c r="AA574" s="626"/>
      <c r="AB574" s="626"/>
      <c r="AC574" s="626"/>
      <c r="AD574" s="626"/>
      <c r="AE574" s="626"/>
      <c r="AF574" s="538"/>
      <c r="AG574" s="538"/>
      <c r="AH574" s="538"/>
      <c r="AI574" s="538"/>
    </row>
    <row r="575" spans="1:35" s="306" customFormat="1">
      <c r="A575" s="305"/>
      <c r="C575" s="307"/>
      <c r="K575" s="626"/>
      <c r="L575" s="626"/>
      <c r="M575" s="626"/>
      <c r="N575" s="626"/>
      <c r="O575" s="626"/>
      <c r="P575" s="626"/>
      <c r="Q575" s="626"/>
      <c r="R575" s="626"/>
      <c r="S575" s="626"/>
      <c r="T575" s="626"/>
      <c r="U575" s="626"/>
      <c r="V575" s="626"/>
      <c r="W575" s="626"/>
      <c r="X575" s="626"/>
      <c r="Y575" s="626"/>
      <c r="Z575" s="626"/>
      <c r="AA575" s="626"/>
      <c r="AB575" s="626"/>
      <c r="AC575" s="626"/>
      <c r="AD575" s="626"/>
      <c r="AE575" s="626"/>
      <c r="AF575" s="538"/>
      <c r="AG575" s="538"/>
      <c r="AH575" s="538"/>
      <c r="AI575" s="538"/>
    </row>
    <row r="576" spans="1:35" s="306" customFormat="1">
      <c r="A576" s="305"/>
      <c r="C576" s="307"/>
      <c r="K576" s="626"/>
      <c r="L576" s="626"/>
      <c r="M576" s="626"/>
      <c r="N576" s="626"/>
      <c r="O576" s="626"/>
      <c r="P576" s="626"/>
      <c r="Q576" s="626"/>
      <c r="R576" s="626"/>
      <c r="S576" s="626"/>
      <c r="T576" s="626"/>
      <c r="U576" s="626"/>
      <c r="V576" s="626"/>
      <c r="W576" s="626"/>
      <c r="X576" s="626"/>
      <c r="Y576" s="626"/>
      <c r="Z576" s="626"/>
      <c r="AA576" s="626"/>
      <c r="AB576" s="626"/>
      <c r="AC576" s="626"/>
      <c r="AD576" s="626"/>
      <c r="AE576" s="626"/>
      <c r="AF576" s="538"/>
      <c r="AG576" s="538"/>
      <c r="AH576" s="538"/>
      <c r="AI576" s="538"/>
    </row>
    <row r="577" spans="1:35" s="306" customFormat="1">
      <c r="A577" s="305"/>
      <c r="C577" s="307"/>
      <c r="K577" s="626"/>
      <c r="L577" s="626"/>
      <c r="M577" s="626"/>
      <c r="N577" s="626"/>
      <c r="O577" s="626"/>
      <c r="P577" s="626"/>
      <c r="Q577" s="626"/>
      <c r="R577" s="626"/>
      <c r="S577" s="626"/>
      <c r="T577" s="626"/>
      <c r="U577" s="626"/>
      <c r="V577" s="626"/>
      <c r="W577" s="626"/>
      <c r="X577" s="626"/>
      <c r="Y577" s="626"/>
      <c r="Z577" s="626"/>
      <c r="AA577" s="626"/>
      <c r="AB577" s="626"/>
      <c r="AC577" s="626"/>
      <c r="AD577" s="626"/>
      <c r="AE577" s="626"/>
      <c r="AF577" s="538"/>
      <c r="AG577" s="538"/>
      <c r="AH577" s="538"/>
      <c r="AI577" s="538"/>
    </row>
    <row r="578" spans="1:35" s="306" customFormat="1">
      <c r="A578" s="305"/>
      <c r="C578" s="307"/>
      <c r="K578" s="626"/>
      <c r="L578" s="626"/>
      <c r="M578" s="626"/>
      <c r="N578" s="626"/>
      <c r="O578" s="626"/>
      <c r="P578" s="626"/>
      <c r="Q578" s="626"/>
      <c r="R578" s="626"/>
      <c r="S578" s="626"/>
      <c r="T578" s="626"/>
      <c r="U578" s="626"/>
      <c r="V578" s="626"/>
      <c r="W578" s="626"/>
      <c r="X578" s="626"/>
      <c r="Y578" s="626"/>
      <c r="Z578" s="626"/>
      <c r="AA578" s="626"/>
      <c r="AB578" s="626"/>
      <c r="AC578" s="626"/>
      <c r="AD578" s="626"/>
      <c r="AE578" s="626"/>
      <c r="AF578" s="538"/>
      <c r="AG578" s="538"/>
      <c r="AH578" s="538"/>
      <c r="AI578" s="538"/>
    </row>
    <row r="579" spans="1:35" s="306" customFormat="1">
      <c r="A579" s="305"/>
      <c r="C579" s="307"/>
      <c r="K579" s="626"/>
      <c r="L579" s="626"/>
      <c r="M579" s="626"/>
      <c r="N579" s="626"/>
      <c r="O579" s="626"/>
      <c r="P579" s="626"/>
      <c r="Q579" s="626"/>
      <c r="R579" s="626"/>
      <c r="S579" s="626"/>
      <c r="T579" s="626"/>
      <c r="U579" s="626"/>
      <c r="V579" s="626"/>
      <c r="W579" s="626"/>
      <c r="X579" s="626"/>
      <c r="Y579" s="626"/>
      <c r="Z579" s="626"/>
      <c r="AA579" s="626"/>
      <c r="AB579" s="626"/>
      <c r="AC579" s="626"/>
      <c r="AD579" s="626"/>
      <c r="AE579" s="626"/>
      <c r="AF579" s="538"/>
      <c r="AG579" s="538"/>
      <c r="AH579" s="538"/>
      <c r="AI579" s="538"/>
    </row>
    <row r="580" spans="1:35" s="306" customFormat="1">
      <c r="A580" s="305"/>
      <c r="C580" s="307"/>
      <c r="K580" s="626"/>
      <c r="L580" s="626"/>
      <c r="M580" s="626"/>
      <c r="N580" s="626"/>
      <c r="O580" s="626"/>
      <c r="P580" s="626"/>
      <c r="Q580" s="626"/>
      <c r="R580" s="626"/>
      <c r="S580" s="626"/>
      <c r="T580" s="626"/>
      <c r="U580" s="626"/>
      <c r="V580" s="626"/>
      <c r="W580" s="626"/>
      <c r="X580" s="626"/>
      <c r="Y580" s="626"/>
      <c r="Z580" s="626"/>
      <c r="AA580" s="626"/>
      <c r="AB580" s="626"/>
      <c r="AC580" s="626"/>
      <c r="AD580" s="626"/>
      <c r="AE580" s="626"/>
      <c r="AF580" s="538"/>
      <c r="AG580" s="538"/>
      <c r="AH580" s="538"/>
      <c r="AI580" s="538"/>
    </row>
    <row r="581" spans="1:35" s="306" customFormat="1">
      <c r="A581" s="305"/>
      <c r="C581" s="307"/>
      <c r="K581" s="626"/>
      <c r="L581" s="626"/>
      <c r="M581" s="626"/>
      <c r="N581" s="626"/>
      <c r="O581" s="626"/>
      <c r="P581" s="626"/>
      <c r="Q581" s="626"/>
      <c r="R581" s="626"/>
      <c r="S581" s="626"/>
      <c r="T581" s="626"/>
      <c r="U581" s="626"/>
      <c r="V581" s="626"/>
      <c r="W581" s="626"/>
      <c r="X581" s="626"/>
      <c r="Y581" s="626"/>
      <c r="Z581" s="626"/>
      <c r="AA581" s="626"/>
      <c r="AB581" s="626"/>
      <c r="AC581" s="626"/>
      <c r="AD581" s="626"/>
      <c r="AE581" s="626"/>
      <c r="AF581" s="538"/>
      <c r="AG581" s="538"/>
      <c r="AH581" s="538"/>
      <c r="AI581" s="538"/>
    </row>
    <row r="582" spans="1:35" s="306" customFormat="1">
      <c r="A582" s="305"/>
      <c r="C582" s="307"/>
      <c r="K582" s="626"/>
      <c r="L582" s="626"/>
      <c r="M582" s="626"/>
      <c r="N582" s="626"/>
      <c r="O582" s="626"/>
      <c r="P582" s="626"/>
      <c r="Q582" s="626"/>
      <c r="R582" s="626"/>
      <c r="S582" s="626"/>
      <c r="T582" s="626"/>
      <c r="U582" s="626"/>
      <c r="V582" s="626"/>
      <c r="W582" s="626"/>
      <c r="X582" s="626"/>
      <c r="Y582" s="626"/>
      <c r="Z582" s="626"/>
      <c r="AA582" s="626"/>
      <c r="AB582" s="626"/>
      <c r="AC582" s="626"/>
      <c r="AD582" s="626"/>
      <c r="AE582" s="626"/>
      <c r="AF582" s="538"/>
      <c r="AG582" s="538"/>
      <c r="AH582" s="538"/>
      <c r="AI582" s="538"/>
    </row>
    <row r="583" spans="1:35" s="306" customFormat="1">
      <c r="A583" s="305"/>
      <c r="C583" s="307"/>
      <c r="K583" s="626"/>
      <c r="L583" s="626"/>
      <c r="M583" s="626"/>
      <c r="N583" s="626"/>
      <c r="O583" s="626"/>
      <c r="P583" s="626"/>
      <c r="Q583" s="626"/>
      <c r="R583" s="626"/>
      <c r="S583" s="626"/>
      <c r="T583" s="626"/>
      <c r="U583" s="626"/>
      <c r="V583" s="626"/>
      <c r="W583" s="626"/>
      <c r="X583" s="626"/>
      <c r="Y583" s="626"/>
      <c r="Z583" s="626"/>
      <c r="AA583" s="626"/>
      <c r="AB583" s="626"/>
      <c r="AC583" s="626"/>
      <c r="AD583" s="626"/>
      <c r="AE583" s="626"/>
      <c r="AF583" s="538"/>
      <c r="AG583" s="538"/>
      <c r="AH583" s="538"/>
      <c r="AI583" s="538"/>
    </row>
    <row r="584" spans="1:35" s="306" customFormat="1">
      <c r="A584" s="305"/>
      <c r="C584" s="307"/>
      <c r="K584" s="626"/>
      <c r="L584" s="626"/>
      <c r="M584" s="626"/>
      <c r="N584" s="626"/>
      <c r="O584" s="626"/>
      <c r="P584" s="626"/>
      <c r="Q584" s="626"/>
      <c r="R584" s="626"/>
      <c r="S584" s="626"/>
      <c r="T584" s="626"/>
      <c r="U584" s="626"/>
      <c r="V584" s="626"/>
      <c r="W584" s="626"/>
      <c r="X584" s="626"/>
      <c r="Y584" s="626"/>
      <c r="Z584" s="626"/>
      <c r="AA584" s="626"/>
      <c r="AB584" s="626"/>
      <c r="AC584" s="626"/>
      <c r="AD584" s="626"/>
      <c r="AE584" s="626"/>
      <c r="AF584" s="538"/>
      <c r="AG584" s="538"/>
      <c r="AH584" s="538"/>
      <c r="AI584" s="538"/>
    </row>
    <row r="585" spans="1:35" s="306" customFormat="1">
      <c r="A585" s="305"/>
      <c r="C585" s="307"/>
      <c r="K585" s="626"/>
      <c r="L585" s="626"/>
      <c r="M585" s="626"/>
      <c r="N585" s="626"/>
      <c r="O585" s="626"/>
      <c r="P585" s="626"/>
      <c r="Q585" s="626"/>
      <c r="R585" s="626"/>
      <c r="S585" s="626"/>
      <c r="T585" s="626"/>
      <c r="U585" s="626"/>
      <c r="V585" s="626"/>
      <c r="W585" s="626"/>
      <c r="X585" s="626"/>
      <c r="Y585" s="626"/>
      <c r="Z585" s="626"/>
      <c r="AA585" s="626"/>
      <c r="AB585" s="626"/>
      <c r="AC585" s="626"/>
      <c r="AD585" s="626"/>
      <c r="AE585" s="626"/>
      <c r="AF585" s="538"/>
      <c r="AG585" s="538"/>
      <c r="AH585" s="538"/>
      <c r="AI585" s="538"/>
    </row>
    <row r="586" spans="1:35" s="306" customFormat="1">
      <c r="A586" s="305"/>
      <c r="C586" s="307"/>
      <c r="K586" s="626"/>
      <c r="L586" s="626"/>
      <c r="M586" s="626"/>
      <c r="N586" s="626"/>
      <c r="O586" s="626"/>
      <c r="P586" s="626"/>
      <c r="Q586" s="626"/>
      <c r="R586" s="626"/>
      <c r="S586" s="626"/>
      <c r="T586" s="626"/>
      <c r="U586" s="626"/>
      <c r="V586" s="626"/>
      <c r="W586" s="626"/>
      <c r="X586" s="626"/>
      <c r="Y586" s="626"/>
      <c r="Z586" s="626"/>
      <c r="AA586" s="626"/>
      <c r="AB586" s="626"/>
      <c r="AC586" s="626"/>
      <c r="AD586" s="626"/>
      <c r="AE586" s="626"/>
      <c r="AF586" s="538"/>
      <c r="AG586" s="538"/>
      <c r="AH586" s="538"/>
      <c r="AI586" s="538"/>
    </row>
    <row r="587" spans="1:35" s="306" customFormat="1">
      <c r="A587" s="305"/>
      <c r="C587" s="307"/>
      <c r="K587" s="626"/>
      <c r="L587" s="626"/>
      <c r="M587" s="626"/>
      <c r="N587" s="626"/>
      <c r="O587" s="626"/>
      <c r="P587" s="626"/>
      <c r="Q587" s="626"/>
      <c r="R587" s="626"/>
      <c r="S587" s="626"/>
      <c r="T587" s="626"/>
      <c r="U587" s="626"/>
      <c r="V587" s="626"/>
      <c r="W587" s="626"/>
      <c r="X587" s="626"/>
      <c r="Y587" s="626"/>
      <c r="Z587" s="626"/>
      <c r="AA587" s="626"/>
      <c r="AB587" s="626"/>
      <c r="AC587" s="626"/>
      <c r="AD587" s="626"/>
      <c r="AE587" s="626"/>
      <c r="AF587" s="538"/>
      <c r="AG587" s="538"/>
      <c r="AH587" s="538"/>
      <c r="AI587" s="538"/>
    </row>
    <row r="588" spans="1:35" s="306" customFormat="1">
      <c r="A588" s="305"/>
      <c r="C588" s="307"/>
      <c r="K588" s="626"/>
      <c r="L588" s="626"/>
      <c r="M588" s="626"/>
      <c r="N588" s="626"/>
      <c r="O588" s="626"/>
      <c r="P588" s="626"/>
      <c r="Q588" s="626"/>
      <c r="R588" s="626"/>
      <c r="S588" s="626"/>
      <c r="T588" s="626"/>
      <c r="U588" s="626"/>
      <c r="V588" s="626"/>
      <c r="W588" s="626"/>
      <c r="X588" s="626"/>
      <c r="Y588" s="626"/>
      <c r="Z588" s="626"/>
      <c r="AA588" s="626"/>
      <c r="AB588" s="626"/>
      <c r="AC588" s="626"/>
      <c r="AD588" s="626"/>
      <c r="AE588" s="626"/>
      <c r="AF588" s="538"/>
      <c r="AG588" s="538"/>
      <c r="AH588" s="538"/>
      <c r="AI588" s="538"/>
    </row>
    <row r="589" spans="1:35" s="306" customFormat="1">
      <c r="A589" s="305"/>
      <c r="C589" s="307"/>
      <c r="K589" s="626"/>
      <c r="L589" s="626"/>
      <c r="M589" s="626"/>
      <c r="N589" s="626"/>
      <c r="O589" s="626"/>
      <c r="P589" s="626"/>
      <c r="Q589" s="626"/>
      <c r="R589" s="626"/>
      <c r="S589" s="626"/>
      <c r="T589" s="626"/>
      <c r="U589" s="626"/>
      <c r="V589" s="626"/>
      <c r="W589" s="626"/>
      <c r="X589" s="626"/>
      <c r="Y589" s="626"/>
      <c r="Z589" s="626"/>
      <c r="AA589" s="626"/>
      <c r="AB589" s="626"/>
      <c r="AC589" s="626"/>
      <c r="AD589" s="626"/>
      <c r="AE589" s="626"/>
      <c r="AF589" s="538"/>
      <c r="AG589" s="538"/>
      <c r="AH589" s="538"/>
      <c r="AI589" s="538"/>
    </row>
    <row r="590" spans="1:35" s="306" customFormat="1">
      <c r="A590" s="305"/>
      <c r="C590" s="307"/>
      <c r="K590" s="626"/>
      <c r="L590" s="626"/>
      <c r="M590" s="626"/>
      <c r="N590" s="626"/>
      <c r="O590" s="626"/>
      <c r="P590" s="626"/>
      <c r="Q590" s="626"/>
      <c r="R590" s="626"/>
      <c r="S590" s="626"/>
      <c r="T590" s="626"/>
      <c r="U590" s="626"/>
      <c r="V590" s="626"/>
      <c r="W590" s="626"/>
      <c r="X590" s="626"/>
      <c r="Y590" s="626"/>
      <c r="Z590" s="626"/>
      <c r="AA590" s="626"/>
      <c r="AB590" s="626"/>
      <c r="AC590" s="626"/>
      <c r="AD590" s="626"/>
      <c r="AE590" s="626"/>
      <c r="AF590" s="538"/>
      <c r="AG590" s="538"/>
      <c r="AH590" s="538"/>
      <c r="AI590" s="538"/>
    </row>
    <row r="591" spans="1:35" s="306" customFormat="1">
      <c r="A591" s="305"/>
      <c r="C591" s="307"/>
      <c r="K591" s="626"/>
      <c r="L591" s="626"/>
      <c r="M591" s="626"/>
      <c r="N591" s="626"/>
      <c r="O591" s="626"/>
      <c r="P591" s="626"/>
      <c r="Q591" s="626"/>
      <c r="R591" s="626"/>
      <c r="S591" s="626"/>
      <c r="T591" s="626"/>
      <c r="U591" s="626"/>
      <c r="V591" s="626"/>
      <c r="W591" s="626"/>
      <c r="X591" s="626"/>
      <c r="Y591" s="626"/>
      <c r="Z591" s="626"/>
      <c r="AA591" s="626"/>
      <c r="AB591" s="626"/>
      <c r="AC591" s="626"/>
      <c r="AD591" s="626"/>
      <c r="AE591" s="626"/>
      <c r="AF591" s="538"/>
      <c r="AG591" s="538"/>
      <c r="AH591" s="538"/>
      <c r="AI591" s="538"/>
    </row>
    <row r="592" spans="1:35" s="306" customFormat="1">
      <c r="A592" s="305"/>
      <c r="C592" s="307"/>
      <c r="K592" s="626"/>
      <c r="L592" s="626"/>
      <c r="M592" s="626"/>
      <c r="N592" s="626"/>
      <c r="O592" s="626"/>
      <c r="P592" s="626"/>
      <c r="Q592" s="626"/>
      <c r="R592" s="626"/>
      <c r="S592" s="626"/>
      <c r="T592" s="626"/>
      <c r="U592" s="626"/>
      <c r="V592" s="626"/>
      <c r="W592" s="626"/>
      <c r="X592" s="626"/>
      <c r="Y592" s="626"/>
      <c r="Z592" s="626"/>
      <c r="AA592" s="626"/>
      <c r="AB592" s="626"/>
      <c r="AC592" s="626"/>
      <c r="AD592" s="626"/>
      <c r="AE592" s="626"/>
      <c r="AF592" s="538"/>
      <c r="AG592" s="538"/>
      <c r="AH592" s="538"/>
      <c r="AI592" s="538"/>
    </row>
    <row r="593" spans="1:35" s="306" customFormat="1">
      <c r="A593" s="305"/>
      <c r="C593" s="307"/>
      <c r="K593" s="626"/>
      <c r="L593" s="626"/>
      <c r="M593" s="626"/>
      <c r="N593" s="626"/>
      <c r="O593" s="626"/>
      <c r="P593" s="626"/>
      <c r="Q593" s="626"/>
      <c r="R593" s="626"/>
      <c r="S593" s="626"/>
      <c r="T593" s="626"/>
      <c r="U593" s="626"/>
      <c r="V593" s="626"/>
      <c r="W593" s="626"/>
      <c r="X593" s="626"/>
      <c r="Y593" s="626"/>
      <c r="Z593" s="626"/>
      <c r="AA593" s="626"/>
      <c r="AB593" s="626"/>
      <c r="AC593" s="626"/>
      <c r="AD593" s="626"/>
      <c r="AE593" s="626"/>
      <c r="AF593" s="538"/>
      <c r="AG593" s="538"/>
      <c r="AH593" s="538"/>
      <c r="AI593" s="538"/>
    </row>
    <row r="594" spans="1:35" s="306" customFormat="1">
      <c r="A594" s="305"/>
      <c r="C594" s="307"/>
      <c r="K594" s="626"/>
      <c r="L594" s="626"/>
      <c r="M594" s="626"/>
      <c r="N594" s="626"/>
      <c r="O594" s="626"/>
      <c r="P594" s="626"/>
      <c r="Q594" s="626"/>
      <c r="R594" s="626"/>
      <c r="S594" s="626"/>
      <c r="T594" s="626"/>
      <c r="U594" s="626"/>
      <c r="V594" s="626"/>
      <c r="W594" s="626"/>
      <c r="X594" s="626"/>
      <c r="Y594" s="626"/>
      <c r="Z594" s="626"/>
      <c r="AA594" s="626"/>
      <c r="AB594" s="626"/>
      <c r="AC594" s="626"/>
      <c r="AD594" s="626"/>
      <c r="AE594" s="626"/>
      <c r="AF594" s="538"/>
      <c r="AG594" s="538"/>
      <c r="AH594" s="538"/>
      <c r="AI594" s="538"/>
    </row>
    <row r="595" spans="1:35" s="306" customFormat="1">
      <c r="A595" s="305"/>
      <c r="C595" s="307"/>
      <c r="K595" s="626"/>
      <c r="L595" s="626"/>
      <c r="M595" s="626"/>
      <c r="N595" s="626"/>
      <c r="O595" s="626"/>
      <c r="P595" s="626"/>
      <c r="Q595" s="626"/>
      <c r="R595" s="626"/>
      <c r="S595" s="626"/>
      <c r="T595" s="626"/>
      <c r="U595" s="626"/>
      <c r="V595" s="626"/>
      <c r="W595" s="626"/>
      <c r="X595" s="626"/>
      <c r="Y595" s="626"/>
      <c r="Z595" s="626"/>
      <c r="AA595" s="626"/>
      <c r="AB595" s="626"/>
      <c r="AC595" s="626"/>
      <c r="AD595" s="626"/>
      <c r="AE595" s="626"/>
      <c r="AF595" s="538"/>
      <c r="AG595" s="538"/>
      <c r="AH595" s="538"/>
      <c r="AI595" s="538"/>
    </row>
    <row r="596" spans="1:35" s="306" customFormat="1">
      <c r="A596" s="305"/>
      <c r="C596" s="307"/>
      <c r="K596" s="626"/>
      <c r="L596" s="626"/>
      <c r="M596" s="626"/>
      <c r="N596" s="626"/>
      <c r="O596" s="626"/>
      <c r="P596" s="626"/>
      <c r="Q596" s="626"/>
      <c r="R596" s="626"/>
      <c r="S596" s="626"/>
      <c r="T596" s="626"/>
      <c r="U596" s="626"/>
      <c r="V596" s="626"/>
      <c r="W596" s="626"/>
      <c r="X596" s="626"/>
      <c r="Y596" s="626"/>
      <c r="Z596" s="626"/>
      <c r="AA596" s="626"/>
      <c r="AB596" s="626"/>
      <c r="AC596" s="626"/>
      <c r="AD596" s="626"/>
      <c r="AE596" s="626"/>
      <c r="AF596" s="538"/>
      <c r="AG596" s="538"/>
      <c r="AH596" s="538"/>
      <c r="AI596" s="538"/>
    </row>
    <row r="597" spans="1:35" s="306" customFormat="1">
      <c r="A597" s="305"/>
      <c r="C597" s="307"/>
      <c r="K597" s="626"/>
      <c r="L597" s="626"/>
      <c r="M597" s="626"/>
      <c r="N597" s="626"/>
      <c r="O597" s="626"/>
      <c r="P597" s="626"/>
      <c r="Q597" s="626"/>
      <c r="R597" s="626"/>
      <c r="S597" s="626"/>
      <c r="T597" s="626"/>
      <c r="U597" s="626"/>
      <c r="V597" s="626"/>
      <c r="W597" s="626"/>
      <c r="X597" s="626"/>
      <c r="Y597" s="626"/>
      <c r="Z597" s="626"/>
      <c r="AA597" s="626"/>
      <c r="AB597" s="626"/>
      <c r="AC597" s="626"/>
      <c r="AD597" s="626"/>
      <c r="AE597" s="626"/>
      <c r="AF597" s="538"/>
      <c r="AG597" s="538"/>
      <c r="AH597" s="538"/>
      <c r="AI597" s="538"/>
    </row>
    <row r="598" spans="1:35" s="306" customFormat="1">
      <c r="A598" s="305"/>
      <c r="C598" s="307"/>
      <c r="K598" s="626"/>
      <c r="L598" s="626"/>
      <c r="M598" s="626"/>
      <c r="N598" s="626"/>
      <c r="O598" s="626"/>
      <c r="P598" s="626"/>
      <c r="Q598" s="626"/>
      <c r="R598" s="626"/>
      <c r="S598" s="626"/>
      <c r="T598" s="626"/>
      <c r="U598" s="626"/>
      <c r="V598" s="626"/>
      <c r="W598" s="626"/>
      <c r="X598" s="626"/>
      <c r="Y598" s="626"/>
      <c r="Z598" s="626"/>
      <c r="AA598" s="626"/>
      <c r="AB598" s="626"/>
      <c r="AC598" s="626"/>
      <c r="AD598" s="626"/>
      <c r="AE598" s="626"/>
      <c r="AF598" s="538"/>
      <c r="AG598" s="538"/>
      <c r="AH598" s="538"/>
      <c r="AI598" s="538"/>
    </row>
    <row r="599" spans="1:35" s="306" customFormat="1">
      <c r="A599" s="305"/>
      <c r="C599" s="307"/>
      <c r="K599" s="626"/>
      <c r="L599" s="626"/>
      <c r="M599" s="626"/>
      <c r="N599" s="626"/>
      <c r="O599" s="626"/>
      <c r="P599" s="626"/>
      <c r="Q599" s="626"/>
      <c r="R599" s="626"/>
      <c r="S599" s="626"/>
      <c r="T599" s="626"/>
      <c r="U599" s="626"/>
      <c r="V599" s="626"/>
      <c r="W599" s="626"/>
      <c r="X599" s="626"/>
      <c r="Y599" s="626"/>
      <c r="Z599" s="626"/>
      <c r="AA599" s="626"/>
      <c r="AB599" s="626"/>
      <c r="AC599" s="626"/>
      <c r="AD599" s="626"/>
      <c r="AE599" s="626"/>
      <c r="AF599" s="538"/>
      <c r="AG599" s="538"/>
      <c r="AH599" s="538"/>
      <c r="AI599" s="538"/>
    </row>
    <row r="600" spans="1:35" s="306" customFormat="1">
      <c r="A600" s="305"/>
      <c r="C600" s="307"/>
      <c r="K600" s="626"/>
      <c r="L600" s="626"/>
      <c r="M600" s="626"/>
      <c r="N600" s="626"/>
      <c r="O600" s="626"/>
      <c r="P600" s="626"/>
      <c r="Q600" s="626"/>
      <c r="R600" s="626"/>
      <c r="S600" s="626"/>
      <c r="T600" s="626"/>
      <c r="U600" s="626"/>
      <c r="V600" s="626"/>
      <c r="W600" s="626"/>
      <c r="X600" s="626"/>
      <c r="Y600" s="626"/>
      <c r="Z600" s="626"/>
      <c r="AA600" s="626"/>
      <c r="AB600" s="626"/>
      <c r="AC600" s="626"/>
      <c r="AD600" s="626"/>
      <c r="AE600" s="626"/>
      <c r="AF600" s="538"/>
      <c r="AG600" s="538"/>
      <c r="AH600" s="538"/>
      <c r="AI600" s="538"/>
    </row>
    <row r="601" spans="1:35" s="306" customFormat="1">
      <c r="A601" s="305"/>
      <c r="C601" s="307"/>
      <c r="K601" s="626"/>
      <c r="L601" s="626"/>
      <c r="M601" s="626"/>
      <c r="N601" s="626"/>
      <c r="O601" s="626"/>
      <c r="P601" s="626"/>
      <c r="Q601" s="626"/>
      <c r="R601" s="626"/>
      <c r="S601" s="626"/>
      <c r="T601" s="626"/>
      <c r="U601" s="626"/>
      <c r="V601" s="626"/>
      <c r="W601" s="626"/>
      <c r="X601" s="626"/>
      <c r="Y601" s="626"/>
      <c r="Z601" s="626"/>
      <c r="AA601" s="626"/>
      <c r="AB601" s="626"/>
      <c r="AC601" s="626"/>
      <c r="AD601" s="626"/>
      <c r="AE601" s="626"/>
      <c r="AF601" s="538"/>
      <c r="AG601" s="538"/>
      <c r="AH601" s="538"/>
      <c r="AI601" s="538"/>
    </row>
    <row r="602" spans="1:35" s="306" customFormat="1">
      <c r="A602" s="305"/>
      <c r="C602" s="307"/>
      <c r="K602" s="626"/>
      <c r="L602" s="626"/>
      <c r="M602" s="626"/>
      <c r="N602" s="626"/>
      <c r="O602" s="626"/>
      <c r="P602" s="626"/>
      <c r="Q602" s="626"/>
      <c r="R602" s="626"/>
      <c r="S602" s="626"/>
      <c r="T602" s="626"/>
      <c r="U602" s="626"/>
      <c r="V602" s="626"/>
      <c r="W602" s="626"/>
      <c r="X602" s="626"/>
      <c r="Y602" s="626"/>
      <c r="Z602" s="626"/>
      <c r="AA602" s="626"/>
      <c r="AB602" s="626"/>
      <c r="AC602" s="626"/>
      <c r="AD602" s="626"/>
      <c r="AE602" s="626"/>
      <c r="AF602" s="538"/>
      <c r="AG602" s="538"/>
      <c r="AH602" s="538"/>
      <c r="AI602" s="538"/>
    </row>
    <row r="603" spans="1:35" s="306" customFormat="1">
      <c r="A603" s="305"/>
      <c r="C603" s="307"/>
      <c r="K603" s="626"/>
      <c r="L603" s="626"/>
      <c r="M603" s="626"/>
      <c r="N603" s="626"/>
      <c r="O603" s="626"/>
      <c r="P603" s="626"/>
      <c r="Q603" s="626"/>
      <c r="R603" s="626"/>
      <c r="S603" s="626"/>
      <c r="T603" s="626"/>
      <c r="U603" s="626"/>
      <c r="V603" s="626"/>
      <c r="W603" s="626"/>
      <c r="X603" s="626"/>
      <c r="Y603" s="626"/>
      <c r="Z603" s="626"/>
      <c r="AA603" s="626"/>
      <c r="AB603" s="626"/>
      <c r="AC603" s="626"/>
      <c r="AD603" s="626"/>
      <c r="AE603" s="626"/>
      <c r="AF603" s="538"/>
      <c r="AG603" s="538"/>
      <c r="AH603" s="538"/>
      <c r="AI603" s="538"/>
    </row>
    <row r="604" spans="1:35" s="306" customFormat="1">
      <c r="A604" s="305"/>
      <c r="C604" s="307"/>
      <c r="K604" s="626"/>
      <c r="L604" s="626"/>
      <c r="M604" s="626"/>
      <c r="N604" s="626"/>
      <c r="O604" s="626"/>
      <c r="P604" s="626"/>
      <c r="Q604" s="626"/>
      <c r="R604" s="626"/>
      <c r="S604" s="626"/>
      <c r="T604" s="626"/>
      <c r="U604" s="626"/>
      <c r="V604" s="626"/>
      <c r="W604" s="626"/>
      <c r="X604" s="626"/>
      <c r="Y604" s="626"/>
      <c r="Z604" s="626"/>
      <c r="AA604" s="626"/>
      <c r="AB604" s="626"/>
      <c r="AC604" s="626"/>
      <c r="AD604" s="626"/>
      <c r="AE604" s="626"/>
      <c r="AF604" s="538"/>
      <c r="AG604" s="538"/>
      <c r="AH604" s="538"/>
      <c r="AI604" s="538"/>
    </row>
    <row r="605" spans="1:35" s="306" customFormat="1">
      <c r="A605" s="305"/>
      <c r="C605" s="307"/>
      <c r="K605" s="626"/>
      <c r="L605" s="626"/>
      <c r="M605" s="626"/>
      <c r="N605" s="626"/>
      <c r="O605" s="626"/>
      <c r="P605" s="626"/>
      <c r="Q605" s="626"/>
      <c r="R605" s="626"/>
      <c r="S605" s="626"/>
      <c r="T605" s="626"/>
      <c r="U605" s="626"/>
      <c r="V605" s="626"/>
      <c r="W605" s="626"/>
      <c r="X605" s="626"/>
      <c r="Y605" s="626"/>
      <c r="Z605" s="626"/>
      <c r="AA605" s="626"/>
      <c r="AB605" s="626"/>
      <c r="AC605" s="626"/>
      <c r="AD605" s="626"/>
      <c r="AE605" s="626"/>
      <c r="AF605" s="538"/>
      <c r="AG605" s="538"/>
      <c r="AH605" s="538"/>
      <c r="AI605" s="538"/>
    </row>
    <row r="606" spans="1:35" s="306" customFormat="1">
      <c r="A606" s="305"/>
      <c r="C606" s="307"/>
      <c r="K606" s="626"/>
      <c r="L606" s="626"/>
      <c r="M606" s="626"/>
      <c r="N606" s="626"/>
      <c r="O606" s="626"/>
      <c r="P606" s="626"/>
      <c r="Q606" s="626"/>
      <c r="R606" s="626"/>
      <c r="S606" s="626"/>
      <c r="T606" s="626"/>
      <c r="U606" s="626"/>
      <c r="V606" s="626"/>
      <c r="W606" s="626"/>
      <c r="X606" s="626"/>
      <c r="Y606" s="626"/>
      <c r="Z606" s="626"/>
      <c r="AA606" s="626"/>
      <c r="AB606" s="626"/>
      <c r="AC606" s="626"/>
      <c r="AD606" s="626"/>
      <c r="AE606" s="626"/>
      <c r="AF606" s="538"/>
      <c r="AG606" s="538"/>
      <c r="AH606" s="538"/>
      <c r="AI606" s="538"/>
    </row>
    <row r="607" spans="1:35" s="306" customFormat="1">
      <c r="A607" s="305"/>
      <c r="C607" s="307"/>
      <c r="K607" s="626"/>
      <c r="L607" s="626"/>
      <c r="M607" s="626"/>
      <c r="N607" s="626"/>
      <c r="O607" s="626"/>
      <c r="P607" s="626"/>
      <c r="Q607" s="626"/>
      <c r="R607" s="626"/>
      <c r="S607" s="626"/>
      <c r="T607" s="626"/>
      <c r="U607" s="626"/>
      <c r="V607" s="626"/>
      <c r="W607" s="626"/>
      <c r="X607" s="626"/>
      <c r="Y607" s="626"/>
      <c r="Z607" s="626"/>
      <c r="AA607" s="626"/>
      <c r="AB607" s="626"/>
      <c r="AC607" s="626"/>
      <c r="AD607" s="626"/>
      <c r="AE607" s="626"/>
      <c r="AF607" s="538"/>
      <c r="AG607" s="538"/>
      <c r="AH607" s="538"/>
      <c r="AI607" s="538"/>
    </row>
    <row r="608" spans="1:35" s="306" customFormat="1">
      <c r="A608" s="305"/>
      <c r="C608" s="307"/>
      <c r="K608" s="626"/>
      <c r="L608" s="626"/>
      <c r="M608" s="626"/>
      <c r="N608" s="626"/>
      <c r="O608" s="626"/>
      <c r="P608" s="626"/>
      <c r="Q608" s="626"/>
      <c r="R608" s="626"/>
      <c r="S608" s="626"/>
      <c r="T608" s="626"/>
      <c r="U608" s="626"/>
      <c r="V608" s="626"/>
      <c r="W608" s="626"/>
      <c r="X608" s="626"/>
      <c r="Y608" s="626"/>
      <c r="Z608" s="626"/>
      <c r="AA608" s="626"/>
      <c r="AB608" s="626"/>
      <c r="AC608" s="626"/>
      <c r="AD608" s="626"/>
      <c r="AE608" s="626"/>
      <c r="AF608" s="538"/>
      <c r="AG608" s="538"/>
      <c r="AH608" s="538"/>
      <c r="AI608" s="538"/>
    </row>
    <row r="609" spans="1:35" s="306" customFormat="1">
      <c r="A609" s="305"/>
      <c r="C609" s="307"/>
      <c r="K609" s="626"/>
      <c r="L609" s="626"/>
      <c r="M609" s="626"/>
      <c r="N609" s="626"/>
      <c r="O609" s="626"/>
      <c r="P609" s="626"/>
      <c r="Q609" s="626"/>
      <c r="R609" s="626"/>
      <c r="S609" s="626"/>
      <c r="T609" s="626"/>
      <c r="U609" s="626"/>
      <c r="V609" s="626"/>
      <c r="W609" s="626"/>
      <c r="X609" s="626"/>
      <c r="Y609" s="626"/>
      <c r="Z609" s="626"/>
      <c r="AA609" s="626"/>
      <c r="AB609" s="626"/>
      <c r="AC609" s="626"/>
      <c r="AD609" s="626"/>
      <c r="AE609" s="626"/>
      <c r="AF609" s="538"/>
      <c r="AG609" s="538"/>
      <c r="AH609" s="538"/>
      <c r="AI609" s="538"/>
    </row>
    <row r="610" spans="1:35" s="306" customFormat="1">
      <c r="A610" s="305"/>
      <c r="C610" s="307"/>
      <c r="K610" s="626"/>
      <c r="L610" s="626"/>
      <c r="M610" s="626"/>
      <c r="N610" s="626"/>
      <c r="O610" s="626"/>
      <c r="P610" s="626"/>
      <c r="Q610" s="626"/>
      <c r="R610" s="626"/>
      <c r="S610" s="626"/>
      <c r="T610" s="626"/>
      <c r="U610" s="626"/>
      <c r="V610" s="626"/>
      <c r="W610" s="626"/>
      <c r="X610" s="626"/>
      <c r="Y610" s="626"/>
      <c r="Z610" s="626"/>
      <c r="AA610" s="626"/>
      <c r="AB610" s="626"/>
      <c r="AC610" s="626"/>
      <c r="AD610" s="626"/>
      <c r="AE610" s="626"/>
      <c r="AF610" s="538"/>
      <c r="AG610" s="538"/>
      <c r="AH610" s="538"/>
      <c r="AI610" s="538"/>
    </row>
    <row r="611" spans="1:35" s="306" customFormat="1">
      <c r="A611" s="305"/>
      <c r="C611" s="307"/>
      <c r="K611" s="626"/>
      <c r="L611" s="626"/>
      <c r="M611" s="626"/>
      <c r="N611" s="626"/>
      <c r="O611" s="626"/>
      <c r="P611" s="626"/>
      <c r="Q611" s="626"/>
      <c r="R611" s="626"/>
      <c r="S611" s="626"/>
      <c r="T611" s="626"/>
      <c r="U611" s="626"/>
      <c r="V611" s="626"/>
      <c r="W611" s="626"/>
      <c r="X611" s="626"/>
      <c r="Y611" s="626"/>
      <c r="Z611" s="626"/>
      <c r="AA611" s="626"/>
      <c r="AB611" s="626"/>
      <c r="AC611" s="626"/>
      <c r="AD611" s="626"/>
      <c r="AE611" s="626"/>
      <c r="AF611" s="538"/>
      <c r="AG611" s="538"/>
      <c r="AH611" s="538"/>
      <c r="AI611" s="538"/>
    </row>
    <row r="612" spans="1:35" s="306" customFormat="1">
      <c r="A612" s="305"/>
      <c r="C612" s="307"/>
      <c r="K612" s="626"/>
      <c r="L612" s="626"/>
      <c r="M612" s="626"/>
      <c r="N612" s="626"/>
      <c r="O612" s="626"/>
      <c r="P612" s="626"/>
      <c r="Q612" s="626"/>
      <c r="R612" s="626"/>
      <c r="S612" s="626"/>
      <c r="T612" s="626"/>
      <c r="U612" s="626"/>
      <c r="V612" s="626"/>
      <c r="W612" s="626"/>
      <c r="X612" s="626"/>
      <c r="Y612" s="626"/>
      <c r="Z612" s="626"/>
      <c r="AA612" s="626"/>
      <c r="AB612" s="626"/>
      <c r="AC612" s="626"/>
      <c r="AD612" s="626"/>
      <c r="AE612" s="626"/>
      <c r="AF612" s="538"/>
      <c r="AG612" s="538"/>
      <c r="AH612" s="538"/>
      <c r="AI612" s="538"/>
    </row>
    <row r="613" spans="1:35" s="306" customFormat="1">
      <c r="A613" s="305"/>
      <c r="C613" s="307"/>
      <c r="K613" s="626"/>
      <c r="L613" s="626"/>
      <c r="M613" s="626"/>
      <c r="N613" s="626"/>
      <c r="O613" s="626"/>
      <c r="P613" s="626"/>
      <c r="Q613" s="626"/>
      <c r="R613" s="626"/>
      <c r="S613" s="626"/>
      <c r="T613" s="626"/>
      <c r="U613" s="626"/>
      <c r="V613" s="626"/>
      <c r="W613" s="626"/>
      <c r="X613" s="626"/>
      <c r="Y613" s="626"/>
      <c r="Z613" s="626"/>
      <c r="AA613" s="626"/>
      <c r="AB613" s="626"/>
      <c r="AC613" s="626"/>
      <c r="AD613" s="626"/>
      <c r="AE613" s="626"/>
      <c r="AF613" s="538"/>
      <c r="AG613" s="538"/>
      <c r="AH613" s="538"/>
      <c r="AI613" s="538"/>
    </row>
    <row r="614" spans="1:35" s="306" customFormat="1">
      <c r="A614" s="305"/>
      <c r="C614" s="307"/>
      <c r="K614" s="626"/>
      <c r="L614" s="626"/>
      <c r="M614" s="626"/>
      <c r="N614" s="626"/>
      <c r="O614" s="626"/>
      <c r="P614" s="626"/>
      <c r="Q614" s="626"/>
      <c r="R614" s="626"/>
      <c r="S614" s="626"/>
      <c r="T614" s="626"/>
      <c r="U614" s="626"/>
      <c r="V614" s="626"/>
      <c r="W614" s="626"/>
      <c r="X614" s="626"/>
      <c r="Y614" s="626"/>
      <c r="Z614" s="626"/>
      <c r="AA614" s="626"/>
      <c r="AB614" s="626"/>
      <c r="AC614" s="626"/>
      <c r="AD614" s="626"/>
      <c r="AE614" s="626"/>
      <c r="AF614" s="538"/>
      <c r="AG614" s="538"/>
      <c r="AH614" s="538"/>
      <c r="AI614" s="538"/>
    </row>
    <row r="615" spans="1:35" s="306" customFormat="1">
      <c r="A615" s="305"/>
      <c r="C615" s="307"/>
      <c r="K615" s="626"/>
      <c r="L615" s="626"/>
      <c r="M615" s="626"/>
      <c r="N615" s="626"/>
      <c r="O615" s="626"/>
      <c r="P615" s="626"/>
      <c r="Q615" s="626"/>
      <c r="R615" s="626"/>
      <c r="S615" s="626"/>
      <c r="T615" s="626"/>
      <c r="U615" s="626"/>
      <c r="V615" s="626"/>
      <c r="W615" s="626"/>
      <c r="X615" s="626"/>
      <c r="Y615" s="626"/>
      <c r="Z615" s="626"/>
      <c r="AA615" s="626"/>
      <c r="AB615" s="626"/>
      <c r="AC615" s="626"/>
      <c r="AD615" s="626"/>
      <c r="AE615" s="626"/>
      <c r="AF615" s="538"/>
      <c r="AG615" s="538"/>
      <c r="AH615" s="538"/>
      <c r="AI615" s="538"/>
    </row>
    <row r="616" spans="1:35" s="306" customFormat="1">
      <c r="A616" s="305"/>
      <c r="C616" s="307"/>
      <c r="K616" s="626"/>
      <c r="L616" s="626"/>
      <c r="M616" s="626"/>
      <c r="N616" s="626"/>
      <c r="O616" s="626"/>
      <c r="P616" s="626"/>
      <c r="Q616" s="626"/>
      <c r="R616" s="626"/>
      <c r="S616" s="626"/>
      <c r="T616" s="626"/>
      <c r="U616" s="626"/>
      <c r="V616" s="626"/>
      <c r="W616" s="626"/>
      <c r="X616" s="626"/>
      <c r="Y616" s="626"/>
      <c r="Z616" s="626"/>
      <c r="AA616" s="626"/>
      <c r="AB616" s="626"/>
      <c r="AC616" s="626"/>
      <c r="AD616" s="626"/>
      <c r="AE616" s="626"/>
      <c r="AF616" s="538"/>
      <c r="AG616" s="538"/>
      <c r="AH616" s="538"/>
      <c r="AI616" s="538"/>
    </row>
    <row r="617" spans="1:35" s="306" customFormat="1">
      <c r="A617" s="305"/>
      <c r="C617" s="307"/>
      <c r="K617" s="626"/>
      <c r="L617" s="626"/>
      <c r="M617" s="626"/>
      <c r="N617" s="626"/>
      <c r="O617" s="626"/>
      <c r="P617" s="626"/>
      <c r="Q617" s="626"/>
      <c r="R617" s="626"/>
      <c r="S617" s="626"/>
      <c r="T617" s="626"/>
      <c r="U617" s="626"/>
      <c r="V617" s="626"/>
      <c r="W617" s="626"/>
      <c r="X617" s="626"/>
      <c r="Y617" s="626"/>
      <c r="Z617" s="626"/>
      <c r="AA617" s="626"/>
      <c r="AB617" s="626"/>
      <c r="AC617" s="626"/>
      <c r="AD617" s="626"/>
      <c r="AE617" s="626"/>
      <c r="AF617" s="538"/>
      <c r="AG617" s="538"/>
      <c r="AH617" s="538"/>
      <c r="AI617" s="538"/>
    </row>
    <row r="618" spans="1:35" s="306" customFormat="1">
      <c r="A618" s="305"/>
      <c r="C618" s="307"/>
      <c r="K618" s="626"/>
      <c r="L618" s="626"/>
      <c r="M618" s="626"/>
      <c r="N618" s="626"/>
      <c r="O618" s="626"/>
      <c r="P618" s="626"/>
      <c r="Q618" s="626"/>
      <c r="R618" s="626"/>
      <c r="S618" s="626"/>
      <c r="T618" s="626"/>
      <c r="U618" s="626"/>
      <c r="V618" s="626"/>
      <c r="W618" s="626"/>
      <c r="X618" s="626"/>
      <c r="Y618" s="626"/>
      <c r="Z618" s="626"/>
      <c r="AA618" s="626"/>
      <c r="AB618" s="626"/>
      <c r="AC618" s="626"/>
      <c r="AD618" s="626"/>
      <c r="AE618" s="626"/>
      <c r="AF618" s="538"/>
      <c r="AG618" s="538"/>
      <c r="AH618" s="538"/>
      <c r="AI618" s="538"/>
    </row>
    <row r="619" spans="1:35" s="306" customFormat="1">
      <c r="A619" s="305"/>
      <c r="C619" s="307"/>
      <c r="K619" s="626"/>
      <c r="L619" s="626"/>
      <c r="M619" s="626"/>
      <c r="N619" s="626"/>
      <c r="O619" s="626"/>
      <c r="P619" s="626"/>
      <c r="Q619" s="626"/>
      <c r="R619" s="626"/>
      <c r="S619" s="626"/>
      <c r="T619" s="626"/>
      <c r="U619" s="626"/>
      <c r="V619" s="626"/>
      <c r="W619" s="626"/>
      <c r="X619" s="626"/>
      <c r="Y619" s="626"/>
      <c r="Z619" s="626"/>
      <c r="AA619" s="626"/>
      <c r="AB619" s="626"/>
      <c r="AC619" s="626"/>
      <c r="AD619" s="626"/>
      <c r="AE619" s="626"/>
      <c r="AF619" s="538"/>
      <c r="AG619" s="538"/>
      <c r="AH619" s="538"/>
      <c r="AI619" s="538"/>
    </row>
    <row r="620" spans="1:35" s="306" customFormat="1">
      <c r="A620" s="305"/>
      <c r="C620" s="307"/>
      <c r="K620" s="626"/>
      <c r="L620" s="626"/>
      <c r="M620" s="626"/>
      <c r="N620" s="626"/>
      <c r="O620" s="626"/>
      <c r="P620" s="626"/>
      <c r="Q620" s="626"/>
      <c r="R620" s="626"/>
      <c r="S620" s="626"/>
      <c r="T620" s="626"/>
      <c r="U620" s="626"/>
      <c r="V620" s="626"/>
      <c r="W620" s="626"/>
      <c r="X620" s="626"/>
      <c r="Y620" s="626"/>
      <c r="Z620" s="626"/>
      <c r="AA620" s="626"/>
      <c r="AB620" s="626"/>
      <c r="AC620" s="626"/>
      <c r="AD620" s="626"/>
      <c r="AE620" s="626"/>
      <c r="AF620" s="538"/>
      <c r="AG620" s="538"/>
      <c r="AH620" s="538"/>
      <c r="AI620" s="538"/>
    </row>
    <row r="621" spans="1:35" s="306" customFormat="1">
      <c r="A621" s="305"/>
      <c r="C621" s="307"/>
      <c r="K621" s="626"/>
      <c r="L621" s="626"/>
      <c r="M621" s="626"/>
      <c r="N621" s="626"/>
      <c r="O621" s="626"/>
      <c r="P621" s="626"/>
      <c r="Q621" s="626"/>
      <c r="R621" s="626"/>
      <c r="S621" s="626"/>
      <c r="T621" s="626"/>
      <c r="U621" s="626"/>
      <c r="V621" s="626"/>
      <c r="W621" s="626"/>
      <c r="X621" s="626"/>
      <c r="Y621" s="626"/>
      <c r="Z621" s="626"/>
      <c r="AA621" s="626"/>
      <c r="AB621" s="626"/>
      <c r="AC621" s="626"/>
      <c r="AD621" s="626"/>
      <c r="AE621" s="626"/>
      <c r="AF621" s="538"/>
      <c r="AG621" s="538"/>
      <c r="AH621" s="538"/>
      <c r="AI621" s="538"/>
    </row>
    <row r="622" spans="1:35" s="306" customFormat="1">
      <c r="A622" s="305"/>
      <c r="C622" s="307"/>
      <c r="K622" s="626"/>
      <c r="L622" s="626"/>
      <c r="M622" s="626"/>
      <c r="N622" s="626"/>
      <c r="O622" s="626"/>
      <c r="P622" s="626"/>
      <c r="Q622" s="626"/>
      <c r="R622" s="626"/>
      <c r="S622" s="626"/>
      <c r="T622" s="626"/>
      <c r="U622" s="626"/>
      <c r="V622" s="626"/>
      <c r="W622" s="626"/>
      <c r="X622" s="626"/>
      <c r="Y622" s="626"/>
      <c r="Z622" s="626"/>
      <c r="AA622" s="626"/>
      <c r="AB622" s="626"/>
      <c r="AC622" s="626"/>
      <c r="AD622" s="626"/>
      <c r="AE622" s="626"/>
      <c r="AF622" s="538"/>
      <c r="AG622" s="538"/>
      <c r="AH622" s="538"/>
      <c r="AI622" s="538"/>
    </row>
    <row r="623" spans="1:35" s="306" customFormat="1">
      <c r="A623" s="305"/>
      <c r="C623" s="307"/>
      <c r="K623" s="626"/>
      <c r="L623" s="626"/>
      <c r="M623" s="626"/>
      <c r="N623" s="626"/>
      <c r="O623" s="626"/>
      <c r="P623" s="626"/>
      <c r="Q623" s="626"/>
      <c r="R623" s="626"/>
      <c r="S623" s="626"/>
      <c r="T623" s="626"/>
      <c r="U623" s="626"/>
      <c r="V623" s="626"/>
      <c r="W623" s="626"/>
      <c r="X623" s="626"/>
      <c r="Y623" s="626"/>
      <c r="Z623" s="626"/>
      <c r="AA623" s="626"/>
      <c r="AB623" s="626"/>
      <c r="AC623" s="626"/>
      <c r="AD623" s="626"/>
      <c r="AE623" s="626"/>
      <c r="AF623" s="538"/>
      <c r="AG623" s="538"/>
      <c r="AH623" s="538"/>
      <c r="AI623" s="538"/>
    </row>
    <row r="624" spans="1:35" s="306" customFormat="1">
      <c r="A624" s="305"/>
      <c r="C624" s="307"/>
      <c r="K624" s="626"/>
      <c r="L624" s="626"/>
      <c r="M624" s="626"/>
      <c r="N624" s="626"/>
      <c r="O624" s="626"/>
      <c r="P624" s="626"/>
      <c r="Q624" s="626"/>
      <c r="R624" s="626"/>
      <c r="S624" s="626"/>
      <c r="T624" s="626"/>
      <c r="U624" s="626"/>
      <c r="V624" s="626"/>
      <c r="W624" s="626"/>
      <c r="X624" s="626"/>
      <c r="Y624" s="626"/>
      <c r="Z624" s="626"/>
      <c r="AA624" s="626"/>
      <c r="AB624" s="626"/>
      <c r="AC624" s="626"/>
      <c r="AD624" s="626"/>
      <c r="AE624" s="626"/>
      <c r="AF624" s="538"/>
      <c r="AG624" s="538"/>
      <c r="AH624" s="538"/>
      <c r="AI624" s="538"/>
    </row>
    <row r="625" spans="1:35" s="306" customFormat="1">
      <c r="A625" s="305"/>
      <c r="C625" s="307"/>
      <c r="K625" s="626"/>
      <c r="L625" s="626"/>
      <c r="M625" s="626"/>
      <c r="N625" s="626"/>
      <c r="O625" s="626"/>
      <c r="P625" s="626"/>
      <c r="Q625" s="626"/>
      <c r="R625" s="626"/>
      <c r="S625" s="626"/>
      <c r="T625" s="626"/>
      <c r="U625" s="626"/>
      <c r="V625" s="626"/>
      <c r="W625" s="626"/>
      <c r="X625" s="626"/>
      <c r="Y625" s="626"/>
      <c r="Z625" s="626"/>
      <c r="AA625" s="626"/>
      <c r="AB625" s="626"/>
      <c r="AC625" s="626"/>
      <c r="AD625" s="626"/>
      <c r="AE625" s="626"/>
      <c r="AF625" s="538"/>
      <c r="AG625" s="538"/>
      <c r="AH625" s="538"/>
      <c r="AI625" s="538"/>
    </row>
    <row r="626" spans="1:35" s="306" customFormat="1">
      <c r="A626" s="305"/>
      <c r="C626" s="307"/>
      <c r="K626" s="626"/>
      <c r="L626" s="626"/>
      <c r="M626" s="626"/>
      <c r="N626" s="626"/>
      <c r="O626" s="626"/>
      <c r="P626" s="626"/>
      <c r="Q626" s="626"/>
      <c r="R626" s="626"/>
      <c r="S626" s="626"/>
      <c r="T626" s="626"/>
      <c r="U626" s="626"/>
      <c r="V626" s="626"/>
      <c r="W626" s="626"/>
      <c r="X626" s="626"/>
      <c r="Y626" s="626"/>
      <c r="Z626" s="626"/>
      <c r="AA626" s="626"/>
      <c r="AB626" s="626"/>
      <c r="AC626" s="626"/>
      <c r="AD626" s="626"/>
      <c r="AE626" s="626"/>
      <c r="AF626" s="538"/>
      <c r="AG626" s="538"/>
      <c r="AH626" s="538"/>
      <c r="AI626" s="538"/>
    </row>
    <row r="627" spans="1:35" s="306" customFormat="1">
      <c r="A627" s="305"/>
      <c r="C627" s="307"/>
      <c r="K627" s="626"/>
      <c r="L627" s="626"/>
      <c r="M627" s="626"/>
      <c r="N627" s="626"/>
      <c r="O627" s="626"/>
      <c r="P627" s="626"/>
      <c r="Q627" s="626"/>
      <c r="R627" s="626"/>
      <c r="S627" s="626"/>
      <c r="T627" s="626"/>
      <c r="U627" s="626"/>
      <c r="V627" s="626"/>
      <c r="W627" s="626"/>
      <c r="X627" s="626"/>
      <c r="Y627" s="626"/>
      <c r="Z627" s="626"/>
      <c r="AA627" s="626"/>
      <c r="AB627" s="626"/>
      <c r="AC627" s="626"/>
      <c r="AD627" s="626"/>
      <c r="AE627" s="626"/>
      <c r="AF627" s="538"/>
      <c r="AG627" s="538"/>
      <c r="AH627" s="538"/>
      <c r="AI627" s="538"/>
    </row>
    <row r="628" spans="1:35" s="306" customFormat="1">
      <c r="A628" s="305"/>
      <c r="C628" s="307"/>
      <c r="K628" s="626"/>
      <c r="L628" s="626"/>
      <c r="M628" s="626"/>
      <c r="N628" s="626"/>
      <c r="O628" s="626"/>
      <c r="P628" s="626"/>
      <c r="Q628" s="626"/>
      <c r="R628" s="626"/>
      <c r="S628" s="626"/>
      <c r="T628" s="626"/>
      <c r="U628" s="626"/>
      <c r="V628" s="626"/>
      <c r="W628" s="626"/>
      <c r="X628" s="626"/>
      <c r="Y628" s="626"/>
      <c r="Z628" s="626"/>
      <c r="AA628" s="626"/>
      <c r="AB628" s="626"/>
      <c r="AC628" s="626"/>
      <c r="AD628" s="626"/>
      <c r="AE628" s="626"/>
      <c r="AF628" s="538"/>
      <c r="AG628" s="538"/>
      <c r="AH628" s="538"/>
      <c r="AI628" s="538"/>
    </row>
    <row r="629" spans="1:35" s="306" customFormat="1">
      <c r="A629" s="305"/>
      <c r="C629" s="307"/>
      <c r="K629" s="626"/>
      <c r="L629" s="626"/>
      <c r="M629" s="626"/>
      <c r="N629" s="626"/>
      <c r="O629" s="626"/>
      <c r="P629" s="626"/>
      <c r="Q629" s="626"/>
      <c r="R629" s="626"/>
      <c r="S629" s="626"/>
      <c r="T629" s="626"/>
      <c r="U629" s="626"/>
      <c r="V629" s="626"/>
      <c r="W629" s="626"/>
      <c r="X629" s="626"/>
      <c r="Y629" s="626"/>
      <c r="Z629" s="626"/>
      <c r="AA629" s="626"/>
      <c r="AB629" s="626"/>
      <c r="AC629" s="626"/>
      <c r="AD629" s="626"/>
      <c r="AE629" s="626"/>
      <c r="AF629" s="538"/>
      <c r="AG629" s="538"/>
      <c r="AH629" s="538"/>
      <c r="AI629" s="538"/>
    </row>
    <row r="630" spans="1:35" s="306" customFormat="1">
      <c r="A630" s="305"/>
      <c r="C630" s="307"/>
      <c r="K630" s="626"/>
      <c r="L630" s="626"/>
      <c r="M630" s="626"/>
      <c r="N630" s="626"/>
      <c r="O630" s="626"/>
      <c r="P630" s="626"/>
      <c r="Q630" s="626"/>
      <c r="R630" s="626"/>
      <c r="S630" s="626"/>
      <c r="T630" s="626"/>
      <c r="U630" s="626"/>
      <c r="V630" s="626"/>
      <c r="W630" s="626"/>
      <c r="X630" s="626"/>
      <c r="Y630" s="626"/>
      <c r="Z630" s="626"/>
      <c r="AA630" s="626"/>
      <c r="AB630" s="626"/>
      <c r="AC630" s="626"/>
      <c r="AD630" s="626"/>
      <c r="AE630" s="626"/>
      <c r="AF630" s="538"/>
      <c r="AG630" s="538"/>
      <c r="AH630" s="538"/>
      <c r="AI630" s="538"/>
    </row>
    <row r="631" spans="1:35" s="306" customFormat="1">
      <c r="A631" s="305"/>
      <c r="C631" s="307"/>
      <c r="K631" s="626"/>
      <c r="L631" s="626"/>
      <c r="M631" s="626"/>
      <c r="N631" s="626"/>
      <c r="O631" s="626"/>
      <c r="P631" s="626"/>
      <c r="Q631" s="626"/>
      <c r="R631" s="626"/>
      <c r="S631" s="626"/>
      <c r="T631" s="626"/>
      <c r="U631" s="626"/>
      <c r="V631" s="626"/>
      <c r="W631" s="626"/>
      <c r="X631" s="626"/>
      <c r="Y631" s="626"/>
      <c r="Z631" s="626"/>
      <c r="AA631" s="626"/>
      <c r="AB631" s="626"/>
      <c r="AC631" s="626"/>
      <c r="AD631" s="626"/>
      <c r="AE631" s="626"/>
      <c r="AF631" s="538"/>
      <c r="AG631" s="538"/>
      <c r="AH631" s="538"/>
      <c r="AI631" s="538"/>
    </row>
    <row r="632" spans="1:35" s="306" customFormat="1">
      <c r="A632" s="305"/>
      <c r="C632" s="307"/>
      <c r="K632" s="626"/>
      <c r="L632" s="626"/>
      <c r="M632" s="626"/>
      <c r="N632" s="626"/>
      <c r="O632" s="626"/>
      <c r="P632" s="626"/>
      <c r="Q632" s="626"/>
      <c r="R632" s="626"/>
      <c r="S632" s="626"/>
      <c r="T632" s="626"/>
      <c r="U632" s="626"/>
      <c r="V632" s="626"/>
      <c r="W632" s="626"/>
      <c r="X632" s="626"/>
      <c r="Y632" s="626"/>
      <c r="Z632" s="626"/>
      <c r="AA632" s="626"/>
      <c r="AB632" s="626"/>
      <c r="AC632" s="626"/>
      <c r="AD632" s="626"/>
      <c r="AE632" s="626"/>
      <c r="AF632" s="538"/>
      <c r="AG632" s="538"/>
      <c r="AH632" s="538"/>
      <c r="AI632" s="538"/>
    </row>
    <row r="633" spans="1:35" s="306" customFormat="1">
      <c r="A633" s="305"/>
      <c r="C633" s="307"/>
      <c r="K633" s="626"/>
      <c r="L633" s="626"/>
      <c r="M633" s="626"/>
      <c r="N633" s="626"/>
      <c r="O633" s="626"/>
      <c r="P633" s="626"/>
      <c r="Q633" s="626"/>
      <c r="R633" s="626"/>
      <c r="S633" s="626"/>
      <c r="T633" s="626"/>
      <c r="U633" s="626"/>
      <c r="V633" s="626"/>
      <c r="W633" s="626"/>
      <c r="X633" s="626"/>
      <c r="Y633" s="626"/>
      <c r="Z633" s="626"/>
      <c r="AA633" s="626"/>
      <c r="AB633" s="626"/>
      <c r="AC633" s="626"/>
      <c r="AD633" s="626"/>
      <c r="AE633" s="626"/>
      <c r="AF633" s="538"/>
      <c r="AG633" s="538"/>
      <c r="AH633" s="538"/>
      <c r="AI633" s="538"/>
    </row>
    <row r="634" spans="1:35" s="306" customFormat="1">
      <c r="A634" s="305"/>
      <c r="C634" s="307"/>
      <c r="K634" s="626"/>
      <c r="L634" s="626"/>
      <c r="M634" s="626"/>
      <c r="N634" s="626"/>
      <c r="O634" s="626"/>
      <c r="P634" s="626"/>
      <c r="Q634" s="626"/>
      <c r="R634" s="626"/>
      <c r="S634" s="626"/>
      <c r="T634" s="626"/>
      <c r="U634" s="626"/>
      <c r="V634" s="626"/>
      <c r="W634" s="626"/>
      <c r="X634" s="626"/>
      <c r="Y634" s="626"/>
      <c r="Z634" s="626"/>
      <c r="AA634" s="626"/>
      <c r="AB634" s="626"/>
      <c r="AC634" s="626"/>
      <c r="AD634" s="626"/>
      <c r="AE634" s="626"/>
      <c r="AF634" s="538"/>
      <c r="AG634" s="538"/>
      <c r="AH634" s="538"/>
      <c r="AI634" s="538"/>
    </row>
    <row r="635" spans="1:35" s="306" customFormat="1">
      <c r="A635" s="305"/>
      <c r="C635" s="307"/>
      <c r="K635" s="626"/>
      <c r="L635" s="626"/>
      <c r="M635" s="626"/>
      <c r="N635" s="626"/>
      <c r="O635" s="626"/>
      <c r="P635" s="626"/>
      <c r="Q635" s="626"/>
      <c r="R635" s="626"/>
      <c r="S635" s="626"/>
      <c r="T635" s="626"/>
      <c r="U635" s="626"/>
      <c r="V635" s="626"/>
      <c r="W635" s="626"/>
      <c r="X635" s="626"/>
      <c r="Y635" s="626"/>
      <c r="Z635" s="626"/>
      <c r="AA635" s="626"/>
      <c r="AB635" s="626"/>
      <c r="AC635" s="626"/>
      <c r="AD635" s="626"/>
      <c r="AE635" s="626"/>
      <c r="AF635" s="538"/>
      <c r="AG635" s="538"/>
      <c r="AH635" s="538"/>
      <c r="AI635" s="538"/>
    </row>
    <row r="636" spans="1:35" s="306" customFormat="1">
      <c r="A636" s="305"/>
      <c r="C636" s="307"/>
      <c r="K636" s="626"/>
      <c r="L636" s="626"/>
      <c r="M636" s="626"/>
      <c r="N636" s="626"/>
      <c r="O636" s="626"/>
      <c r="P636" s="626"/>
      <c r="Q636" s="626"/>
      <c r="R636" s="626"/>
      <c r="S636" s="626"/>
      <c r="T636" s="626"/>
      <c r="U636" s="626"/>
      <c r="V636" s="626"/>
      <c r="W636" s="626"/>
      <c r="X636" s="626"/>
      <c r="Y636" s="626"/>
      <c r="Z636" s="626"/>
      <c r="AA636" s="626"/>
      <c r="AB636" s="626"/>
      <c r="AC636" s="626"/>
      <c r="AD636" s="626"/>
      <c r="AE636" s="626"/>
      <c r="AF636" s="538"/>
      <c r="AG636" s="538"/>
      <c r="AH636" s="538"/>
      <c r="AI636" s="538"/>
    </row>
    <row r="637" spans="1:35" s="306" customFormat="1">
      <c r="A637" s="305"/>
      <c r="C637" s="307"/>
      <c r="K637" s="626"/>
      <c r="L637" s="626"/>
      <c r="M637" s="626"/>
      <c r="N637" s="626"/>
      <c r="O637" s="626"/>
      <c r="P637" s="626"/>
      <c r="Q637" s="626"/>
      <c r="R637" s="626"/>
      <c r="S637" s="626"/>
      <c r="T637" s="626"/>
      <c r="U637" s="626"/>
      <c r="V637" s="626"/>
      <c r="W637" s="626"/>
      <c r="X637" s="626"/>
      <c r="Y637" s="626"/>
      <c r="Z637" s="626"/>
      <c r="AA637" s="626"/>
      <c r="AB637" s="626"/>
      <c r="AC637" s="626"/>
      <c r="AD637" s="626"/>
      <c r="AE637" s="626"/>
      <c r="AF637" s="538"/>
      <c r="AG637" s="538"/>
      <c r="AH637" s="538"/>
      <c r="AI637" s="538"/>
    </row>
    <row r="638" spans="1:35" s="306" customFormat="1">
      <c r="A638" s="305"/>
      <c r="C638" s="307"/>
      <c r="K638" s="626"/>
      <c r="L638" s="626"/>
      <c r="M638" s="626"/>
      <c r="N638" s="626"/>
      <c r="O638" s="626"/>
      <c r="P638" s="626"/>
      <c r="Q638" s="626"/>
      <c r="R638" s="626"/>
      <c r="S638" s="626"/>
      <c r="T638" s="626"/>
      <c r="U638" s="626"/>
      <c r="V638" s="626"/>
      <c r="W638" s="626"/>
      <c r="X638" s="626"/>
      <c r="Y638" s="626"/>
      <c r="Z638" s="626"/>
      <c r="AA638" s="626"/>
      <c r="AB638" s="626"/>
      <c r="AC638" s="626"/>
      <c r="AD638" s="626"/>
      <c r="AE638" s="626"/>
      <c r="AF638" s="538"/>
      <c r="AG638" s="538"/>
      <c r="AH638" s="538"/>
      <c r="AI638" s="538"/>
    </row>
    <row r="639" spans="1:35" s="306" customFormat="1">
      <c r="A639" s="305"/>
      <c r="C639" s="307"/>
      <c r="K639" s="626"/>
      <c r="L639" s="626"/>
      <c r="M639" s="626"/>
      <c r="N639" s="626"/>
      <c r="O639" s="626"/>
      <c r="P639" s="626"/>
      <c r="Q639" s="626"/>
      <c r="R639" s="626"/>
      <c r="S639" s="626"/>
      <c r="T639" s="626"/>
      <c r="U639" s="626"/>
      <c r="V639" s="626"/>
      <c r="W639" s="626"/>
      <c r="X639" s="626"/>
      <c r="Y639" s="626"/>
      <c r="Z639" s="626"/>
      <c r="AA639" s="626"/>
      <c r="AB639" s="626"/>
      <c r="AC639" s="626"/>
      <c r="AD639" s="626"/>
      <c r="AE639" s="626"/>
      <c r="AF639" s="538"/>
      <c r="AG639" s="538"/>
      <c r="AH639" s="538"/>
      <c r="AI639" s="538"/>
    </row>
    <row r="640" spans="1:35" s="306" customFormat="1">
      <c r="A640" s="305"/>
      <c r="C640" s="307"/>
      <c r="K640" s="626"/>
      <c r="L640" s="626"/>
      <c r="M640" s="626"/>
      <c r="N640" s="626"/>
      <c r="O640" s="626"/>
      <c r="P640" s="626"/>
      <c r="Q640" s="626"/>
      <c r="R640" s="626"/>
      <c r="S640" s="626"/>
      <c r="T640" s="626"/>
      <c r="U640" s="626"/>
      <c r="V640" s="626"/>
      <c r="W640" s="626"/>
      <c r="X640" s="626"/>
      <c r="Y640" s="626"/>
      <c r="Z640" s="626"/>
      <c r="AA640" s="626"/>
      <c r="AB640" s="626"/>
      <c r="AC640" s="626"/>
      <c r="AD640" s="626"/>
      <c r="AE640" s="626"/>
      <c r="AF640" s="538"/>
      <c r="AG640" s="538"/>
      <c r="AH640" s="538"/>
      <c r="AI640" s="538"/>
    </row>
    <row r="641" spans="1:35" s="306" customFormat="1">
      <c r="A641" s="305"/>
      <c r="C641" s="307"/>
      <c r="K641" s="626"/>
      <c r="L641" s="626"/>
      <c r="M641" s="626"/>
      <c r="N641" s="626"/>
      <c r="O641" s="626"/>
      <c r="P641" s="626"/>
      <c r="Q641" s="626"/>
      <c r="R641" s="626"/>
      <c r="S641" s="626"/>
      <c r="T641" s="626"/>
      <c r="U641" s="626"/>
      <c r="V641" s="626"/>
      <c r="W641" s="626"/>
      <c r="X641" s="626"/>
      <c r="Y641" s="626"/>
      <c r="Z641" s="626"/>
      <c r="AA641" s="626"/>
      <c r="AB641" s="626"/>
      <c r="AC641" s="626"/>
      <c r="AD641" s="626"/>
      <c r="AE641" s="626"/>
      <c r="AF641" s="538"/>
      <c r="AG641" s="538"/>
      <c r="AH641" s="538"/>
      <c r="AI641" s="538"/>
    </row>
    <row r="642" spans="1:35" s="306" customFormat="1">
      <c r="A642" s="305"/>
      <c r="C642" s="307"/>
      <c r="K642" s="626"/>
      <c r="L642" s="626"/>
      <c r="M642" s="626"/>
      <c r="N642" s="626"/>
      <c r="O642" s="626"/>
      <c r="P642" s="626"/>
      <c r="Q642" s="626"/>
      <c r="R642" s="626"/>
      <c r="S642" s="626"/>
      <c r="T642" s="626"/>
      <c r="U642" s="626"/>
      <c r="V642" s="626"/>
      <c r="W642" s="626"/>
      <c r="X642" s="626"/>
      <c r="Y642" s="626"/>
      <c r="Z642" s="626"/>
      <c r="AA642" s="626"/>
      <c r="AB642" s="626"/>
      <c r="AC642" s="626"/>
      <c r="AD642" s="626"/>
      <c r="AE642" s="626"/>
      <c r="AF642" s="538"/>
      <c r="AG642" s="538"/>
      <c r="AH642" s="538"/>
      <c r="AI642" s="538"/>
    </row>
    <row r="643" spans="1:35" s="306" customFormat="1">
      <c r="A643" s="305"/>
      <c r="C643" s="307"/>
      <c r="K643" s="626"/>
      <c r="L643" s="626"/>
      <c r="M643" s="626"/>
      <c r="N643" s="626"/>
      <c r="O643" s="626"/>
      <c r="P643" s="626"/>
      <c r="Q643" s="626"/>
      <c r="R643" s="626"/>
      <c r="S643" s="626"/>
      <c r="T643" s="626"/>
      <c r="U643" s="626"/>
      <c r="V643" s="626"/>
      <c r="W643" s="626"/>
      <c r="X643" s="626"/>
      <c r="Y643" s="626"/>
      <c r="Z643" s="626"/>
      <c r="AA643" s="626"/>
      <c r="AB643" s="626"/>
      <c r="AC643" s="626"/>
      <c r="AD643" s="626"/>
      <c r="AE643" s="626"/>
      <c r="AF643" s="538"/>
      <c r="AG643" s="538"/>
      <c r="AH643" s="538"/>
      <c r="AI643" s="538"/>
    </row>
    <row r="644" spans="1:35" s="306" customFormat="1">
      <c r="A644" s="305"/>
      <c r="C644" s="307"/>
      <c r="K644" s="626"/>
      <c r="L644" s="626"/>
      <c r="M644" s="626"/>
      <c r="N644" s="626"/>
      <c r="O644" s="626"/>
      <c r="P644" s="626"/>
      <c r="Q644" s="626"/>
      <c r="R644" s="626"/>
      <c r="S644" s="626"/>
      <c r="T644" s="626"/>
      <c r="U644" s="626"/>
      <c r="V644" s="626"/>
      <c r="W644" s="626"/>
      <c r="X644" s="626"/>
      <c r="Y644" s="626"/>
      <c r="Z644" s="626"/>
      <c r="AA644" s="626"/>
      <c r="AB644" s="626"/>
      <c r="AC644" s="626"/>
      <c r="AD644" s="626"/>
      <c r="AE644" s="626"/>
      <c r="AF644" s="538"/>
      <c r="AG644" s="538"/>
      <c r="AH644" s="538"/>
      <c r="AI644" s="538"/>
    </row>
    <row r="645" spans="1:35" s="306" customFormat="1">
      <c r="A645" s="305"/>
      <c r="C645" s="307"/>
      <c r="K645" s="626"/>
      <c r="L645" s="626"/>
      <c r="M645" s="626"/>
      <c r="N645" s="626"/>
      <c r="O645" s="626"/>
      <c r="P645" s="626"/>
      <c r="Q645" s="626"/>
      <c r="R645" s="626"/>
      <c r="S645" s="626"/>
      <c r="T645" s="626"/>
      <c r="U645" s="626"/>
      <c r="V645" s="626"/>
      <c r="W645" s="626"/>
      <c r="X645" s="626"/>
      <c r="Y645" s="626"/>
      <c r="Z645" s="626"/>
      <c r="AA645" s="626"/>
      <c r="AB645" s="626"/>
      <c r="AC645" s="626"/>
      <c r="AD645" s="626"/>
      <c r="AE645" s="626"/>
      <c r="AF645" s="538"/>
      <c r="AG645" s="538"/>
      <c r="AH645" s="538"/>
      <c r="AI645" s="538"/>
    </row>
    <row r="646" spans="1:35" s="306" customFormat="1">
      <c r="A646" s="305"/>
      <c r="C646" s="307"/>
      <c r="K646" s="626"/>
      <c r="L646" s="626"/>
      <c r="M646" s="626"/>
      <c r="N646" s="626"/>
      <c r="O646" s="626"/>
      <c r="P646" s="626"/>
      <c r="Q646" s="626"/>
      <c r="R646" s="626"/>
      <c r="S646" s="626"/>
      <c r="T646" s="626"/>
      <c r="U646" s="626"/>
      <c r="V646" s="626"/>
      <c r="W646" s="626"/>
      <c r="X646" s="626"/>
      <c r="Y646" s="626"/>
      <c r="Z646" s="626"/>
      <c r="AA646" s="626"/>
      <c r="AB646" s="626"/>
      <c r="AC646" s="626"/>
      <c r="AD646" s="626"/>
      <c r="AE646" s="626"/>
      <c r="AF646" s="538"/>
      <c r="AG646" s="538"/>
      <c r="AH646" s="538"/>
      <c r="AI646" s="538"/>
    </row>
    <row r="647" spans="1:35" s="306" customFormat="1">
      <c r="A647" s="305"/>
      <c r="C647" s="307"/>
      <c r="K647" s="626"/>
      <c r="L647" s="626"/>
      <c r="M647" s="626"/>
      <c r="N647" s="626"/>
      <c r="O647" s="626"/>
      <c r="P647" s="626"/>
      <c r="Q647" s="626"/>
      <c r="R647" s="626"/>
      <c r="S647" s="626"/>
      <c r="T647" s="626"/>
      <c r="U647" s="626"/>
      <c r="V647" s="626"/>
      <c r="W647" s="626"/>
      <c r="X647" s="626"/>
      <c r="Y647" s="626"/>
      <c r="Z647" s="626"/>
      <c r="AA647" s="626"/>
      <c r="AB647" s="626"/>
      <c r="AC647" s="626"/>
      <c r="AD647" s="626"/>
      <c r="AE647" s="626"/>
      <c r="AF647" s="538"/>
      <c r="AG647" s="538"/>
      <c r="AH647" s="538"/>
      <c r="AI647" s="538"/>
    </row>
    <row r="648" spans="1:35" s="306" customFormat="1">
      <c r="A648" s="305"/>
      <c r="C648" s="307"/>
      <c r="K648" s="626"/>
      <c r="L648" s="626"/>
      <c r="M648" s="626"/>
      <c r="N648" s="626"/>
      <c r="O648" s="626"/>
      <c r="P648" s="626"/>
      <c r="Q648" s="626"/>
      <c r="R648" s="626"/>
      <c r="S648" s="626"/>
      <c r="T648" s="626"/>
      <c r="U648" s="626"/>
      <c r="V648" s="626"/>
      <c r="W648" s="626"/>
      <c r="X648" s="626"/>
      <c r="Y648" s="626"/>
      <c r="Z648" s="626"/>
      <c r="AA648" s="626"/>
      <c r="AB648" s="626"/>
      <c r="AC648" s="626"/>
      <c r="AD648" s="626"/>
      <c r="AE648" s="626"/>
      <c r="AF648" s="538"/>
      <c r="AG648" s="538"/>
      <c r="AH648" s="538"/>
      <c r="AI648" s="538"/>
    </row>
    <row r="649" spans="1:35" s="306" customFormat="1">
      <c r="A649" s="305"/>
      <c r="C649" s="307"/>
      <c r="K649" s="626"/>
      <c r="L649" s="626"/>
      <c r="M649" s="626"/>
      <c r="N649" s="626"/>
      <c r="O649" s="626"/>
      <c r="P649" s="626"/>
      <c r="Q649" s="626"/>
      <c r="R649" s="626"/>
      <c r="S649" s="626"/>
      <c r="T649" s="626"/>
      <c r="U649" s="626"/>
      <c r="V649" s="626"/>
      <c r="W649" s="626"/>
      <c r="X649" s="626"/>
      <c r="Y649" s="626"/>
      <c r="Z649" s="626"/>
      <c r="AA649" s="626"/>
      <c r="AB649" s="626"/>
      <c r="AC649" s="626"/>
      <c r="AD649" s="626"/>
      <c r="AE649" s="626"/>
      <c r="AF649" s="538"/>
      <c r="AG649" s="538"/>
      <c r="AH649" s="538"/>
      <c r="AI649" s="538"/>
    </row>
    <row r="650" spans="1:35" s="306" customFormat="1">
      <c r="A650" s="305"/>
      <c r="C650" s="307"/>
      <c r="K650" s="626"/>
      <c r="L650" s="626"/>
      <c r="M650" s="626"/>
      <c r="N650" s="626"/>
      <c r="O650" s="626"/>
      <c r="P650" s="626"/>
      <c r="Q650" s="626"/>
      <c r="R650" s="626"/>
      <c r="S650" s="626"/>
      <c r="T650" s="626"/>
      <c r="U650" s="626"/>
      <c r="V650" s="626"/>
      <c r="W650" s="626"/>
      <c r="X650" s="626"/>
      <c r="Y650" s="626"/>
      <c r="Z650" s="626"/>
      <c r="AA650" s="626"/>
      <c r="AB650" s="626"/>
      <c r="AC650" s="626"/>
      <c r="AD650" s="626"/>
      <c r="AE650" s="626"/>
      <c r="AF650" s="538"/>
      <c r="AG650" s="538"/>
      <c r="AH650" s="538"/>
      <c r="AI650" s="538"/>
    </row>
    <row r="651" spans="1:35" s="306" customFormat="1">
      <c r="A651" s="305"/>
      <c r="C651" s="307"/>
      <c r="K651" s="626"/>
      <c r="L651" s="626"/>
      <c r="M651" s="626"/>
      <c r="N651" s="626"/>
      <c r="O651" s="626"/>
      <c r="P651" s="626"/>
      <c r="Q651" s="626"/>
      <c r="R651" s="626"/>
      <c r="S651" s="626"/>
      <c r="T651" s="626"/>
      <c r="U651" s="626"/>
      <c r="V651" s="626"/>
      <c r="W651" s="626"/>
      <c r="X651" s="626"/>
      <c r="Y651" s="626"/>
      <c r="Z651" s="626"/>
      <c r="AA651" s="626"/>
      <c r="AB651" s="626"/>
      <c r="AC651" s="626"/>
      <c r="AD651" s="626"/>
      <c r="AE651" s="626"/>
      <c r="AF651" s="538"/>
      <c r="AG651" s="538"/>
      <c r="AH651" s="538"/>
      <c r="AI651" s="538"/>
    </row>
    <row r="652" spans="1:35" s="306" customFormat="1">
      <c r="A652" s="305"/>
      <c r="C652" s="307"/>
      <c r="K652" s="626"/>
      <c r="L652" s="626"/>
      <c r="M652" s="626"/>
      <c r="N652" s="626"/>
      <c r="O652" s="626"/>
      <c r="P652" s="626"/>
      <c r="Q652" s="626"/>
      <c r="R652" s="626"/>
      <c r="S652" s="626"/>
      <c r="T652" s="626"/>
      <c r="U652" s="626"/>
      <c r="V652" s="626"/>
      <c r="W652" s="626"/>
      <c r="X652" s="626"/>
      <c r="Y652" s="626"/>
      <c r="Z652" s="626"/>
      <c r="AA652" s="626"/>
      <c r="AB652" s="626"/>
      <c r="AC652" s="626"/>
      <c r="AD652" s="626"/>
      <c r="AE652" s="626"/>
      <c r="AF652" s="538"/>
      <c r="AG652" s="538"/>
      <c r="AH652" s="538"/>
      <c r="AI652" s="538"/>
    </row>
    <row r="653" spans="1:35" s="306" customFormat="1">
      <c r="A653" s="305"/>
      <c r="C653" s="307"/>
      <c r="K653" s="626"/>
      <c r="L653" s="626"/>
      <c r="M653" s="626"/>
      <c r="N653" s="626"/>
      <c r="O653" s="626"/>
      <c r="P653" s="626"/>
      <c r="Q653" s="626"/>
      <c r="R653" s="626"/>
      <c r="S653" s="626"/>
      <c r="T653" s="626"/>
      <c r="U653" s="626"/>
      <c r="V653" s="626"/>
      <c r="W653" s="626"/>
      <c r="X653" s="626"/>
      <c r="Y653" s="626"/>
      <c r="Z653" s="626"/>
      <c r="AA653" s="626"/>
      <c r="AB653" s="626"/>
      <c r="AC653" s="626"/>
      <c r="AD653" s="626"/>
      <c r="AE653" s="626"/>
      <c r="AF653" s="538"/>
      <c r="AG653" s="538"/>
      <c r="AH653" s="538"/>
      <c r="AI653" s="538"/>
    </row>
    <row r="654" spans="1:35" s="306" customFormat="1">
      <c r="A654" s="305"/>
      <c r="C654" s="307"/>
      <c r="K654" s="626"/>
      <c r="L654" s="626"/>
      <c r="M654" s="626"/>
      <c r="N654" s="626"/>
      <c r="O654" s="626"/>
      <c r="P654" s="626"/>
      <c r="Q654" s="626"/>
      <c r="R654" s="626"/>
      <c r="S654" s="626"/>
      <c r="T654" s="626"/>
      <c r="U654" s="626"/>
      <c r="V654" s="626"/>
      <c r="W654" s="626"/>
      <c r="X654" s="626"/>
      <c r="Y654" s="626"/>
      <c r="Z654" s="626"/>
      <c r="AA654" s="626"/>
      <c r="AB654" s="626"/>
      <c r="AC654" s="626"/>
      <c r="AD654" s="626"/>
      <c r="AE654" s="626"/>
      <c r="AF654" s="538"/>
      <c r="AG654" s="538"/>
      <c r="AH654" s="538"/>
      <c r="AI654" s="538"/>
    </row>
    <row r="655" spans="1:35" s="306" customFormat="1">
      <c r="A655" s="305"/>
      <c r="C655" s="307"/>
      <c r="K655" s="626"/>
      <c r="L655" s="626"/>
      <c r="M655" s="626"/>
      <c r="N655" s="626"/>
      <c r="O655" s="626"/>
      <c r="P655" s="626"/>
      <c r="Q655" s="626"/>
      <c r="R655" s="626"/>
      <c r="S655" s="626"/>
      <c r="T655" s="626"/>
      <c r="U655" s="626"/>
      <c r="V655" s="626"/>
      <c r="W655" s="626"/>
      <c r="X655" s="626"/>
      <c r="Y655" s="626"/>
      <c r="Z655" s="626"/>
      <c r="AA655" s="626"/>
      <c r="AB655" s="626"/>
      <c r="AC655" s="626"/>
      <c r="AD655" s="626"/>
      <c r="AE655" s="626"/>
      <c r="AF655" s="538"/>
      <c r="AG655" s="538"/>
      <c r="AH655" s="538"/>
      <c r="AI655" s="538"/>
    </row>
    <row r="656" spans="1:35" s="306" customFormat="1">
      <c r="A656" s="305"/>
      <c r="C656" s="307"/>
      <c r="K656" s="626"/>
      <c r="L656" s="626"/>
      <c r="M656" s="626"/>
      <c r="N656" s="626"/>
      <c r="O656" s="626"/>
      <c r="P656" s="626"/>
      <c r="Q656" s="626"/>
      <c r="R656" s="626"/>
      <c r="S656" s="626"/>
      <c r="T656" s="626"/>
      <c r="U656" s="626"/>
      <c r="V656" s="626"/>
      <c r="W656" s="626"/>
      <c r="X656" s="626"/>
      <c r="Y656" s="626"/>
      <c r="Z656" s="626"/>
      <c r="AA656" s="626"/>
      <c r="AB656" s="626"/>
      <c r="AC656" s="626"/>
      <c r="AD656" s="626"/>
      <c r="AE656" s="626"/>
      <c r="AF656" s="538"/>
      <c r="AG656" s="538"/>
      <c r="AH656" s="538"/>
      <c r="AI656" s="538"/>
    </row>
    <row r="657" spans="1:35" s="306" customFormat="1">
      <c r="A657" s="305"/>
      <c r="C657" s="307"/>
      <c r="K657" s="626"/>
      <c r="L657" s="626"/>
      <c r="M657" s="626"/>
      <c r="N657" s="626"/>
      <c r="O657" s="626"/>
      <c r="P657" s="626"/>
      <c r="Q657" s="626"/>
      <c r="R657" s="626"/>
      <c r="S657" s="626"/>
      <c r="T657" s="626"/>
      <c r="U657" s="626"/>
      <c r="V657" s="626"/>
      <c r="W657" s="626"/>
      <c r="X657" s="626"/>
      <c r="Y657" s="626"/>
      <c r="Z657" s="626"/>
      <c r="AA657" s="626"/>
      <c r="AB657" s="626"/>
      <c r="AC657" s="626"/>
      <c r="AD657" s="626"/>
      <c r="AE657" s="626"/>
      <c r="AF657" s="538"/>
      <c r="AG657" s="538"/>
      <c r="AH657" s="538"/>
      <c r="AI657" s="538"/>
    </row>
    <row r="658" spans="1:35" s="306" customFormat="1">
      <c r="A658" s="305"/>
      <c r="C658" s="307"/>
      <c r="K658" s="626"/>
      <c r="L658" s="626"/>
      <c r="M658" s="626"/>
      <c r="N658" s="626"/>
      <c r="O658" s="626"/>
      <c r="P658" s="626"/>
      <c r="Q658" s="626"/>
      <c r="R658" s="626"/>
      <c r="S658" s="626"/>
      <c r="T658" s="626"/>
      <c r="U658" s="626"/>
      <c r="V658" s="626"/>
      <c r="W658" s="626"/>
      <c r="X658" s="626"/>
      <c r="Y658" s="626"/>
      <c r="Z658" s="626"/>
      <c r="AA658" s="626"/>
      <c r="AB658" s="626"/>
      <c r="AC658" s="626"/>
      <c r="AD658" s="626"/>
      <c r="AE658" s="626"/>
      <c r="AF658" s="538"/>
      <c r="AG658" s="538"/>
      <c r="AH658" s="538"/>
      <c r="AI658" s="538"/>
    </row>
    <row r="659" spans="1:35" s="306" customFormat="1">
      <c r="A659" s="305"/>
      <c r="C659" s="307"/>
      <c r="K659" s="626"/>
      <c r="L659" s="626"/>
      <c r="M659" s="626"/>
      <c r="N659" s="626"/>
      <c r="O659" s="626"/>
      <c r="P659" s="626"/>
      <c r="Q659" s="626"/>
      <c r="R659" s="626"/>
      <c r="S659" s="626"/>
      <c r="T659" s="626"/>
      <c r="U659" s="626"/>
      <c r="V659" s="626"/>
      <c r="W659" s="626"/>
      <c r="X659" s="626"/>
      <c r="Y659" s="626"/>
      <c r="Z659" s="626"/>
      <c r="AA659" s="626"/>
      <c r="AB659" s="626"/>
      <c r="AC659" s="626"/>
      <c r="AD659" s="626"/>
      <c r="AE659" s="626"/>
      <c r="AF659" s="538"/>
      <c r="AG659" s="538"/>
      <c r="AH659" s="538"/>
      <c r="AI659" s="538"/>
    </row>
    <row r="660" spans="1:35" s="306" customFormat="1">
      <c r="A660" s="305"/>
      <c r="C660" s="307"/>
      <c r="K660" s="626"/>
      <c r="L660" s="626"/>
      <c r="M660" s="626"/>
      <c r="N660" s="626"/>
      <c r="O660" s="626"/>
      <c r="P660" s="626"/>
      <c r="Q660" s="626"/>
      <c r="R660" s="626"/>
      <c r="S660" s="626"/>
      <c r="T660" s="626"/>
      <c r="U660" s="626"/>
      <c r="V660" s="626"/>
      <c r="W660" s="626"/>
      <c r="X660" s="626"/>
      <c r="Y660" s="626"/>
      <c r="Z660" s="626"/>
      <c r="AA660" s="626"/>
      <c r="AB660" s="626"/>
      <c r="AC660" s="626"/>
      <c r="AD660" s="626"/>
      <c r="AE660" s="626"/>
      <c r="AF660" s="538"/>
      <c r="AG660" s="538"/>
      <c r="AH660" s="538"/>
      <c r="AI660" s="538"/>
    </row>
    <row r="661" spans="1:35" s="306" customFormat="1">
      <c r="A661" s="305"/>
      <c r="C661" s="307"/>
      <c r="K661" s="626"/>
      <c r="L661" s="626"/>
      <c r="M661" s="626"/>
      <c r="N661" s="626"/>
      <c r="O661" s="626"/>
      <c r="P661" s="626"/>
      <c r="Q661" s="626"/>
      <c r="R661" s="626"/>
      <c r="S661" s="626"/>
      <c r="T661" s="626"/>
      <c r="U661" s="626"/>
      <c r="V661" s="626"/>
      <c r="W661" s="626"/>
      <c r="X661" s="626"/>
      <c r="Y661" s="626"/>
      <c r="Z661" s="626"/>
      <c r="AA661" s="626"/>
      <c r="AB661" s="626"/>
      <c r="AC661" s="626"/>
      <c r="AD661" s="626"/>
      <c r="AE661" s="626"/>
      <c r="AF661" s="538"/>
      <c r="AG661" s="538"/>
      <c r="AH661" s="538"/>
      <c r="AI661" s="538"/>
    </row>
    <row r="662" spans="1:35" s="306" customFormat="1">
      <c r="A662" s="305"/>
      <c r="C662" s="307"/>
      <c r="K662" s="626"/>
      <c r="L662" s="626"/>
      <c r="M662" s="626"/>
      <c r="N662" s="626"/>
      <c r="O662" s="626"/>
      <c r="P662" s="626"/>
      <c r="Q662" s="626"/>
      <c r="R662" s="626"/>
      <c r="S662" s="626"/>
      <c r="T662" s="626"/>
      <c r="U662" s="626"/>
      <c r="V662" s="626"/>
      <c r="W662" s="626"/>
      <c r="X662" s="626"/>
      <c r="Y662" s="626"/>
      <c r="Z662" s="626"/>
      <c r="AA662" s="626"/>
      <c r="AB662" s="626"/>
      <c r="AC662" s="626"/>
      <c r="AD662" s="626"/>
      <c r="AE662" s="626"/>
      <c r="AF662" s="538"/>
      <c r="AG662" s="538"/>
      <c r="AH662" s="538"/>
      <c r="AI662" s="538"/>
    </row>
    <row r="663" spans="1:35" s="306" customFormat="1">
      <c r="A663" s="305"/>
      <c r="C663" s="307"/>
      <c r="K663" s="626"/>
      <c r="L663" s="626"/>
      <c r="M663" s="626"/>
      <c r="N663" s="626"/>
      <c r="O663" s="626"/>
      <c r="P663" s="626"/>
      <c r="Q663" s="626"/>
      <c r="R663" s="626"/>
      <c r="S663" s="626"/>
      <c r="T663" s="626"/>
      <c r="U663" s="626"/>
      <c r="V663" s="626"/>
      <c r="W663" s="626"/>
      <c r="X663" s="626"/>
      <c r="Y663" s="626"/>
      <c r="Z663" s="626"/>
      <c r="AA663" s="626"/>
      <c r="AB663" s="626"/>
      <c r="AC663" s="626"/>
      <c r="AD663" s="626"/>
      <c r="AE663" s="626"/>
      <c r="AF663" s="538"/>
      <c r="AG663" s="538"/>
      <c r="AH663" s="538"/>
      <c r="AI663" s="538"/>
    </row>
    <row r="664" spans="1:35" s="306" customFormat="1">
      <c r="A664" s="305"/>
      <c r="C664" s="307"/>
      <c r="K664" s="626"/>
      <c r="L664" s="626"/>
      <c r="M664" s="626"/>
      <c r="N664" s="626"/>
      <c r="O664" s="626"/>
      <c r="P664" s="626"/>
      <c r="Q664" s="626"/>
      <c r="R664" s="626"/>
      <c r="S664" s="626"/>
      <c r="T664" s="626"/>
      <c r="U664" s="626"/>
      <c r="V664" s="626"/>
      <c r="W664" s="626"/>
      <c r="X664" s="626"/>
      <c r="Y664" s="626"/>
      <c r="Z664" s="626"/>
      <c r="AA664" s="626"/>
      <c r="AB664" s="626"/>
      <c r="AC664" s="626"/>
      <c r="AD664" s="626"/>
      <c r="AE664" s="626"/>
      <c r="AF664" s="538"/>
      <c r="AG664" s="538"/>
      <c r="AH664" s="538"/>
      <c r="AI664" s="538"/>
    </row>
    <row r="665" spans="1:35" s="306" customFormat="1">
      <c r="A665" s="305"/>
      <c r="C665" s="307"/>
      <c r="K665" s="626"/>
      <c r="L665" s="626"/>
      <c r="M665" s="626"/>
      <c r="N665" s="626"/>
      <c r="O665" s="626"/>
      <c r="P665" s="626"/>
      <c r="Q665" s="626"/>
      <c r="R665" s="626"/>
      <c r="S665" s="626"/>
      <c r="T665" s="626"/>
      <c r="U665" s="626"/>
      <c r="V665" s="626"/>
      <c r="W665" s="626"/>
      <c r="X665" s="626"/>
      <c r="Y665" s="626"/>
      <c r="Z665" s="626"/>
      <c r="AA665" s="626"/>
      <c r="AB665" s="626"/>
      <c r="AC665" s="626"/>
      <c r="AD665" s="626"/>
      <c r="AE665" s="626"/>
      <c r="AF665" s="538"/>
      <c r="AG665" s="538"/>
      <c r="AH665" s="538"/>
      <c r="AI665" s="538"/>
    </row>
    <row r="666" spans="1:35" s="306" customFormat="1">
      <c r="A666" s="305"/>
      <c r="C666" s="307"/>
      <c r="K666" s="626"/>
      <c r="L666" s="626"/>
      <c r="M666" s="626"/>
      <c r="N666" s="626"/>
      <c r="O666" s="626"/>
      <c r="P666" s="626"/>
      <c r="Q666" s="626"/>
      <c r="R666" s="626"/>
      <c r="S666" s="626"/>
      <c r="T666" s="626"/>
      <c r="U666" s="626"/>
      <c r="V666" s="626"/>
      <c r="W666" s="626"/>
      <c r="X666" s="626"/>
      <c r="Y666" s="626"/>
      <c r="Z666" s="626"/>
      <c r="AA666" s="626"/>
      <c r="AB666" s="626"/>
      <c r="AC666" s="626"/>
      <c r="AD666" s="626"/>
      <c r="AE666" s="626"/>
      <c r="AF666" s="538"/>
      <c r="AG666" s="538"/>
      <c r="AH666" s="538"/>
      <c r="AI666" s="538"/>
    </row>
    <row r="667" spans="1:35" s="306" customFormat="1">
      <c r="A667" s="305"/>
      <c r="C667" s="307"/>
      <c r="K667" s="626"/>
      <c r="L667" s="626"/>
      <c r="M667" s="626"/>
      <c r="N667" s="626"/>
      <c r="O667" s="626"/>
      <c r="P667" s="626"/>
      <c r="Q667" s="626"/>
      <c r="R667" s="626"/>
      <c r="S667" s="626"/>
      <c r="T667" s="626"/>
      <c r="U667" s="626"/>
      <c r="V667" s="626"/>
      <c r="W667" s="626"/>
      <c r="X667" s="626"/>
      <c r="Y667" s="626"/>
      <c r="Z667" s="626"/>
      <c r="AA667" s="626"/>
      <c r="AB667" s="626"/>
      <c r="AC667" s="626"/>
      <c r="AD667" s="626"/>
      <c r="AE667" s="626"/>
      <c r="AF667" s="538"/>
      <c r="AG667" s="538"/>
      <c r="AH667" s="538"/>
      <c r="AI667" s="538"/>
    </row>
    <row r="668" spans="1:35" s="306" customFormat="1">
      <c r="A668" s="305"/>
      <c r="C668" s="307"/>
      <c r="K668" s="626"/>
      <c r="L668" s="626"/>
      <c r="M668" s="626"/>
      <c r="N668" s="626"/>
      <c r="O668" s="626"/>
      <c r="P668" s="626"/>
      <c r="Q668" s="626"/>
      <c r="R668" s="626"/>
      <c r="S668" s="626"/>
      <c r="T668" s="626"/>
      <c r="U668" s="626"/>
      <c r="V668" s="626"/>
      <c r="W668" s="626"/>
      <c r="X668" s="626"/>
      <c r="Y668" s="626"/>
      <c r="Z668" s="626"/>
      <c r="AA668" s="626"/>
      <c r="AB668" s="626"/>
      <c r="AC668" s="626"/>
      <c r="AD668" s="626"/>
      <c r="AE668" s="626"/>
      <c r="AF668" s="538"/>
      <c r="AG668" s="538"/>
      <c r="AH668" s="538"/>
      <c r="AI668" s="538"/>
    </row>
    <row r="669" spans="1:35" s="306" customFormat="1">
      <c r="A669" s="305"/>
      <c r="C669" s="307"/>
      <c r="K669" s="626"/>
      <c r="L669" s="626"/>
      <c r="M669" s="626"/>
      <c r="N669" s="626"/>
      <c r="O669" s="626"/>
      <c r="P669" s="626"/>
      <c r="Q669" s="626"/>
      <c r="R669" s="626"/>
      <c r="S669" s="626"/>
      <c r="T669" s="626"/>
      <c r="U669" s="626"/>
      <c r="V669" s="626"/>
      <c r="W669" s="626"/>
      <c r="X669" s="626"/>
      <c r="Y669" s="626"/>
      <c r="Z669" s="626"/>
      <c r="AA669" s="626"/>
      <c r="AB669" s="626"/>
      <c r="AC669" s="626"/>
      <c r="AD669" s="626"/>
      <c r="AE669" s="626"/>
      <c r="AF669" s="538"/>
      <c r="AG669" s="538"/>
      <c r="AH669" s="538"/>
      <c r="AI669" s="538"/>
    </row>
    <row r="670" spans="1:35" s="306" customFormat="1">
      <c r="A670" s="305"/>
      <c r="C670" s="307"/>
      <c r="K670" s="626"/>
      <c r="L670" s="626"/>
      <c r="M670" s="626"/>
      <c r="N670" s="626"/>
      <c r="O670" s="626"/>
      <c r="P670" s="626"/>
      <c r="Q670" s="626"/>
      <c r="R670" s="626"/>
      <c r="S670" s="626"/>
      <c r="T670" s="626"/>
      <c r="U670" s="626"/>
      <c r="V670" s="626"/>
      <c r="W670" s="626"/>
      <c r="X670" s="626"/>
      <c r="Y670" s="626"/>
      <c r="Z670" s="626"/>
      <c r="AA670" s="626"/>
      <c r="AB670" s="626"/>
      <c r="AC670" s="626"/>
      <c r="AD670" s="626"/>
      <c r="AE670" s="626"/>
      <c r="AF670" s="538"/>
      <c r="AG670" s="538"/>
      <c r="AH670" s="538"/>
      <c r="AI670" s="538"/>
    </row>
    <row r="671" spans="1:35" s="306" customFormat="1">
      <c r="A671" s="305"/>
      <c r="C671" s="307"/>
      <c r="K671" s="626"/>
      <c r="L671" s="626"/>
      <c r="M671" s="626"/>
      <c r="N671" s="626"/>
      <c r="O671" s="626"/>
      <c r="P671" s="626"/>
      <c r="Q671" s="626"/>
      <c r="R671" s="626"/>
      <c r="S671" s="626"/>
      <c r="T671" s="626"/>
      <c r="U671" s="626"/>
      <c r="V671" s="626"/>
      <c r="W671" s="626"/>
      <c r="X671" s="626"/>
      <c r="Y671" s="626"/>
      <c r="Z671" s="626"/>
      <c r="AA671" s="626"/>
      <c r="AB671" s="626"/>
      <c r="AC671" s="626"/>
      <c r="AD671" s="626"/>
      <c r="AE671" s="626"/>
      <c r="AF671" s="538"/>
      <c r="AG671" s="538"/>
      <c r="AH671" s="538"/>
      <c r="AI671" s="538"/>
    </row>
    <row r="672" spans="1:35" s="306" customFormat="1">
      <c r="A672" s="305"/>
      <c r="C672" s="307"/>
      <c r="K672" s="626"/>
      <c r="L672" s="626"/>
      <c r="M672" s="626"/>
      <c r="N672" s="626"/>
      <c r="O672" s="626"/>
      <c r="P672" s="626"/>
      <c r="Q672" s="626"/>
      <c r="R672" s="626"/>
      <c r="S672" s="626"/>
      <c r="T672" s="626"/>
      <c r="U672" s="626"/>
      <c r="V672" s="626"/>
      <c r="W672" s="626"/>
      <c r="X672" s="626"/>
      <c r="Y672" s="626"/>
      <c r="Z672" s="626"/>
      <c r="AA672" s="626"/>
      <c r="AB672" s="626"/>
      <c r="AC672" s="626"/>
      <c r="AD672" s="626"/>
      <c r="AE672" s="626"/>
      <c r="AF672" s="538"/>
      <c r="AG672" s="538"/>
      <c r="AH672" s="538"/>
      <c r="AI672" s="538"/>
    </row>
    <row r="673" spans="1:35" s="306" customFormat="1">
      <c r="A673" s="305"/>
      <c r="C673" s="307"/>
      <c r="K673" s="626"/>
      <c r="L673" s="626"/>
      <c r="M673" s="626"/>
      <c r="N673" s="626"/>
      <c r="O673" s="626"/>
      <c r="P673" s="626"/>
      <c r="Q673" s="626"/>
      <c r="R673" s="626"/>
      <c r="S673" s="626"/>
      <c r="T673" s="626"/>
      <c r="U673" s="626"/>
      <c r="V673" s="626"/>
      <c r="W673" s="626"/>
      <c r="X673" s="626"/>
      <c r="Y673" s="626"/>
      <c r="Z673" s="626"/>
      <c r="AA673" s="626"/>
      <c r="AB673" s="626"/>
      <c r="AC673" s="626"/>
      <c r="AD673" s="626"/>
      <c r="AE673" s="626"/>
      <c r="AF673" s="538"/>
      <c r="AG673" s="538"/>
      <c r="AH673" s="538"/>
      <c r="AI673" s="538"/>
    </row>
    <row r="674" spans="1:35" s="306" customFormat="1">
      <c r="A674" s="305"/>
      <c r="C674" s="307"/>
      <c r="K674" s="626"/>
      <c r="L674" s="626"/>
      <c r="M674" s="626"/>
      <c r="N674" s="626"/>
      <c r="O674" s="626"/>
      <c r="P674" s="626"/>
      <c r="Q674" s="626"/>
      <c r="R674" s="626"/>
      <c r="S674" s="626"/>
      <c r="T674" s="626"/>
      <c r="U674" s="626"/>
      <c r="V674" s="626"/>
      <c r="W674" s="626"/>
      <c r="X674" s="626"/>
      <c r="Y674" s="626"/>
      <c r="Z674" s="626"/>
      <c r="AA674" s="626"/>
      <c r="AB674" s="626"/>
      <c r="AC674" s="626"/>
      <c r="AD674" s="626"/>
      <c r="AE674" s="626"/>
      <c r="AF674" s="538"/>
      <c r="AG674" s="538"/>
      <c r="AH674" s="538"/>
      <c r="AI674" s="538"/>
    </row>
    <row r="675" spans="1:35" s="306" customFormat="1">
      <c r="A675" s="305"/>
      <c r="C675" s="307"/>
      <c r="K675" s="626"/>
      <c r="L675" s="626"/>
      <c r="M675" s="626"/>
      <c r="N675" s="626"/>
      <c r="O675" s="626"/>
      <c r="P675" s="626"/>
      <c r="Q675" s="626"/>
      <c r="R675" s="626"/>
      <c r="S675" s="626"/>
      <c r="T675" s="626"/>
      <c r="U675" s="626"/>
      <c r="V675" s="626"/>
      <c r="W675" s="626"/>
      <c r="X675" s="626"/>
      <c r="Y675" s="626"/>
      <c r="Z675" s="626"/>
      <c r="AA675" s="626"/>
      <c r="AB675" s="626"/>
      <c r="AC675" s="626"/>
      <c r="AD675" s="626"/>
      <c r="AE675" s="626"/>
      <c r="AF675" s="538"/>
      <c r="AG675" s="538"/>
      <c r="AH675" s="538"/>
      <c r="AI675" s="538"/>
    </row>
    <row r="676" spans="1:35" s="306" customFormat="1">
      <c r="A676" s="305"/>
      <c r="C676" s="307"/>
      <c r="K676" s="626"/>
      <c r="L676" s="626"/>
      <c r="M676" s="626"/>
      <c r="N676" s="626"/>
      <c r="O676" s="626"/>
      <c r="P676" s="626"/>
      <c r="Q676" s="626"/>
      <c r="R676" s="626"/>
      <c r="S676" s="626"/>
      <c r="T676" s="626"/>
      <c r="U676" s="626"/>
      <c r="V676" s="626"/>
      <c r="W676" s="626"/>
      <c r="X676" s="626"/>
      <c r="Y676" s="626"/>
      <c r="Z676" s="626"/>
      <c r="AA676" s="626"/>
      <c r="AB676" s="626"/>
      <c r="AC676" s="626"/>
      <c r="AD676" s="626"/>
      <c r="AE676" s="626"/>
      <c r="AF676" s="538"/>
      <c r="AG676" s="538"/>
      <c r="AH676" s="538"/>
      <c r="AI676" s="538"/>
    </row>
    <row r="677" spans="1:35" s="306" customFormat="1">
      <c r="A677" s="305"/>
      <c r="C677" s="307"/>
      <c r="K677" s="626"/>
      <c r="L677" s="626"/>
      <c r="M677" s="626"/>
      <c r="N677" s="626"/>
      <c r="O677" s="626"/>
      <c r="P677" s="626"/>
      <c r="Q677" s="626"/>
      <c r="R677" s="626"/>
      <c r="S677" s="626"/>
      <c r="T677" s="626"/>
      <c r="U677" s="626"/>
      <c r="V677" s="626"/>
      <c r="W677" s="626"/>
      <c r="X677" s="626"/>
      <c r="Y677" s="626"/>
      <c r="Z677" s="626"/>
      <c r="AA677" s="626"/>
      <c r="AB677" s="626"/>
      <c r="AC677" s="626"/>
      <c r="AD677" s="626"/>
      <c r="AE677" s="626"/>
      <c r="AF677" s="538"/>
      <c r="AG677" s="538"/>
      <c r="AH677" s="538"/>
      <c r="AI677" s="538"/>
    </row>
    <row r="678" spans="1:35" s="306" customFormat="1">
      <c r="A678" s="305"/>
      <c r="C678" s="307"/>
      <c r="K678" s="626"/>
      <c r="L678" s="626"/>
      <c r="M678" s="626"/>
      <c r="N678" s="626"/>
      <c r="O678" s="626"/>
      <c r="P678" s="626"/>
      <c r="Q678" s="626"/>
      <c r="R678" s="626"/>
      <c r="S678" s="626"/>
      <c r="T678" s="626"/>
      <c r="U678" s="626"/>
      <c r="V678" s="626"/>
      <c r="W678" s="626"/>
      <c r="X678" s="626"/>
      <c r="Y678" s="626"/>
      <c r="Z678" s="626"/>
      <c r="AA678" s="626"/>
      <c r="AB678" s="626"/>
      <c r="AC678" s="626"/>
      <c r="AD678" s="626"/>
      <c r="AE678" s="626"/>
      <c r="AF678" s="538"/>
      <c r="AG678" s="538"/>
      <c r="AH678" s="538"/>
      <c r="AI678" s="538"/>
    </row>
    <row r="679" spans="1:35" s="306" customFormat="1">
      <c r="A679" s="305"/>
      <c r="C679" s="307"/>
      <c r="K679" s="626"/>
      <c r="L679" s="626"/>
      <c r="M679" s="626"/>
      <c r="N679" s="626"/>
      <c r="O679" s="626"/>
      <c r="P679" s="626"/>
      <c r="Q679" s="626"/>
      <c r="R679" s="626"/>
      <c r="S679" s="626"/>
      <c r="T679" s="626"/>
      <c r="U679" s="626"/>
      <c r="V679" s="626"/>
      <c r="W679" s="626"/>
      <c r="X679" s="626"/>
      <c r="Y679" s="626"/>
      <c r="Z679" s="626"/>
      <c r="AA679" s="626"/>
      <c r="AB679" s="626"/>
      <c r="AC679" s="626"/>
      <c r="AD679" s="626"/>
      <c r="AE679" s="626"/>
      <c r="AF679" s="538"/>
      <c r="AG679" s="538"/>
      <c r="AH679" s="538"/>
      <c r="AI679" s="538"/>
    </row>
    <row r="680" spans="1:35" s="306" customFormat="1">
      <c r="A680" s="305"/>
      <c r="C680" s="307"/>
      <c r="K680" s="626"/>
      <c r="L680" s="626"/>
      <c r="M680" s="626"/>
      <c r="N680" s="626"/>
      <c r="O680" s="626"/>
      <c r="P680" s="626"/>
      <c r="Q680" s="626"/>
      <c r="R680" s="626"/>
      <c r="S680" s="626"/>
      <c r="T680" s="626"/>
      <c r="U680" s="626"/>
      <c r="V680" s="626"/>
      <c r="W680" s="626"/>
      <c r="X680" s="626"/>
      <c r="Y680" s="626"/>
      <c r="Z680" s="626"/>
      <c r="AA680" s="626"/>
      <c r="AB680" s="626"/>
      <c r="AC680" s="626"/>
      <c r="AD680" s="626"/>
      <c r="AE680" s="626"/>
      <c r="AF680" s="538"/>
      <c r="AG680" s="538"/>
      <c r="AH680" s="538"/>
      <c r="AI680" s="538"/>
    </row>
    <row r="681" spans="1:35" s="306" customFormat="1">
      <c r="A681" s="305"/>
      <c r="C681" s="307"/>
      <c r="K681" s="626"/>
      <c r="L681" s="626"/>
      <c r="M681" s="626"/>
      <c r="N681" s="626"/>
      <c r="O681" s="626"/>
      <c r="P681" s="626"/>
      <c r="Q681" s="626"/>
      <c r="R681" s="626"/>
      <c r="S681" s="626"/>
      <c r="T681" s="626"/>
      <c r="U681" s="626"/>
      <c r="V681" s="626"/>
      <c r="W681" s="626"/>
      <c r="X681" s="626"/>
      <c r="Y681" s="626"/>
      <c r="Z681" s="626"/>
      <c r="AA681" s="626"/>
      <c r="AB681" s="626"/>
      <c r="AC681" s="626"/>
      <c r="AD681" s="626"/>
      <c r="AE681" s="626"/>
      <c r="AF681" s="538"/>
      <c r="AG681" s="538"/>
      <c r="AH681" s="538"/>
      <c r="AI681" s="538"/>
    </row>
    <row r="682" spans="1:35" s="306" customFormat="1">
      <c r="A682" s="305"/>
      <c r="C682" s="307"/>
      <c r="K682" s="626"/>
      <c r="L682" s="626"/>
      <c r="M682" s="626"/>
      <c r="N682" s="626"/>
      <c r="O682" s="626"/>
      <c r="P682" s="626"/>
      <c r="Q682" s="626"/>
      <c r="R682" s="626"/>
      <c r="S682" s="626"/>
      <c r="T682" s="626"/>
      <c r="U682" s="626"/>
      <c r="V682" s="626"/>
      <c r="W682" s="626"/>
      <c r="X682" s="626"/>
      <c r="Y682" s="626"/>
      <c r="Z682" s="626"/>
      <c r="AA682" s="626"/>
      <c r="AB682" s="626"/>
      <c r="AC682" s="626"/>
      <c r="AD682" s="626"/>
      <c r="AE682" s="626"/>
      <c r="AF682" s="538"/>
      <c r="AG682" s="538"/>
      <c r="AH682" s="538"/>
      <c r="AI682" s="538"/>
    </row>
    <row r="683" spans="1:35" s="306" customFormat="1">
      <c r="A683" s="305"/>
      <c r="C683" s="307"/>
      <c r="K683" s="626"/>
      <c r="L683" s="626"/>
      <c r="M683" s="626"/>
      <c r="N683" s="626"/>
      <c r="O683" s="626"/>
      <c r="P683" s="626"/>
      <c r="Q683" s="626"/>
      <c r="R683" s="626"/>
      <c r="S683" s="626"/>
      <c r="T683" s="626"/>
      <c r="U683" s="626"/>
      <c r="V683" s="626"/>
      <c r="W683" s="626"/>
      <c r="X683" s="626"/>
      <c r="Y683" s="626"/>
      <c r="Z683" s="626"/>
      <c r="AA683" s="626"/>
      <c r="AB683" s="626"/>
      <c r="AC683" s="626"/>
      <c r="AD683" s="626"/>
      <c r="AE683" s="626"/>
      <c r="AF683" s="538"/>
      <c r="AG683" s="538"/>
      <c r="AH683" s="538"/>
      <c r="AI683" s="538"/>
    </row>
    <row r="684" spans="1:35" s="306" customFormat="1">
      <c r="A684" s="305"/>
      <c r="C684" s="307"/>
      <c r="K684" s="626"/>
      <c r="L684" s="626"/>
      <c r="M684" s="626"/>
      <c r="N684" s="626"/>
      <c r="O684" s="626"/>
      <c r="P684" s="626"/>
      <c r="Q684" s="626"/>
      <c r="R684" s="626"/>
      <c r="S684" s="626"/>
      <c r="T684" s="626"/>
      <c r="U684" s="626"/>
      <c r="V684" s="626"/>
      <c r="W684" s="626"/>
      <c r="X684" s="626"/>
      <c r="Y684" s="626"/>
      <c r="Z684" s="626"/>
      <c r="AA684" s="626"/>
      <c r="AB684" s="626"/>
      <c r="AC684" s="626"/>
      <c r="AD684" s="626"/>
      <c r="AE684" s="626"/>
      <c r="AF684" s="538"/>
      <c r="AG684" s="538"/>
      <c r="AH684" s="538"/>
      <c r="AI684" s="538"/>
    </row>
    <row r="685" spans="1:35" s="306" customFormat="1">
      <c r="A685" s="305"/>
      <c r="C685" s="307"/>
      <c r="K685" s="626"/>
      <c r="L685" s="626"/>
      <c r="M685" s="626"/>
      <c r="N685" s="626"/>
      <c r="O685" s="626"/>
      <c r="P685" s="626"/>
      <c r="Q685" s="626"/>
      <c r="R685" s="626"/>
      <c r="S685" s="626"/>
      <c r="T685" s="626"/>
      <c r="U685" s="626"/>
      <c r="V685" s="626"/>
      <c r="W685" s="626"/>
      <c r="X685" s="626"/>
      <c r="Y685" s="626"/>
      <c r="Z685" s="626"/>
      <c r="AA685" s="626"/>
      <c r="AB685" s="626"/>
      <c r="AC685" s="626"/>
      <c r="AD685" s="626"/>
      <c r="AE685" s="626"/>
      <c r="AF685" s="538"/>
      <c r="AG685" s="538"/>
      <c r="AH685" s="538"/>
      <c r="AI685" s="538"/>
    </row>
    <row r="686" spans="1:35" s="306" customFormat="1">
      <c r="A686" s="305"/>
      <c r="C686" s="307"/>
      <c r="K686" s="626"/>
      <c r="L686" s="626"/>
      <c r="M686" s="626"/>
      <c r="N686" s="626"/>
      <c r="O686" s="626"/>
      <c r="P686" s="626"/>
      <c r="Q686" s="626"/>
      <c r="R686" s="626"/>
      <c r="S686" s="626"/>
      <c r="T686" s="626"/>
      <c r="U686" s="626"/>
      <c r="V686" s="626"/>
      <c r="W686" s="626"/>
      <c r="X686" s="626"/>
      <c r="Y686" s="626"/>
      <c r="Z686" s="626"/>
      <c r="AA686" s="626"/>
      <c r="AB686" s="626"/>
      <c r="AC686" s="626"/>
      <c r="AD686" s="626"/>
      <c r="AE686" s="626"/>
      <c r="AF686" s="538"/>
      <c r="AG686" s="538"/>
      <c r="AH686" s="538"/>
      <c r="AI686" s="538"/>
    </row>
    <row r="687" spans="1:35" s="306" customFormat="1">
      <c r="A687" s="305"/>
      <c r="C687" s="307"/>
      <c r="K687" s="626"/>
      <c r="L687" s="626"/>
      <c r="M687" s="626"/>
      <c r="N687" s="626"/>
      <c r="O687" s="626"/>
      <c r="P687" s="626"/>
      <c r="Q687" s="626"/>
      <c r="R687" s="626"/>
      <c r="S687" s="626"/>
      <c r="T687" s="626"/>
      <c r="U687" s="626"/>
      <c r="V687" s="626"/>
      <c r="W687" s="626"/>
      <c r="X687" s="626"/>
      <c r="Y687" s="626"/>
      <c r="Z687" s="626"/>
      <c r="AA687" s="626"/>
      <c r="AB687" s="626"/>
      <c r="AC687" s="626"/>
      <c r="AD687" s="626"/>
      <c r="AE687" s="626"/>
      <c r="AF687" s="538"/>
      <c r="AG687" s="538"/>
      <c r="AH687" s="538"/>
      <c r="AI687" s="538"/>
    </row>
    <row r="688" spans="1:35" s="306" customFormat="1">
      <c r="A688" s="305"/>
      <c r="C688" s="307"/>
      <c r="K688" s="626"/>
      <c r="L688" s="626"/>
      <c r="M688" s="626"/>
      <c r="N688" s="626"/>
      <c r="O688" s="626"/>
      <c r="P688" s="626"/>
      <c r="Q688" s="626"/>
      <c r="R688" s="626"/>
      <c r="S688" s="626"/>
      <c r="T688" s="626"/>
      <c r="U688" s="626"/>
      <c r="V688" s="626"/>
      <c r="W688" s="626"/>
      <c r="X688" s="626"/>
      <c r="Y688" s="626"/>
      <c r="Z688" s="626"/>
      <c r="AA688" s="626"/>
      <c r="AB688" s="626"/>
      <c r="AC688" s="626"/>
      <c r="AD688" s="626"/>
      <c r="AE688" s="626"/>
      <c r="AF688" s="538"/>
      <c r="AG688" s="538"/>
      <c r="AH688" s="538"/>
      <c r="AI688" s="538"/>
    </row>
    <row r="689" spans="1:35" s="306" customFormat="1">
      <c r="A689" s="305"/>
      <c r="C689" s="307"/>
      <c r="K689" s="626"/>
      <c r="L689" s="626"/>
      <c r="M689" s="626"/>
      <c r="N689" s="626"/>
      <c r="O689" s="626"/>
      <c r="P689" s="626"/>
      <c r="Q689" s="626"/>
      <c r="R689" s="626"/>
      <c r="S689" s="626"/>
      <c r="T689" s="626"/>
      <c r="U689" s="626"/>
      <c r="V689" s="626"/>
      <c r="W689" s="626"/>
      <c r="X689" s="626"/>
      <c r="Y689" s="626"/>
      <c r="Z689" s="626"/>
      <c r="AA689" s="626"/>
      <c r="AB689" s="626"/>
      <c r="AC689" s="626"/>
      <c r="AD689" s="626"/>
      <c r="AE689" s="626"/>
      <c r="AF689" s="538"/>
      <c r="AG689" s="538"/>
      <c r="AH689" s="538"/>
      <c r="AI689" s="538"/>
    </row>
    <row r="690" spans="1:35" s="306" customFormat="1">
      <c r="A690" s="305"/>
      <c r="C690" s="307"/>
      <c r="K690" s="626"/>
      <c r="L690" s="626"/>
      <c r="M690" s="626"/>
      <c r="N690" s="626"/>
      <c r="O690" s="626"/>
      <c r="P690" s="626"/>
      <c r="Q690" s="626"/>
      <c r="R690" s="626"/>
      <c r="S690" s="626"/>
      <c r="T690" s="626"/>
      <c r="U690" s="626"/>
      <c r="V690" s="626"/>
      <c r="W690" s="626"/>
      <c r="X690" s="626"/>
      <c r="Y690" s="626"/>
      <c r="Z690" s="626"/>
      <c r="AA690" s="626"/>
      <c r="AB690" s="626"/>
      <c r="AC690" s="626"/>
      <c r="AD690" s="626"/>
      <c r="AE690" s="626"/>
      <c r="AF690" s="538"/>
      <c r="AG690" s="538"/>
      <c r="AH690" s="538"/>
      <c r="AI690" s="538"/>
    </row>
    <row r="691" spans="1:35" s="306" customFormat="1">
      <c r="A691" s="305"/>
      <c r="C691" s="307"/>
      <c r="K691" s="626"/>
      <c r="L691" s="626"/>
      <c r="M691" s="626"/>
      <c r="N691" s="626"/>
      <c r="O691" s="626"/>
      <c r="P691" s="626"/>
      <c r="Q691" s="626"/>
      <c r="R691" s="626"/>
      <c r="S691" s="626"/>
      <c r="T691" s="626"/>
      <c r="U691" s="626"/>
      <c r="V691" s="626"/>
      <c r="W691" s="626"/>
      <c r="X691" s="626"/>
      <c r="Y691" s="626"/>
      <c r="Z691" s="626"/>
      <c r="AA691" s="626"/>
      <c r="AB691" s="626"/>
      <c r="AC691" s="626"/>
      <c r="AD691" s="626"/>
      <c r="AE691" s="626"/>
      <c r="AF691" s="538"/>
      <c r="AG691" s="538"/>
      <c r="AH691" s="538"/>
      <c r="AI691" s="538"/>
    </row>
    <row r="692" spans="1:35" s="306" customFormat="1">
      <c r="A692" s="305"/>
      <c r="C692" s="307"/>
      <c r="K692" s="626"/>
      <c r="L692" s="626"/>
      <c r="M692" s="626"/>
      <c r="N692" s="626"/>
      <c r="O692" s="626"/>
      <c r="P692" s="626"/>
      <c r="Q692" s="626"/>
      <c r="R692" s="626"/>
      <c r="S692" s="626"/>
      <c r="T692" s="626"/>
      <c r="U692" s="626"/>
      <c r="V692" s="626"/>
      <c r="W692" s="626"/>
      <c r="X692" s="626"/>
      <c r="Y692" s="626"/>
      <c r="Z692" s="626"/>
      <c r="AA692" s="626"/>
      <c r="AB692" s="626"/>
      <c r="AC692" s="626"/>
      <c r="AD692" s="626"/>
      <c r="AE692" s="626"/>
      <c r="AF692" s="538"/>
      <c r="AG692" s="538"/>
      <c r="AH692" s="538"/>
      <c r="AI692" s="538"/>
    </row>
    <row r="693" spans="1:35" s="306" customFormat="1">
      <c r="A693" s="305"/>
      <c r="C693" s="307"/>
      <c r="K693" s="626"/>
      <c r="L693" s="626"/>
      <c r="M693" s="626"/>
      <c r="N693" s="626"/>
      <c r="O693" s="626"/>
      <c r="P693" s="626"/>
      <c r="Q693" s="626"/>
      <c r="R693" s="626"/>
      <c r="S693" s="626"/>
      <c r="T693" s="626"/>
      <c r="U693" s="626"/>
      <c r="V693" s="626"/>
      <c r="W693" s="626"/>
      <c r="X693" s="626"/>
      <c r="Y693" s="626"/>
      <c r="Z693" s="626"/>
      <c r="AA693" s="626"/>
      <c r="AB693" s="626"/>
      <c r="AC693" s="626"/>
      <c r="AD693" s="626"/>
      <c r="AE693" s="626"/>
      <c r="AF693" s="538"/>
      <c r="AG693" s="538"/>
      <c r="AH693" s="538"/>
      <c r="AI693" s="538"/>
    </row>
    <row r="694" spans="1:35" s="306" customFormat="1">
      <c r="A694" s="305"/>
      <c r="C694" s="307"/>
      <c r="K694" s="626"/>
      <c r="L694" s="626"/>
      <c r="M694" s="626"/>
      <c r="N694" s="626"/>
      <c r="O694" s="626"/>
      <c r="P694" s="626"/>
      <c r="Q694" s="626"/>
      <c r="R694" s="626"/>
      <c r="S694" s="626"/>
      <c r="T694" s="626"/>
      <c r="U694" s="626"/>
      <c r="V694" s="626"/>
      <c r="W694" s="626"/>
      <c r="X694" s="626"/>
      <c r="Y694" s="626"/>
      <c r="Z694" s="626"/>
      <c r="AA694" s="626"/>
      <c r="AB694" s="626"/>
      <c r="AC694" s="626"/>
      <c r="AD694" s="626"/>
      <c r="AE694" s="626"/>
      <c r="AF694" s="538"/>
      <c r="AG694" s="538"/>
      <c r="AH694" s="538"/>
      <c r="AI694" s="538"/>
    </row>
    <row r="695" spans="1:35" s="306" customFormat="1">
      <c r="A695" s="305"/>
      <c r="C695" s="307"/>
      <c r="K695" s="626"/>
      <c r="L695" s="626"/>
      <c r="M695" s="626"/>
      <c r="N695" s="626"/>
      <c r="O695" s="626"/>
      <c r="P695" s="626"/>
      <c r="Q695" s="626"/>
      <c r="R695" s="626"/>
      <c r="S695" s="626"/>
      <c r="T695" s="626"/>
      <c r="U695" s="626"/>
      <c r="V695" s="626"/>
      <c r="W695" s="626"/>
      <c r="X695" s="626"/>
      <c r="Y695" s="626"/>
      <c r="Z695" s="626"/>
      <c r="AA695" s="626"/>
      <c r="AB695" s="626"/>
      <c r="AC695" s="626"/>
      <c r="AD695" s="626"/>
      <c r="AE695" s="626"/>
      <c r="AF695" s="538"/>
      <c r="AG695" s="538"/>
      <c r="AH695" s="538"/>
      <c r="AI695" s="538"/>
    </row>
    <row r="696" spans="1:35" s="306" customFormat="1">
      <c r="A696" s="305"/>
      <c r="C696" s="307"/>
      <c r="K696" s="626"/>
      <c r="L696" s="626"/>
      <c r="M696" s="626"/>
      <c r="N696" s="626"/>
      <c r="O696" s="626"/>
      <c r="P696" s="626"/>
      <c r="Q696" s="626"/>
      <c r="R696" s="626"/>
      <c r="S696" s="626"/>
      <c r="T696" s="626"/>
      <c r="U696" s="626"/>
      <c r="V696" s="626"/>
      <c r="W696" s="626"/>
      <c r="X696" s="626"/>
      <c r="Y696" s="626"/>
      <c r="Z696" s="626"/>
      <c r="AA696" s="626"/>
      <c r="AB696" s="626"/>
      <c r="AC696" s="626"/>
      <c r="AD696" s="626"/>
      <c r="AE696" s="626"/>
      <c r="AF696" s="538"/>
      <c r="AG696" s="538"/>
      <c r="AH696" s="538"/>
      <c r="AI696" s="538"/>
    </row>
    <row r="697" spans="1:35" s="306" customFormat="1">
      <c r="A697" s="305"/>
      <c r="C697" s="307"/>
      <c r="K697" s="626"/>
      <c r="L697" s="626"/>
      <c r="M697" s="626"/>
      <c r="N697" s="626"/>
      <c r="O697" s="626"/>
      <c r="P697" s="626"/>
      <c r="Q697" s="626"/>
      <c r="R697" s="626"/>
      <c r="S697" s="626"/>
      <c r="T697" s="626"/>
      <c r="U697" s="626"/>
      <c r="V697" s="626"/>
      <c r="W697" s="626"/>
      <c r="X697" s="626"/>
      <c r="Y697" s="626"/>
      <c r="Z697" s="626"/>
      <c r="AA697" s="626"/>
      <c r="AB697" s="626"/>
      <c r="AC697" s="626"/>
      <c r="AD697" s="626"/>
      <c r="AE697" s="626"/>
      <c r="AF697" s="538"/>
      <c r="AG697" s="538"/>
      <c r="AH697" s="538"/>
      <c r="AI697" s="538"/>
    </row>
    <row r="698" spans="1:35" s="306" customFormat="1">
      <c r="A698" s="305"/>
      <c r="C698" s="307"/>
      <c r="K698" s="626"/>
      <c r="L698" s="626"/>
      <c r="M698" s="626"/>
      <c r="N698" s="626"/>
      <c r="O698" s="626"/>
      <c r="P698" s="626"/>
      <c r="Q698" s="626"/>
      <c r="R698" s="626"/>
      <c r="S698" s="626"/>
      <c r="T698" s="626"/>
      <c r="U698" s="626"/>
      <c r="V698" s="626"/>
      <c r="W698" s="626"/>
      <c r="X698" s="626"/>
      <c r="Y698" s="626"/>
      <c r="Z698" s="626"/>
      <c r="AA698" s="626"/>
      <c r="AB698" s="626"/>
      <c r="AC698" s="626"/>
      <c r="AD698" s="626"/>
      <c r="AE698" s="626"/>
      <c r="AF698" s="538"/>
      <c r="AG698" s="538"/>
      <c r="AH698" s="538"/>
      <c r="AI698" s="538"/>
    </row>
    <row r="699" spans="1:35" s="306" customFormat="1">
      <c r="A699" s="305"/>
      <c r="C699" s="307"/>
      <c r="K699" s="626"/>
      <c r="L699" s="626"/>
      <c r="M699" s="626"/>
      <c r="N699" s="626"/>
      <c r="O699" s="626"/>
      <c r="P699" s="626"/>
      <c r="Q699" s="626"/>
      <c r="R699" s="626"/>
      <c r="S699" s="626"/>
      <c r="T699" s="626"/>
      <c r="U699" s="626"/>
      <c r="V699" s="626"/>
      <c r="W699" s="626"/>
      <c r="X699" s="626"/>
      <c r="Y699" s="626"/>
      <c r="Z699" s="626"/>
      <c r="AA699" s="626"/>
      <c r="AB699" s="626"/>
      <c r="AC699" s="626"/>
      <c r="AD699" s="626"/>
      <c r="AE699" s="626"/>
      <c r="AF699" s="538"/>
      <c r="AG699" s="538"/>
      <c r="AH699" s="538"/>
      <c r="AI699" s="538"/>
    </row>
    <row r="700" spans="1:35" s="306" customFormat="1">
      <c r="A700" s="305"/>
      <c r="C700" s="307"/>
      <c r="K700" s="626"/>
      <c r="L700" s="626"/>
      <c r="M700" s="626"/>
      <c r="N700" s="626"/>
      <c r="O700" s="626"/>
      <c r="P700" s="626"/>
      <c r="Q700" s="626"/>
      <c r="R700" s="626"/>
      <c r="S700" s="626"/>
      <c r="T700" s="626"/>
      <c r="U700" s="626"/>
      <c r="V700" s="626"/>
      <c r="W700" s="626"/>
      <c r="X700" s="626"/>
      <c r="Y700" s="626"/>
      <c r="Z700" s="626"/>
      <c r="AA700" s="626"/>
      <c r="AB700" s="626"/>
      <c r="AC700" s="626"/>
      <c r="AD700" s="626"/>
      <c r="AE700" s="626"/>
      <c r="AF700" s="538"/>
      <c r="AG700" s="538"/>
      <c r="AH700" s="538"/>
      <c r="AI700" s="538"/>
    </row>
    <row r="701" spans="1:35" s="306" customFormat="1">
      <c r="A701" s="305"/>
      <c r="C701" s="307"/>
      <c r="K701" s="626"/>
      <c r="L701" s="626"/>
      <c r="M701" s="626"/>
      <c r="N701" s="626"/>
      <c r="O701" s="626"/>
      <c r="P701" s="626"/>
      <c r="Q701" s="626"/>
      <c r="R701" s="626"/>
      <c r="S701" s="626"/>
      <c r="T701" s="626"/>
      <c r="U701" s="626"/>
      <c r="V701" s="626"/>
      <c r="W701" s="626"/>
      <c r="X701" s="626"/>
      <c r="Y701" s="626"/>
      <c r="Z701" s="626"/>
      <c r="AA701" s="626"/>
      <c r="AB701" s="626"/>
      <c r="AC701" s="626"/>
      <c r="AD701" s="626"/>
      <c r="AE701" s="626"/>
      <c r="AF701" s="538"/>
      <c r="AG701" s="538"/>
      <c r="AH701" s="538"/>
      <c r="AI701" s="538"/>
    </row>
  </sheetData>
  <mergeCells count="9">
    <mergeCell ref="A5:C5"/>
    <mergeCell ref="A26:C26"/>
    <mergeCell ref="A27:C27"/>
    <mergeCell ref="A1:J1"/>
    <mergeCell ref="A2:J2"/>
    <mergeCell ref="A3:C4"/>
    <mergeCell ref="D3:F3"/>
    <mergeCell ref="G3:I3"/>
    <mergeCell ref="J3:J4"/>
  </mergeCells>
  <printOptions horizontalCentered="1" verticalCentered="1"/>
  <pageMargins left="0" right="0" top="0" bottom="0" header="0" footer="0"/>
  <pageSetup paperSize="9" scale="86"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outlinePr summaryBelow="0"/>
  </sheetPr>
  <dimension ref="A1:O585"/>
  <sheetViews>
    <sheetView showGridLines="0" zoomScaleNormal="100" zoomScaleSheetLayoutView="90" workbookViewId="0">
      <selection activeCell="F20" sqref="F20"/>
    </sheetView>
  </sheetViews>
  <sheetFormatPr defaultColWidth="9.140625" defaultRowHeight="12" outlineLevelRow="1"/>
  <cols>
    <col min="1" max="1" width="7.7109375" style="326" customWidth="1"/>
    <col min="2" max="2" width="1.7109375" style="327" customWidth="1"/>
    <col min="3" max="3" width="8.140625" style="326" customWidth="1"/>
    <col min="4" max="13" width="13.7109375" style="325" customWidth="1"/>
    <col min="14" max="14" width="14.85546875" style="325" customWidth="1"/>
    <col min="15" max="16384" width="9.140625" style="325"/>
  </cols>
  <sheetData>
    <row r="1" spans="1:14" s="311" customFormat="1" ht="33.75" customHeight="1">
      <c r="A1" s="860" t="s">
        <v>606</v>
      </c>
      <c r="B1" s="860"/>
      <c r="C1" s="860"/>
      <c r="D1" s="860"/>
      <c r="E1" s="860"/>
      <c r="F1" s="860"/>
      <c r="G1" s="860"/>
      <c r="H1" s="860"/>
      <c r="I1" s="860"/>
      <c r="J1" s="860"/>
      <c r="K1" s="860"/>
      <c r="L1" s="860"/>
      <c r="M1" s="860"/>
      <c r="N1" s="860"/>
    </row>
    <row r="2" spans="1:14" s="311" customFormat="1" ht="29.25" customHeight="1">
      <c r="A2" s="861" t="s">
        <v>605</v>
      </c>
      <c r="B2" s="861"/>
      <c r="C2" s="861"/>
      <c r="D2" s="861"/>
      <c r="E2" s="861"/>
      <c r="F2" s="861"/>
      <c r="G2" s="861"/>
      <c r="H2" s="861"/>
      <c r="I2" s="861"/>
      <c r="J2" s="861"/>
      <c r="K2" s="861"/>
      <c r="L2" s="861"/>
      <c r="M2" s="861"/>
      <c r="N2" s="861"/>
    </row>
    <row r="3" spans="1:14" s="312" customFormat="1" ht="19.5" customHeight="1">
      <c r="A3" s="862" t="s">
        <v>463</v>
      </c>
      <c r="B3" s="862"/>
      <c r="C3" s="863"/>
      <c r="D3" s="866" t="s">
        <v>464</v>
      </c>
      <c r="E3" s="867"/>
      <c r="F3" s="867"/>
      <c r="G3" s="868"/>
      <c r="H3" s="869" t="s">
        <v>465</v>
      </c>
      <c r="I3" s="870"/>
      <c r="J3" s="870"/>
      <c r="K3" s="871"/>
      <c r="L3" s="872" t="s">
        <v>466</v>
      </c>
      <c r="M3" s="873"/>
      <c r="N3" s="873"/>
    </row>
    <row r="4" spans="1:14" s="312" customFormat="1" ht="54.75" customHeight="1">
      <c r="A4" s="864"/>
      <c r="B4" s="864"/>
      <c r="C4" s="865"/>
      <c r="D4" s="580" t="s">
        <v>467</v>
      </c>
      <c r="E4" s="580" t="s">
        <v>468</v>
      </c>
      <c r="F4" s="580" t="s">
        <v>193</v>
      </c>
      <c r="G4" s="580" t="s">
        <v>469</v>
      </c>
      <c r="H4" s="580" t="s">
        <v>467</v>
      </c>
      <c r="I4" s="580" t="s">
        <v>468</v>
      </c>
      <c r="J4" s="580" t="s">
        <v>470</v>
      </c>
      <c r="K4" s="580" t="s">
        <v>469</v>
      </c>
      <c r="L4" s="580" t="s">
        <v>471</v>
      </c>
      <c r="M4" s="580" t="s">
        <v>472</v>
      </c>
      <c r="N4" s="579" t="s">
        <v>473</v>
      </c>
    </row>
    <row r="5" spans="1:14" s="312" customFormat="1" ht="20.100000000000001" customHeight="1">
      <c r="A5" s="602">
        <v>54.9</v>
      </c>
      <c r="B5" s="315"/>
      <c r="C5" s="316"/>
      <c r="D5" s="317">
        <v>1435012</v>
      </c>
      <c r="E5" s="317">
        <v>35372251</v>
      </c>
      <c r="F5" s="317">
        <v>3827272</v>
      </c>
      <c r="G5" s="317">
        <v>92542989</v>
      </c>
      <c r="H5" s="317">
        <v>182702</v>
      </c>
      <c r="I5" s="317">
        <v>4126574</v>
      </c>
      <c r="J5" s="317">
        <f>875+194801</f>
        <v>195676</v>
      </c>
      <c r="K5" s="317">
        <v>4335749</v>
      </c>
      <c r="L5" s="318">
        <f>+D5+F5+H5+J5</f>
        <v>5640662</v>
      </c>
      <c r="M5" s="318">
        <f>+E5+G5+I5+K5</f>
        <v>136377563</v>
      </c>
      <c r="N5" s="319">
        <f>+M5/L5</f>
        <v>24.177581106614792</v>
      </c>
    </row>
    <row r="6" spans="1:14" s="312" customFormat="1" ht="20.100000000000001" customHeight="1" collapsed="1">
      <c r="A6" s="602">
        <v>54.91</v>
      </c>
      <c r="B6" s="315" t="s">
        <v>93</v>
      </c>
      <c r="C6" s="484">
        <v>69</v>
      </c>
      <c r="D6" s="317">
        <f>SUM(D7:D21)</f>
        <v>953515</v>
      </c>
      <c r="E6" s="317">
        <f t="shared" ref="E6:M6" si="0">SUM(E7:E21)</f>
        <v>26682648</v>
      </c>
      <c r="F6" s="317">
        <f t="shared" si="0"/>
        <v>2129926</v>
      </c>
      <c r="G6" s="317">
        <f t="shared" si="0"/>
        <v>58443335</v>
      </c>
      <c r="H6" s="317">
        <f t="shared" si="0"/>
        <v>58796</v>
      </c>
      <c r="I6" s="317">
        <f t="shared" si="0"/>
        <v>1255173</v>
      </c>
      <c r="J6" s="317">
        <f t="shared" si="0"/>
        <v>64922</v>
      </c>
      <c r="K6" s="317">
        <f t="shared" si="0"/>
        <v>1482499</v>
      </c>
      <c r="L6" s="317">
        <f t="shared" si="0"/>
        <v>3207159</v>
      </c>
      <c r="M6" s="317">
        <f t="shared" si="0"/>
        <v>87863655</v>
      </c>
      <c r="N6" s="319">
        <f>+M6/L6</f>
        <v>27.396101970622599</v>
      </c>
    </row>
    <row r="7" spans="1:14" s="312" customFormat="1" ht="20.100000000000001" hidden="1" customHeight="1" outlineLevel="1">
      <c r="A7" s="314">
        <v>54.91</v>
      </c>
      <c r="B7" s="315" t="s">
        <v>93</v>
      </c>
      <c r="C7" s="484">
        <v>55</v>
      </c>
      <c r="D7" s="317">
        <v>136443</v>
      </c>
      <c r="E7" s="317">
        <v>3658197</v>
      </c>
      <c r="F7" s="317">
        <v>361947</v>
      </c>
      <c r="G7" s="317">
        <v>9037409</v>
      </c>
      <c r="H7" s="317">
        <v>651</v>
      </c>
      <c r="I7" s="317">
        <v>14237</v>
      </c>
      <c r="J7" s="317">
        <v>583</v>
      </c>
      <c r="K7" s="317">
        <v>12812</v>
      </c>
      <c r="L7" s="318">
        <f t="shared" ref="L7:M17" si="1">+D7+F7+H7+J7</f>
        <v>499624</v>
      </c>
      <c r="M7" s="318">
        <f t="shared" si="1"/>
        <v>12722655</v>
      </c>
      <c r="N7" s="319">
        <f t="shared" ref="N7:N17" si="2">+M7/L7</f>
        <v>25.464459273373578</v>
      </c>
    </row>
    <row r="8" spans="1:14" s="573" customFormat="1" ht="20.100000000000001" hidden="1" customHeight="1" outlineLevel="1">
      <c r="A8" s="520">
        <v>55.01</v>
      </c>
      <c r="B8" s="521" t="s">
        <v>586</v>
      </c>
      <c r="C8" s="484">
        <v>56</v>
      </c>
      <c r="D8" s="485">
        <v>63426</v>
      </c>
      <c r="E8" s="485">
        <v>1697191</v>
      </c>
      <c r="F8" s="485">
        <v>140251</v>
      </c>
      <c r="G8" s="485">
        <v>3581497</v>
      </c>
      <c r="H8" s="485">
        <v>6664</v>
      </c>
      <c r="I8" s="485">
        <v>142718</v>
      </c>
      <c r="J8" s="485">
        <v>3367</v>
      </c>
      <c r="K8" s="485">
        <v>65072</v>
      </c>
      <c r="L8" s="318">
        <f t="shared" si="1"/>
        <v>213708</v>
      </c>
      <c r="M8" s="318">
        <f t="shared" si="1"/>
        <v>5486478</v>
      </c>
      <c r="N8" s="319">
        <f t="shared" si="2"/>
        <v>25.672777808972992</v>
      </c>
    </row>
    <row r="9" spans="1:14" s="312" customFormat="1" ht="20.100000000000001" hidden="1" customHeight="1" outlineLevel="1">
      <c r="A9" s="522">
        <f>+C8+0.01</f>
        <v>56.01</v>
      </c>
      <c r="B9" s="315" t="s">
        <v>586</v>
      </c>
      <c r="C9" s="484">
        <f>+C8+1</f>
        <v>57</v>
      </c>
      <c r="D9" s="485">
        <v>148344</v>
      </c>
      <c r="E9" s="485">
        <v>4343794</v>
      </c>
      <c r="F9" s="485">
        <v>352773</v>
      </c>
      <c r="G9" s="485">
        <v>10189438</v>
      </c>
      <c r="H9" s="485">
        <v>17847</v>
      </c>
      <c r="I9" s="485">
        <v>418219</v>
      </c>
      <c r="J9" s="485">
        <v>33034</v>
      </c>
      <c r="K9" s="485">
        <v>834469</v>
      </c>
      <c r="L9" s="318">
        <f t="shared" si="1"/>
        <v>551998</v>
      </c>
      <c r="M9" s="318">
        <f t="shared" si="1"/>
        <v>15785920</v>
      </c>
      <c r="N9" s="319">
        <f t="shared" si="2"/>
        <v>28.597784774582518</v>
      </c>
    </row>
    <row r="10" spans="1:14" s="320" customFormat="1" ht="20.100000000000001" hidden="1" customHeight="1" outlineLevel="1">
      <c r="A10" s="522">
        <f>+C9+0.01</f>
        <v>57.01</v>
      </c>
      <c r="B10" s="315" t="s">
        <v>586</v>
      </c>
      <c r="C10" s="484">
        <f t="shared" ref="C10:C73" si="3">+C9+1</f>
        <v>58</v>
      </c>
      <c r="D10" s="317">
        <v>45296</v>
      </c>
      <c r="E10" s="317">
        <v>1258587</v>
      </c>
      <c r="F10" s="317">
        <v>94207</v>
      </c>
      <c r="G10" s="317">
        <v>2635721</v>
      </c>
      <c r="H10" s="317">
        <v>8711</v>
      </c>
      <c r="I10" s="317">
        <v>205675</v>
      </c>
      <c r="J10" s="317">
        <v>3934</v>
      </c>
      <c r="K10" s="317">
        <v>72792</v>
      </c>
      <c r="L10" s="318">
        <f t="shared" si="1"/>
        <v>152148</v>
      </c>
      <c r="M10" s="318">
        <f t="shared" si="1"/>
        <v>4172775</v>
      </c>
      <c r="N10" s="319">
        <f t="shared" si="2"/>
        <v>27.42576307279754</v>
      </c>
    </row>
    <row r="11" spans="1:14" s="320" customFormat="1" ht="20.100000000000001" hidden="1" customHeight="1" outlineLevel="1">
      <c r="A11" s="522">
        <f t="shared" ref="A11:A78" si="4">+C10+0.01</f>
        <v>58.01</v>
      </c>
      <c r="B11" s="315" t="s">
        <v>586</v>
      </c>
      <c r="C11" s="484">
        <f t="shared" si="3"/>
        <v>59</v>
      </c>
      <c r="D11" s="317">
        <v>94626</v>
      </c>
      <c r="E11" s="317">
        <v>2678618</v>
      </c>
      <c r="F11" s="317">
        <v>176532</v>
      </c>
      <c r="G11" s="317">
        <v>4953793</v>
      </c>
      <c r="H11" s="317">
        <v>6578</v>
      </c>
      <c r="I11" s="317">
        <v>127724</v>
      </c>
      <c r="J11" s="317">
        <v>3960</v>
      </c>
      <c r="K11" s="317">
        <v>75339</v>
      </c>
      <c r="L11" s="318">
        <f t="shared" si="1"/>
        <v>281696</v>
      </c>
      <c r="M11" s="318">
        <f t="shared" si="1"/>
        <v>7835474</v>
      </c>
      <c r="N11" s="319">
        <f t="shared" si="2"/>
        <v>27.815354140633875</v>
      </c>
    </row>
    <row r="12" spans="1:14" s="320" customFormat="1" ht="20.100000000000001" hidden="1" customHeight="1" outlineLevel="1">
      <c r="A12" s="522">
        <f t="shared" si="4"/>
        <v>59.01</v>
      </c>
      <c r="B12" s="315" t="s">
        <v>586</v>
      </c>
      <c r="C12" s="484">
        <f t="shared" si="3"/>
        <v>60</v>
      </c>
      <c r="D12" s="317">
        <v>75304</v>
      </c>
      <c r="E12" s="317">
        <v>2067778</v>
      </c>
      <c r="F12" s="317">
        <v>153594</v>
      </c>
      <c r="G12" s="317">
        <v>4135874</v>
      </c>
      <c r="H12" s="317">
        <v>5640</v>
      </c>
      <c r="I12" s="317">
        <v>87908</v>
      </c>
      <c r="J12" s="317">
        <v>4624</v>
      </c>
      <c r="K12" s="317">
        <v>67969</v>
      </c>
      <c r="L12" s="318">
        <f t="shared" si="1"/>
        <v>239162</v>
      </c>
      <c r="M12" s="318">
        <f t="shared" si="1"/>
        <v>6359529</v>
      </c>
      <c r="N12" s="319">
        <f t="shared" si="2"/>
        <v>26.590884003311562</v>
      </c>
    </row>
    <row r="13" spans="1:14" s="320" customFormat="1" ht="20.100000000000001" hidden="1" customHeight="1" outlineLevel="1">
      <c r="A13" s="522">
        <f t="shared" si="4"/>
        <v>60.01</v>
      </c>
      <c r="B13" s="315" t="s">
        <v>586</v>
      </c>
      <c r="C13" s="484">
        <f t="shared" si="3"/>
        <v>61</v>
      </c>
      <c r="D13" s="317">
        <v>59303</v>
      </c>
      <c r="E13" s="317">
        <v>1674103</v>
      </c>
      <c r="F13" s="317">
        <v>120248</v>
      </c>
      <c r="G13" s="317">
        <v>3361997</v>
      </c>
      <c r="H13" s="317">
        <v>2621</v>
      </c>
      <c r="I13" s="317">
        <v>50097</v>
      </c>
      <c r="J13" s="317">
        <v>1903</v>
      </c>
      <c r="K13" s="317">
        <v>35962</v>
      </c>
      <c r="L13" s="318">
        <f t="shared" si="1"/>
        <v>184075</v>
      </c>
      <c r="M13" s="318">
        <f t="shared" si="1"/>
        <v>5122159</v>
      </c>
      <c r="N13" s="319">
        <f t="shared" si="2"/>
        <v>27.826478337634118</v>
      </c>
    </row>
    <row r="14" spans="1:14" s="320" customFormat="1" ht="20.100000000000001" hidden="1" customHeight="1" outlineLevel="1">
      <c r="A14" s="522">
        <f t="shared" si="4"/>
        <v>61.01</v>
      </c>
      <c r="B14" s="315" t="s">
        <v>586</v>
      </c>
      <c r="C14" s="484">
        <f t="shared" si="3"/>
        <v>62</v>
      </c>
      <c r="D14" s="317">
        <v>47299</v>
      </c>
      <c r="E14" s="317">
        <v>1339389</v>
      </c>
      <c r="F14" s="317">
        <v>95200</v>
      </c>
      <c r="G14" s="317">
        <v>2694103</v>
      </c>
      <c r="H14" s="317">
        <v>1184</v>
      </c>
      <c r="I14" s="317">
        <v>25889</v>
      </c>
      <c r="J14" s="317">
        <v>1166</v>
      </c>
      <c r="K14" s="317">
        <v>27790</v>
      </c>
      <c r="L14" s="318">
        <f t="shared" si="1"/>
        <v>144849</v>
      </c>
      <c r="M14" s="318">
        <f t="shared" si="1"/>
        <v>4087171</v>
      </c>
      <c r="N14" s="319">
        <f t="shared" si="2"/>
        <v>28.216770567970784</v>
      </c>
    </row>
    <row r="15" spans="1:14" s="320" customFormat="1" ht="20.100000000000001" hidden="1" customHeight="1" outlineLevel="1">
      <c r="A15" s="522">
        <f t="shared" si="4"/>
        <v>62.01</v>
      </c>
      <c r="B15" s="315" t="s">
        <v>586</v>
      </c>
      <c r="C15" s="484">
        <f t="shared" si="3"/>
        <v>63</v>
      </c>
      <c r="D15" s="317">
        <v>42724</v>
      </c>
      <c r="E15" s="317">
        <v>1181237</v>
      </c>
      <c r="F15" s="317">
        <v>88479</v>
      </c>
      <c r="G15" s="317">
        <v>2450025</v>
      </c>
      <c r="H15" s="317">
        <v>1246</v>
      </c>
      <c r="I15" s="317">
        <v>23443</v>
      </c>
      <c r="J15" s="317">
        <v>1269</v>
      </c>
      <c r="K15" s="317">
        <v>25853</v>
      </c>
      <c r="L15" s="318">
        <f t="shared" si="1"/>
        <v>133718</v>
      </c>
      <c r="M15" s="318">
        <f t="shared" si="1"/>
        <v>3680558</v>
      </c>
      <c r="N15" s="319">
        <f t="shared" si="2"/>
        <v>27.524776021178898</v>
      </c>
    </row>
    <row r="16" spans="1:14" s="320" customFormat="1" ht="20.100000000000001" hidden="1" customHeight="1" outlineLevel="1">
      <c r="A16" s="522">
        <f t="shared" si="4"/>
        <v>63.01</v>
      </c>
      <c r="B16" s="315" t="s">
        <v>586</v>
      </c>
      <c r="C16" s="484">
        <f t="shared" si="3"/>
        <v>64</v>
      </c>
      <c r="D16" s="317">
        <v>44742</v>
      </c>
      <c r="E16" s="317">
        <v>1262786</v>
      </c>
      <c r="F16" s="317">
        <v>92860</v>
      </c>
      <c r="G16" s="317">
        <v>2623807</v>
      </c>
      <c r="H16" s="317">
        <v>1469</v>
      </c>
      <c r="I16" s="317">
        <v>24472</v>
      </c>
      <c r="J16" s="317">
        <v>1776</v>
      </c>
      <c r="K16" s="317">
        <v>35131</v>
      </c>
      <c r="L16" s="318">
        <f t="shared" si="1"/>
        <v>140847</v>
      </c>
      <c r="M16" s="318">
        <f t="shared" si="1"/>
        <v>3946196</v>
      </c>
      <c r="N16" s="319">
        <f t="shared" si="2"/>
        <v>28.017607758773703</v>
      </c>
    </row>
    <row r="17" spans="1:14" ht="20.100000000000001" hidden="1" customHeight="1" outlineLevel="1">
      <c r="A17" s="522">
        <f t="shared" si="4"/>
        <v>64.010000000000005</v>
      </c>
      <c r="B17" s="315"/>
      <c r="C17" s="484">
        <f t="shared" si="3"/>
        <v>65</v>
      </c>
      <c r="D17" s="317">
        <v>51096</v>
      </c>
      <c r="E17" s="317">
        <v>1436813</v>
      </c>
      <c r="F17" s="317">
        <v>107075</v>
      </c>
      <c r="G17" s="317">
        <v>3012364</v>
      </c>
      <c r="H17" s="317">
        <v>904</v>
      </c>
      <c r="I17" s="317">
        <v>18657</v>
      </c>
      <c r="J17" s="317">
        <v>1288</v>
      </c>
      <c r="K17" s="317">
        <v>29903</v>
      </c>
      <c r="L17" s="318">
        <f t="shared" si="1"/>
        <v>160363</v>
      </c>
      <c r="M17" s="318">
        <f t="shared" si="1"/>
        <v>4497737</v>
      </c>
      <c r="N17" s="319">
        <f t="shared" si="2"/>
        <v>28.047224110299759</v>
      </c>
    </row>
    <row r="18" spans="1:14" s="487" customFormat="1" ht="20.100000000000001" hidden="1" customHeight="1" outlineLevel="1">
      <c r="A18" s="522">
        <f t="shared" si="4"/>
        <v>65.010000000000005</v>
      </c>
      <c r="B18" s="315" t="s">
        <v>586</v>
      </c>
      <c r="C18" s="484">
        <f t="shared" si="3"/>
        <v>66</v>
      </c>
      <c r="D18" s="485">
        <v>37746</v>
      </c>
      <c r="E18" s="485">
        <v>1047655</v>
      </c>
      <c r="F18" s="485">
        <v>91887</v>
      </c>
      <c r="G18" s="485">
        <v>2547440</v>
      </c>
      <c r="H18" s="485">
        <v>1279</v>
      </c>
      <c r="I18" s="485">
        <v>20804</v>
      </c>
      <c r="J18" s="485">
        <v>2473</v>
      </c>
      <c r="K18" s="485">
        <v>57158</v>
      </c>
      <c r="L18" s="318">
        <f>+D18+F18+H18+J18</f>
        <v>133385</v>
      </c>
      <c r="M18" s="318">
        <f>+E18+G18+I18+K18</f>
        <v>3673057</v>
      </c>
      <c r="N18" s="319">
        <f>+M18/L18</f>
        <v>27.537256812984968</v>
      </c>
    </row>
    <row r="19" spans="1:14" s="320" customFormat="1" ht="20.100000000000001" hidden="1" customHeight="1" outlineLevel="1">
      <c r="A19" s="522">
        <f t="shared" si="4"/>
        <v>66.010000000000005</v>
      </c>
      <c r="B19" s="315" t="s">
        <v>586</v>
      </c>
      <c r="C19" s="484">
        <f t="shared" si="3"/>
        <v>67</v>
      </c>
      <c r="D19" s="317">
        <v>43697</v>
      </c>
      <c r="E19" s="317">
        <v>1238254</v>
      </c>
      <c r="F19" s="317">
        <v>109561</v>
      </c>
      <c r="G19" s="317">
        <v>3080425</v>
      </c>
      <c r="H19" s="317">
        <v>961</v>
      </c>
      <c r="I19" s="317">
        <v>21246</v>
      </c>
      <c r="J19" s="317">
        <v>1557</v>
      </c>
      <c r="K19" s="317">
        <v>40333</v>
      </c>
      <c r="L19" s="318">
        <f t="shared" ref="L19:M34" si="5">+D19+F19+H19+J19</f>
        <v>155776</v>
      </c>
      <c r="M19" s="318">
        <f t="shared" si="5"/>
        <v>4380258</v>
      </c>
      <c r="N19" s="319">
        <f t="shared" ref="N19:N28" si="6">+M19/L19</f>
        <v>28.118952855382087</v>
      </c>
    </row>
    <row r="20" spans="1:14" s="320" customFormat="1" ht="20.100000000000001" hidden="1" customHeight="1" outlineLevel="1">
      <c r="A20" s="522">
        <f t="shared" si="4"/>
        <v>67.010000000000005</v>
      </c>
      <c r="B20" s="315" t="s">
        <v>586</v>
      </c>
      <c r="C20" s="484">
        <f t="shared" si="3"/>
        <v>68</v>
      </c>
      <c r="D20" s="317">
        <v>27655</v>
      </c>
      <c r="E20" s="317">
        <v>780919</v>
      </c>
      <c r="F20" s="317">
        <v>64724</v>
      </c>
      <c r="G20" s="317">
        <v>1832566</v>
      </c>
      <c r="H20" s="317">
        <v>2223</v>
      </c>
      <c r="I20" s="317">
        <v>54217</v>
      </c>
      <c r="J20" s="317">
        <v>1503</v>
      </c>
      <c r="K20" s="317">
        <v>34716</v>
      </c>
      <c r="L20" s="318">
        <f t="shared" si="5"/>
        <v>96105</v>
      </c>
      <c r="M20" s="318">
        <f t="shared" si="5"/>
        <v>2702418</v>
      </c>
      <c r="N20" s="319">
        <f t="shared" si="6"/>
        <v>28.119431871390667</v>
      </c>
    </row>
    <row r="21" spans="1:14" s="320" customFormat="1" ht="20.100000000000001" hidden="1" customHeight="1" outlineLevel="1">
      <c r="A21" s="522">
        <f t="shared" si="4"/>
        <v>68.010000000000005</v>
      </c>
      <c r="B21" s="315" t="s">
        <v>586</v>
      </c>
      <c r="C21" s="484">
        <f t="shared" si="3"/>
        <v>69</v>
      </c>
      <c r="D21" s="317">
        <v>35814</v>
      </c>
      <c r="E21" s="317">
        <v>1017327</v>
      </c>
      <c r="F21" s="317">
        <v>80588</v>
      </c>
      <c r="G21" s="317">
        <v>2306876</v>
      </c>
      <c r="H21" s="317">
        <v>818</v>
      </c>
      <c r="I21" s="317">
        <v>19867</v>
      </c>
      <c r="J21" s="317">
        <v>2485</v>
      </c>
      <c r="K21" s="317">
        <v>67200</v>
      </c>
      <c r="L21" s="318">
        <f t="shared" si="5"/>
        <v>119705</v>
      </c>
      <c r="M21" s="318">
        <f t="shared" si="5"/>
        <v>3411270</v>
      </c>
      <c r="N21" s="319">
        <f t="shared" si="6"/>
        <v>28.497305876947497</v>
      </c>
    </row>
    <row r="22" spans="1:14" s="320" customFormat="1" ht="20.100000000000001" customHeight="1" collapsed="1">
      <c r="A22" s="522">
        <v>69.010000000000005</v>
      </c>
      <c r="B22" s="315" t="s">
        <v>586</v>
      </c>
      <c r="C22" s="484">
        <v>84</v>
      </c>
      <c r="D22" s="317">
        <f>SUM(D23:D37)</f>
        <v>341175</v>
      </c>
      <c r="E22" s="317">
        <f t="shared" ref="E22:M22" si="7">SUM(E23:E37)</f>
        <v>9529769</v>
      </c>
      <c r="F22" s="317">
        <f t="shared" si="7"/>
        <v>971207</v>
      </c>
      <c r="G22" s="317">
        <f t="shared" si="7"/>
        <v>27484557</v>
      </c>
      <c r="H22" s="317">
        <f t="shared" si="7"/>
        <v>19923</v>
      </c>
      <c r="I22" s="317">
        <f t="shared" si="7"/>
        <v>501561</v>
      </c>
      <c r="J22" s="317">
        <f t="shared" si="7"/>
        <v>40876</v>
      </c>
      <c r="K22" s="317">
        <f t="shared" si="7"/>
        <v>1134496</v>
      </c>
      <c r="L22" s="317">
        <f t="shared" si="7"/>
        <v>1373181</v>
      </c>
      <c r="M22" s="317">
        <f t="shared" si="7"/>
        <v>38650383</v>
      </c>
      <c r="N22" s="319">
        <f>+M22/L22</f>
        <v>28.146604853985018</v>
      </c>
    </row>
    <row r="23" spans="1:14" s="487" customFormat="1" ht="20.100000000000001" hidden="1" customHeight="1" outlineLevel="1">
      <c r="A23" s="522">
        <f>+C21+0.01</f>
        <v>69.010000000000005</v>
      </c>
      <c r="B23" s="315" t="s">
        <v>586</v>
      </c>
      <c r="C23" s="484">
        <f>+C21+1</f>
        <v>70</v>
      </c>
      <c r="D23" s="485">
        <v>40825</v>
      </c>
      <c r="E23" s="485">
        <v>1118947</v>
      </c>
      <c r="F23" s="485">
        <v>108885</v>
      </c>
      <c r="G23" s="485">
        <v>2961771</v>
      </c>
      <c r="H23" s="485">
        <v>2514</v>
      </c>
      <c r="I23" s="485">
        <v>65926</v>
      </c>
      <c r="J23" s="485">
        <v>3923</v>
      </c>
      <c r="K23" s="485">
        <v>108971</v>
      </c>
      <c r="L23" s="318">
        <f t="shared" si="5"/>
        <v>156147</v>
      </c>
      <c r="M23" s="318">
        <f t="shared" si="5"/>
        <v>4255615</v>
      </c>
      <c r="N23" s="319">
        <f t="shared" si="6"/>
        <v>27.253901772048135</v>
      </c>
    </row>
    <row r="24" spans="1:14" s="312" customFormat="1" ht="20.100000000000001" hidden="1" customHeight="1" outlineLevel="1">
      <c r="A24" s="522">
        <f t="shared" si="4"/>
        <v>70.010000000000005</v>
      </c>
      <c r="B24" s="315" t="s">
        <v>586</v>
      </c>
      <c r="C24" s="484">
        <f t="shared" si="3"/>
        <v>71</v>
      </c>
      <c r="D24" s="317">
        <v>23871</v>
      </c>
      <c r="E24" s="317">
        <v>644145</v>
      </c>
      <c r="F24" s="317">
        <v>55305</v>
      </c>
      <c r="G24" s="317">
        <v>1570272</v>
      </c>
      <c r="H24" s="317">
        <v>1792</v>
      </c>
      <c r="I24" s="317">
        <v>49601</v>
      </c>
      <c r="J24" s="317">
        <v>2203</v>
      </c>
      <c r="K24" s="317">
        <v>62048</v>
      </c>
      <c r="L24" s="318">
        <f t="shared" si="5"/>
        <v>83171</v>
      </c>
      <c r="M24" s="318">
        <f t="shared" si="5"/>
        <v>2326066</v>
      </c>
      <c r="N24" s="319">
        <f t="shared" si="6"/>
        <v>27.967272246335863</v>
      </c>
    </row>
    <row r="25" spans="1:14" s="312" customFormat="1" ht="20.100000000000001" hidden="1" customHeight="1" outlineLevel="1">
      <c r="A25" s="522">
        <f t="shared" si="4"/>
        <v>71.010000000000005</v>
      </c>
      <c r="B25" s="315" t="s">
        <v>586</v>
      </c>
      <c r="C25" s="484">
        <f t="shared" si="3"/>
        <v>72</v>
      </c>
      <c r="D25" s="317">
        <v>26263</v>
      </c>
      <c r="E25" s="317">
        <v>735938</v>
      </c>
      <c r="F25" s="317">
        <v>72837</v>
      </c>
      <c r="G25" s="317">
        <v>2075289</v>
      </c>
      <c r="H25" s="317">
        <v>1104</v>
      </c>
      <c r="I25" s="317">
        <v>24601</v>
      </c>
      <c r="J25" s="317">
        <v>1676</v>
      </c>
      <c r="K25" s="317">
        <v>41260</v>
      </c>
      <c r="L25" s="318">
        <f t="shared" si="5"/>
        <v>101880</v>
      </c>
      <c r="M25" s="318">
        <f t="shared" si="5"/>
        <v>2877088</v>
      </c>
      <c r="N25" s="319">
        <f t="shared" si="6"/>
        <v>28.239968590498627</v>
      </c>
    </row>
    <row r="26" spans="1:14" s="312" customFormat="1" ht="20.100000000000001" hidden="1" customHeight="1" outlineLevel="1">
      <c r="A26" s="522">
        <f t="shared" si="4"/>
        <v>72.010000000000005</v>
      </c>
      <c r="B26" s="315" t="s">
        <v>586</v>
      </c>
      <c r="C26" s="484">
        <f t="shared" si="3"/>
        <v>73</v>
      </c>
      <c r="D26" s="317">
        <v>18647</v>
      </c>
      <c r="E26" s="317">
        <v>520930</v>
      </c>
      <c r="F26" s="317">
        <v>51784</v>
      </c>
      <c r="G26" s="317">
        <v>1478193</v>
      </c>
      <c r="H26" s="317">
        <v>591</v>
      </c>
      <c r="I26" s="317">
        <v>15414</v>
      </c>
      <c r="J26" s="317">
        <v>922</v>
      </c>
      <c r="K26" s="317">
        <v>24665</v>
      </c>
      <c r="L26" s="318">
        <f t="shared" si="5"/>
        <v>71944</v>
      </c>
      <c r="M26" s="318">
        <f t="shared" si="5"/>
        <v>2039202</v>
      </c>
      <c r="N26" s="319">
        <f t="shared" si="6"/>
        <v>28.344295563215834</v>
      </c>
    </row>
    <row r="27" spans="1:14" s="312" customFormat="1" ht="20.100000000000001" hidden="1" customHeight="1" outlineLevel="1">
      <c r="A27" s="522">
        <f t="shared" si="4"/>
        <v>73.010000000000005</v>
      </c>
      <c r="B27" s="315" t="s">
        <v>586</v>
      </c>
      <c r="C27" s="484">
        <f t="shared" si="3"/>
        <v>74</v>
      </c>
      <c r="D27" s="317">
        <v>26308</v>
      </c>
      <c r="E27" s="317">
        <v>727451</v>
      </c>
      <c r="F27" s="317">
        <v>65693</v>
      </c>
      <c r="G27" s="317">
        <v>1857337</v>
      </c>
      <c r="H27" s="317">
        <v>1015</v>
      </c>
      <c r="I27" s="317">
        <v>20972</v>
      </c>
      <c r="J27" s="317">
        <v>1408</v>
      </c>
      <c r="K27" s="317">
        <v>31392</v>
      </c>
      <c r="L27" s="318">
        <f t="shared" si="5"/>
        <v>94424</v>
      </c>
      <c r="M27" s="318">
        <f t="shared" si="5"/>
        <v>2637152</v>
      </c>
      <c r="N27" s="319">
        <f t="shared" si="6"/>
        <v>27.928831652969585</v>
      </c>
    </row>
    <row r="28" spans="1:14" ht="20.100000000000001" hidden="1" customHeight="1" outlineLevel="1">
      <c r="A28" s="522">
        <f t="shared" si="4"/>
        <v>74.010000000000005</v>
      </c>
      <c r="B28" s="327" t="s">
        <v>93</v>
      </c>
      <c r="C28" s="484">
        <f t="shared" si="3"/>
        <v>75</v>
      </c>
      <c r="D28" s="317">
        <v>35227</v>
      </c>
      <c r="E28" s="317">
        <v>1001731</v>
      </c>
      <c r="F28" s="317">
        <v>98079</v>
      </c>
      <c r="G28" s="317">
        <v>2782120</v>
      </c>
      <c r="H28" s="317">
        <v>1308</v>
      </c>
      <c r="I28" s="317">
        <v>34117</v>
      </c>
      <c r="J28" s="317">
        <v>4121</v>
      </c>
      <c r="K28" s="317">
        <v>113454</v>
      </c>
      <c r="L28" s="318">
        <f t="shared" si="5"/>
        <v>138735</v>
      </c>
      <c r="M28" s="318">
        <f t="shared" si="5"/>
        <v>3931422</v>
      </c>
      <c r="N28" s="319">
        <f t="shared" si="6"/>
        <v>28.337636501243377</v>
      </c>
    </row>
    <row r="29" spans="1:14" s="312" customFormat="1" ht="20.100000000000001" hidden="1" customHeight="1" outlineLevel="1">
      <c r="A29" s="522">
        <f t="shared" si="4"/>
        <v>75.010000000000005</v>
      </c>
      <c r="B29" s="315" t="s">
        <v>586</v>
      </c>
      <c r="C29" s="484">
        <f t="shared" si="3"/>
        <v>76</v>
      </c>
      <c r="D29" s="317">
        <v>19653</v>
      </c>
      <c r="E29" s="317">
        <v>554197</v>
      </c>
      <c r="F29" s="317">
        <v>52873</v>
      </c>
      <c r="G29" s="317">
        <v>1513916</v>
      </c>
      <c r="H29" s="317">
        <v>892</v>
      </c>
      <c r="I29" s="317">
        <v>23470</v>
      </c>
      <c r="J29" s="317">
        <v>1539</v>
      </c>
      <c r="K29" s="317">
        <v>41994</v>
      </c>
      <c r="L29" s="318">
        <f t="shared" si="5"/>
        <v>74957</v>
      </c>
      <c r="M29" s="318">
        <f t="shared" si="5"/>
        <v>2133577</v>
      </c>
      <c r="N29" s="319">
        <f>+M29/L29</f>
        <v>28.464012700615019</v>
      </c>
    </row>
    <row r="30" spans="1:14" s="312" customFormat="1" ht="20.100000000000001" hidden="1" customHeight="1" outlineLevel="1">
      <c r="A30" s="522">
        <f t="shared" si="4"/>
        <v>76.010000000000005</v>
      </c>
      <c r="B30" s="315" t="s">
        <v>586</v>
      </c>
      <c r="C30" s="484">
        <f t="shared" si="3"/>
        <v>77</v>
      </c>
      <c r="D30" s="317">
        <v>23748</v>
      </c>
      <c r="E30" s="317">
        <v>663712</v>
      </c>
      <c r="F30" s="317">
        <v>72708</v>
      </c>
      <c r="G30" s="317">
        <v>2059361</v>
      </c>
      <c r="H30" s="317">
        <v>3015</v>
      </c>
      <c r="I30" s="317">
        <v>87762</v>
      </c>
      <c r="J30" s="317">
        <v>2690</v>
      </c>
      <c r="K30" s="317">
        <v>75799</v>
      </c>
      <c r="L30" s="318">
        <f t="shared" si="5"/>
        <v>102161</v>
      </c>
      <c r="M30" s="318">
        <f t="shared" si="5"/>
        <v>2886634</v>
      </c>
      <c r="N30" s="319">
        <f>+M30/L30</f>
        <v>28.255733596969488</v>
      </c>
    </row>
    <row r="31" spans="1:14" s="573" customFormat="1" ht="20.100000000000001" hidden="1" customHeight="1" outlineLevel="1">
      <c r="A31" s="522">
        <f t="shared" si="4"/>
        <v>77.010000000000005</v>
      </c>
      <c r="B31" s="315" t="s">
        <v>586</v>
      </c>
      <c r="C31" s="484">
        <f t="shared" si="3"/>
        <v>78</v>
      </c>
      <c r="D31" s="485">
        <v>16040</v>
      </c>
      <c r="E31" s="485">
        <v>441188</v>
      </c>
      <c r="F31" s="485">
        <v>45722</v>
      </c>
      <c r="G31" s="485">
        <v>1314020</v>
      </c>
      <c r="H31" s="485">
        <v>1481</v>
      </c>
      <c r="I31" s="485">
        <v>41487</v>
      </c>
      <c r="J31" s="485">
        <v>1926</v>
      </c>
      <c r="K31" s="485">
        <v>55084</v>
      </c>
      <c r="L31" s="318">
        <f t="shared" si="5"/>
        <v>65169</v>
      </c>
      <c r="M31" s="318">
        <f t="shared" si="5"/>
        <v>1851779</v>
      </c>
      <c r="N31" s="486">
        <f t="shared" ref="N31:N94" si="8">+M31/L31</f>
        <v>28.41502861790115</v>
      </c>
    </row>
    <row r="32" spans="1:14" s="312" customFormat="1" ht="20.100000000000001" hidden="1" customHeight="1" outlineLevel="1">
      <c r="A32" s="522">
        <f t="shared" si="4"/>
        <v>78.010000000000005</v>
      </c>
      <c r="B32" s="315" t="s">
        <v>586</v>
      </c>
      <c r="C32" s="484">
        <f t="shared" si="3"/>
        <v>79</v>
      </c>
      <c r="D32" s="317">
        <v>18792</v>
      </c>
      <c r="E32" s="317">
        <v>533190</v>
      </c>
      <c r="F32" s="317">
        <v>54599</v>
      </c>
      <c r="G32" s="317">
        <v>1563092</v>
      </c>
      <c r="H32" s="317">
        <v>2013</v>
      </c>
      <c r="I32" s="317">
        <v>37036</v>
      </c>
      <c r="J32" s="317">
        <v>1758</v>
      </c>
      <c r="K32" s="317">
        <v>41577</v>
      </c>
      <c r="L32" s="318">
        <f t="shared" si="5"/>
        <v>77162</v>
      </c>
      <c r="M32" s="318">
        <f t="shared" si="5"/>
        <v>2174895</v>
      </c>
      <c r="N32" s="319">
        <f t="shared" si="8"/>
        <v>28.186089007542574</v>
      </c>
    </row>
    <row r="33" spans="1:14" s="312" customFormat="1" ht="20.100000000000001" hidden="1" customHeight="1" outlineLevel="1">
      <c r="A33" s="522">
        <f t="shared" si="4"/>
        <v>79.010000000000005</v>
      </c>
      <c r="B33" s="315" t="s">
        <v>586</v>
      </c>
      <c r="C33" s="484">
        <f t="shared" si="3"/>
        <v>80</v>
      </c>
      <c r="D33" s="317">
        <v>22984</v>
      </c>
      <c r="E33" s="317">
        <v>649628</v>
      </c>
      <c r="F33" s="317">
        <v>71442</v>
      </c>
      <c r="G33" s="317">
        <v>2021858</v>
      </c>
      <c r="H33" s="317">
        <v>829</v>
      </c>
      <c r="I33" s="317">
        <v>18178</v>
      </c>
      <c r="J33" s="317">
        <v>4015</v>
      </c>
      <c r="K33" s="317">
        <v>112702</v>
      </c>
      <c r="L33" s="318">
        <f t="shared" si="5"/>
        <v>99270</v>
      </c>
      <c r="M33" s="318">
        <f t="shared" si="5"/>
        <v>2802366</v>
      </c>
      <c r="N33" s="319">
        <f t="shared" si="8"/>
        <v>28.229737080689031</v>
      </c>
    </row>
    <row r="34" spans="1:14" s="312" customFormat="1" ht="20.100000000000001" hidden="1" customHeight="1" outlineLevel="1">
      <c r="A34" s="522">
        <f t="shared" si="4"/>
        <v>80.010000000000005</v>
      </c>
      <c r="B34" s="315" t="s">
        <v>586</v>
      </c>
      <c r="C34" s="484">
        <f t="shared" si="3"/>
        <v>81</v>
      </c>
      <c r="D34" s="317">
        <v>15506</v>
      </c>
      <c r="E34" s="317">
        <v>439819</v>
      </c>
      <c r="F34" s="317">
        <v>48875</v>
      </c>
      <c r="G34" s="317">
        <v>1409852</v>
      </c>
      <c r="H34" s="317">
        <v>1052</v>
      </c>
      <c r="I34" s="317">
        <v>27381</v>
      </c>
      <c r="J34" s="317">
        <v>5456</v>
      </c>
      <c r="K34" s="317">
        <v>160331</v>
      </c>
      <c r="L34" s="318">
        <f t="shared" si="5"/>
        <v>70889</v>
      </c>
      <c r="M34" s="318">
        <f t="shared" si="5"/>
        <v>2037383</v>
      </c>
      <c r="N34" s="319">
        <f t="shared" si="8"/>
        <v>28.740467491430262</v>
      </c>
    </row>
    <row r="35" spans="1:14" s="312" customFormat="1" ht="20.100000000000001" hidden="1" customHeight="1" outlineLevel="1">
      <c r="A35" s="522">
        <f t="shared" si="4"/>
        <v>81.010000000000005</v>
      </c>
      <c r="B35" s="315" t="s">
        <v>586</v>
      </c>
      <c r="C35" s="484">
        <f t="shared" si="3"/>
        <v>82</v>
      </c>
      <c r="D35" s="317">
        <v>17612</v>
      </c>
      <c r="E35" s="317">
        <v>500397</v>
      </c>
      <c r="F35" s="317">
        <v>58154</v>
      </c>
      <c r="G35" s="317">
        <v>1664283</v>
      </c>
      <c r="H35" s="317">
        <v>723</v>
      </c>
      <c r="I35" s="317">
        <v>18622</v>
      </c>
      <c r="J35" s="317">
        <v>2970</v>
      </c>
      <c r="K35" s="317">
        <v>86495</v>
      </c>
      <c r="L35" s="318">
        <f t="shared" ref="L35:M50" si="9">+D35+F35+H35+J35</f>
        <v>79459</v>
      </c>
      <c r="M35" s="318">
        <f t="shared" si="9"/>
        <v>2269797</v>
      </c>
      <c r="N35" s="319">
        <f t="shared" si="8"/>
        <v>28.565637624435244</v>
      </c>
    </row>
    <row r="36" spans="1:14" s="573" customFormat="1" ht="20.100000000000001" hidden="1" customHeight="1" outlineLevel="1">
      <c r="A36" s="522">
        <f t="shared" si="4"/>
        <v>82.01</v>
      </c>
      <c r="B36" s="315" t="s">
        <v>586</v>
      </c>
      <c r="C36" s="484">
        <f t="shared" si="3"/>
        <v>83</v>
      </c>
      <c r="D36" s="485">
        <v>14154</v>
      </c>
      <c r="E36" s="485">
        <v>399819</v>
      </c>
      <c r="F36" s="485">
        <v>47185</v>
      </c>
      <c r="G36" s="485">
        <v>1352397</v>
      </c>
      <c r="H36" s="485">
        <v>659</v>
      </c>
      <c r="I36" s="485">
        <v>14771</v>
      </c>
      <c r="J36" s="485">
        <v>3152</v>
      </c>
      <c r="K36" s="485">
        <v>89789</v>
      </c>
      <c r="L36" s="318">
        <f t="shared" si="9"/>
        <v>65150</v>
      </c>
      <c r="M36" s="318">
        <f t="shared" si="9"/>
        <v>1856776</v>
      </c>
      <c r="N36" s="319">
        <f t="shared" si="8"/>
        <v>28.500015349194168</v>
      </c>
    </row>
    <row r="37" spans="1:14" s="312" customFormat="1" ht="20.100000000000001" hidden="1" customHeight="1" outlineLevel="1">
      <c r="A37" s="522">
        <f t="shared" si="4"/>
        <v>83.01</v>
      </c>
      <c r="B37" s="315" t="s">
        <v>586</v>
      </c>
      <c r="C37" s="484">
        <f t="shared" si="3"/>
        <v>84</v>
      </c>
      <c r="D37" s="317">
        <v>21545</v>
      </c>
      <c r="E37" s="317">
        <v>598677</v>
      </c>
      <c r="F37" s="317">
        <v>67066</v>
      </c>
      <c r="G37" s="317">
        <v>1860796</v>
      </c>
      <c r="H37" s="317">
        <v>935</v>
      </c>
      <c r="I37" s="317">
        <v>22223</v>
      </c>
      <c r="J37" s="317">
        <v>3117</v>
      </c>
      <c r="K37" s="317">
        <v>88935</v>
      </c>
      <c r="L37" s="318">
        <f t="shared" si="9"/>
        <v>92663</v>
      </c>
      <c r="M37" s="318">
        <f t="shared" si="9"/>
        <v>2570631</v>
      </c>
      <c r="N37" s="319">
        <f t="shared" si="8"/>
        <v>27.741719996114956</v>
      </c>
    </row>
    <row r="38" spans="1:14" s="312" customFormat="1" ht="20.100000000000001" customHeight="1" collapsed="1">
      <c r="A38" s="522">
        <v>84.01</v>
      </c>
      <c r="B38" s="315" t="s">
        <v>586</v>
      </c>
      <c r="C38" s="484">
        <v>99</v>
      </c>
      <c r="D38" s="317">
        <f>SUM(D39:D53)</f>
        <v>179380</v>
      </c>
      <c r="E38" s="317">
        <f t="shared" ref="E38:M38" si="10">SUM(E39:E53)</f>
        <v>5076109</v>
      </c>
      <c r="F38" s="317">
        <f t="shared" si="10"/>
        <v>628334</v>
      </c>
      <c r="G38" s="317">
        <f t="shared" si="10"/>
        <v>18034190</v>
      </c>
      <c r="H38" s="317">
        <f t="shared" si="10"/>
        <v>67261</v>
      </c>
      <c r="I38" s="317">
        <f t="shared" si="10"/>
        <v>1136565</v>
      </c>
      <c r="J38" s="317">
        <f t="shared" si="10"/>
        <v>38122</v>
      </c>
      <c r="K38" s="317">
        <f t="shared" si="10"/>
        <v>894448</v>
      </c>
      <c r="L38" s="317">
        <f t="shared" si="10"/>
        <v>913097</v>
      </c>
      <c r="M38" s="317">
        <f t="shared" si="10"/>
        <v>25141312</v>
      </c>
      <c r="N38" s="319">
        <f>+M38/L38</f>
        <v>27.534108643440948</v>
      </c>
    </row>
    <row r="39" spans="1:14" s="312" customFormat="1" ht="20.100000000000001" hidden="1" customHeight="1" outlineLevel="1">
      <c r="A39" s="522">
        <f>+C37+0.01</f>
        <v>84.01</v>
      </c>
      <c r="B39" s="315" t="s">
        <v>586</v>
      </c>
      <c r="C39" s="484">
        <f>+C37+1</f>
        <v>85</v>
      </c>
      <c r="D39" s="317">
        <v>14560</v>
      </c>
      <c r="E39" s="317">
        <v>418152</v>
      </c>
      <c r="F39" s="317">
        <v>53491</v>
      </c>
      <c r="G39" s="317">
        <v>1544875</v>
      </c>
      <c r="H39" s="317">
        <v>1195</v>
      </c>
      <c r="I39" s="317">
        <v>28281</v>
      </c>
      <c r="J39" s="317">
        <v>1935</v>
      </c>
      <c r="K39" s="317">
        <v>54911</v>
      </c>
      <c r="L39" s="318">
        <f t="shared" si="9"/>
        <v>71181</v>
      </c>
      <c r="M39" s="318">
        <f t="shared" si="9"/>
        <v>2046219</v>
      </c>
      <c r="N39" s="319">
        <f t="shared" si="8"/>
        <v>28.746702069372446</v>
      </c>
    </row>
    <row r="40" spans="1:14" s="312" customFormat="1" ht="20.100000000000001" hidden="1" customHeight="1" outlineLevel="1">
      <c r="A40" s="522">
        <f t="shared" si="4"/>
        <v>85.01</v>
      </c>
      <c r="B40" s="315" t="s">
        <v>586</v>
      </c>
      <c r="C40" s="484">
        <f t="shared" si="3"/>
        <v>86</v>
      </c>
      <c r="D40" s="317">
        <v>11664</v>
      </c>
      <c r="E40" s="317">
        <v>332412</v>
      </c>
      <c r="F40" s="317">
        <v>41209</v>
      </c>
      <c r="G40" s="317">
        <v>1190896</v>
      </c>
      <c r="H40" s="317">
        <v>1005</v>
      </c>
      <c r="I40" s="317">
        <v>25123</v>
      </c>
      <c r="J40" s="317">
        <v>2164</v>
      </c>
      <c r="K40" s="317">
        <v>60964</v>
      </c>
      <c r="L40" s="318">
        <f t="shared" si="9"/>
        <v>56042</v>
      </c>
      <c r="M40" s="318">
        <f t="shared" si="9"/>
        <v>1609395</v>
      </c>
      <c r="N40" s="319">
        <f>+M40/L40</f>
        <v>28.717658184932731</v>
      </c>
    </row>
    <row r="41" spans="1:14" s="312" customFormat="1" ht="20.100000000000001" hidden="1" customHeight="1" outlineLevel="1">
      <c r="A41" s="522">
        <f t="shared" si="4"/>
        <v>86.01</v>
      </c>
      <c r="B41" s="315" t="s">
        <v>586</v>
      </c>
      <c r="C41" s="484">
        <f t="shared" si="3"/>
        <v>87</v>
      </c>
      <c r="D41" s="317">
        <v>16132</v>
      </c>
      <c r="E41" s="317">
        <v>462026</v>
      </c>
      <c r="F41" s="317">
        <v>52909</v>
      </c>
      <c r="G41" s="317">
        <v>1525343</v>
      </c>
      <c r="H41" s="317">
        <v>863</v>
      </c>
      <c r="I41" s="317">
        <v>19682</v>
      </c>
      <c r="J41" s="317">
        <v>3799</v>
      </c>
      <c r="K41" s="317">
        <v>109567</v>
      </c>
      <c r="L41" s="318">
        <f t="shared" si="9"/>
        <v>73703</v>
      </c>
      <c r="M41" s="318">
        <f t="shared" si="9"/>
        <v>2116618</v>
      </c>
      <c r="N41" s="319">
        <f>+M41/L41</f>
        <v>28.718206857251403</v>
      </c>
    </row>
    <row r="42" spans="1:14" s="312" customFormat="1" ht="20.100000000000001" hidden="1" customHeight="1" outlineLevel="1">
      <c r="A42" s="522">
        <f t="shared" si="4"/>
        <v>87.01</v>
      </c>
      <c r="B42" s="315" t="s">
        <v>586</v>
      </c>
      <c r="C42" s="484">
        <f t="shared" si="3"/>
        <v>88</v>
      </c>
      <c r="D42" s="317">
        <v>14817</v>
      </c>
      <c r="E42" s="317">
        <v>421333</v>
      </c>
      <c r="F42" s="317">
        <v>50573</v>
      </c>
      <c r="G42" s="317">
        <v>1446195</v>
      </c>
      <c r="H42" s="317">
        <v>1069</v>
      </c>
      <c r="I42" s="317">
        <v>19814</v>
      </c>
      <c r="J42" s="317">
        <v>2411</v>
      </c>
      <c r="K42" s="317">
        <v>67136</v>
      </c>
      <c r="L42" s="318">
        <f t="shared" si="9"/>
        <v>68870</v>
      </c>
      <c r="M42" s="318">
        <f t="shared" si="9"/>
        <v>1954478</v>
      </c>
      <c r="N42" s="319">
        <f>+M42/L42</f>
        <v>28.379236242195439</v>
      </c>
    </row>
    <row r="43" spans="1:14" s="312" customFormat="1" ht="20.100000000000001" hidden="1" customHeight="1" outlineLevel="1">
      <c r="A43" s="522">
        <f t="shared" si="4"/>
        <v>88.01</v>
      </c>
      <c r="B43" s="315" t="s">
        <v>586</v>
      </c>
      <c r="C43" s="484">
        <f t="shared" si="3"/>
        <v>89</v>
      </c>
      <c r="D43" s="317">
        <v>11916</v>
      </c>
      <c r="E43" s="317">
        <v>339235</v>
      </c>
      <c r="F43" s="317">
        <v>41015</v>
      </c>
      <c r="G43" s="317">
        <v>1180923</v>
      </c>
      <c r="H43" s="317">
        <v>3320</v>
      </c>
      <c r="I43" s="317">
        <v>79978</v>
      </c>
      <c r="J43" s="317">
        <v>2388</v>
      </c>
      <c r="K43" s="317">
        <v>63026</v>
      </c>
      <c r="L43" s="318">
        <f t="shared" si="9"/>
        <v>58639</v>
      </c>
      <c r="M43" s="318">
        <f t="shared" si="9"/>
        <v>1663162</v>
      </c>
      <c r="N43" s="319">
        <f t="shared" si="8"/>
        <v>28.362727877351251</v>
      </c>
    </row>
    <row r="44" spans="1:14" s="573" customFormat="1" ht="20.100000000000001" hidden="1" customHeight="1" outlineLevel="1">
      <c r="A44" s="522">
        <f t="shared" si="4"/>
        <v>89.01</v>
      </c>
      <c r="B44" s="315" t="s">
        <v>586</v>
      </c>
      <c r="C44" s="484">
        <f t="shared" si="3"/>
        <v>90</v>
      </c>
      <c r="D44" s="485">
        <v>15453</v>
      </c>
      <c r="E44" s="485">
        <v>433173</v>
      </c>
      <c r="F44" s="485">
        <v>53158</v>
      </c>
      <c r="G44" s="485">
        <v>1522790</v>
      </c>
      <c r="H44" s="485">
        <v>1623</v>
      </c>
      <c r="I44" s="485">
        <v>25033</v>
      </c>
      <c r="J44" s="485">
        <v>1629</v>
      </c>
      <c r="K44" s="485">
        <v>41006</v>
      </c>
      <c r="L44" s="318">
        <f t="shared" si="9"/>
        <v>71863</v>
      </c>
      <c r="M44" s="318">
        <f t="shared" si="9"/>
        <v>2022002</v>
      </c>
      <c r="N44" s="486">
        <f t="shared" si="8"/>
        <v>28.136899377983106</v>
      </c>
    </row>
    <row r="45" spans="1:14" s="312" customFormat="1" ht="20.100000000000001" hidden="1" customHeight="1" outlineLevel="1">
      <c r="A45" s="522">
        <f t="shared" si="4"/>
        <v>90.01</v>
      </c>
      <c r="B45" s="315" t="s">
        <v>586</v>
      </c>
      <c r="C45" s="484">
        <f t="shared" si="3"/>
        <v>91</v>
      </c>
      <c r="D45" s="317">
        <v>11976</v>
      </c>
      <c r="E45" s="317">
        <v>338420</v>
      </c>
      <c r="F45" s="317">
        <v>41906</v>
      </c>
      <c r="G45" s="317">
        <v>1209805</v>
      </c>
      <c r="H45" s="317">
        <v>2814</v>
      </c>
      <c r="I45" s="317">
        <v>58281</v>
      </c>
      <c r="J45" s="317">
        <v>1363</v>
      </c>
      <c r="K45" s="317">
        <v>34630</v>
      </c>
      <c r="L45" s="318">
        <f t="shared" si="9"/>
        <v>58059</v>
      </c>
      <c r="M45" s="318">
        <f t="shared" si="9"/>
        <v>1641136</v>
      </c>
      <c r="N45" s="319">
        <f t="shared" si="8"/>
        <v>28.266694224840247</v>
      </c>
    </row>
    <row r="46" spans="1:14" s="312" customFormat="1" ht="20.100000000000001" hidden="1" customHeight="1" outlineLevel="1">
      <c r="A46" s="522">
        <f t="shared" si="4"/>
        <v>91.01</v>
      </c>
      <c r="B46" s="315" t="s">
        <v>586</v>
      </c>
      <c r="C46" s="484">
        <f t="shared" si="3"/>
        <v>92</v>
      </c>
      <c r="D46" s="317">
        <v>11843</v>
      </c>
      <c r="E46" s="317">
        <v>333773</v>
      </c>
      <c r="F46" s="317">
        <v>42000</v>
      </c>
      <c r="G46" s="317">
        <v>1211180</v>
      </c>
      <c r="H46" s="317">
        <v>2976</v>
      </c>
      <c r="I46" s="317">
        <v>44608</v>
      </c>
      <c r="J46" s="317">
        <v>1615</v>
      </c>
      <c r="K46" s="317">
        <v>36208</v>
      </c>
      <c r="L46" s="318">
        <f t="shared" si="9"/>
        <v>58434</v>
      </c>
      <c r="M46" s="318">
        <f t="shared" si="9"/>
        <v>1625769</v>
      </c>
      <c r="N46" s="319">
        <f t="shared" si="8"/>
        <v>27.822312352397578</v>
      </c>
    </row>
    <row r="47" spans="1:14" s="312" customFormat="1" ht="20.100000000000001" hidden="1" customHeight="1" outlineLevel="1">
      <c r="A47" s="522">
        <f t="shared" si="4"/>
        <v>92.01</v>
      </c>
      <c r="B47" s="315" t="s">
        <v>586</v>
      </c>
      <c r="C47" s="484">
        <f t="shared" si="3"/>
        <v>93</v>
      </c>
      <c r="D47" s="317">
        <v>9345</v>
      </c>
      <c r="E47" s="317">
        <v>264677</v>
      </c>
      <c r="F47" s="317">
        <v>34185</v>
      </c>
      <c r="G47" s="317">
        <v>988263</v>
      </c>
      <c r="H47" s="317">
        <v>5111</v>
      </c>
      <c r="I47" s="317">
        <v>74389</v>
      </c>
      <c r="J47" s="317">
        <v>1708</v>
      </c>
      <c r="K47" s="317">
        <v>35456</v>
      </c>
      <c r="L47" s="318">
        <f t="shared" si="9"/>
        <v>50349</v>
      </c>
      <c r="M47" s="318">
        <f t="shared" si="9"/>
        <v>1362785</v>
      </c>
      <c r="N47" s="319">
        <f t="shared" si="8"/>
        <v>27.066773918051997</v>
      </c>
    </row>
    <row r="48" spans="1:14" s="312" customFormat="1" ht="20.100000000000001" hidden="1" customHeight="1" outlineLevel="1">
      <c r="A48" s="522">
        <f t="shared" si="4"/>
        <v>93.01</v>
      </c>
      <c r="B48" s="315" t="s">
        <v>586</v>
      </c>
      <c r="C48" s="484">
        <f t="shared" si="3"/>
        <v>94</v>
      </c>
      <c r="D48" s="317">
        <v>19185</v>
      </c>
      <c r="E48" s="317">
        <v>534865</v>
      </c>
      <c r="F48" s="317">
        <v>55773</v>
      </c>
      <c r="G48" s="317">
        <v>1555200</v>
      </c>
      <c r="H48" s="317">
        <v>5929</v>
      </c>
      <c r="I48" s="317">
        <v>92929</v>
      </c>
      <c r="J48" s="317">
        <v>2230</v>
      </c>
      <c r="K48" s="317">
        <v>44955</v>
      </c>
      <c r="L48" s="318">
        <f t="shared" si="9"/>
        <v>83117</v>
      </c>
      <c r="M48" s="318">
        <f t="shared" si="9"/>
        <v>2227949</v>
      </c>
      <c r="N48" s="319">
        <f t="shared" si="8"/>
        <v>26.804973711755718</v>
      </c>
    </row>
    <row r="49" spans="1:14" s="312" customFormat="1" ht="20.100000000000001" hidden="1" customHeight="1" outlineLevel="1">
      <c r="A49" s="522">
        <f t="shared" si="4"/>
        <v>94.01</v>
      </c>
      <c r="B49" s="315" t="s">
        <v>586</v>
      </c>
      <c r="C49" s="484">
        <f t="shared" si="3"/>
        <v>95</v>
      </c>
      <c r="D49" s="317">
        <v>10441</v>
      </c>
      <c r="E49" s="317">
        <v>297224</v>
      </c>
      <c r="F49" s="317">
        <v>38932</v>
      </c>
      <c r="G49" s="317">
        <v>1120036</v>
      </c>
      <c r="H49" s="317">
        <v>6271</v>
      </c>
      <c r="I49" s="317">
        <v>95269</v>
      </c>
      <c r="J49" s="317">
        <v>2621</v>
      </c>
      <c r="K49" s="317">
        <v>53294</v>
      </c>
      <c r="L49" s="318">
        <f t="shared" si="9"/>
        <v>58265</v>
      </c>
      <c r="M49" s="318">
        <f t="shared" si="9"/>
        <v>1565823</v>
      </c>
      <c r="N49" s="319">
        <f t="shared" si="8"/>
        <v>26.874161160216254</v>
      </c>
    </row>
    <row r="50" spans="1:14" s="312" customFormat="1" ht="20.100000000000001" hidden="1" customHeight="1" outlineLevel="1">
      <c r="A50" s="522">
        <f t="shared" si="4"/>
        <v>95.01</v>
      </c>
      <c r="B50" s="315" t="s">
        <v>586</v>
      </c>
      <c r="C50" s="484">
        <f t="shared" si="3"/>
        <v>96</v>
      </c>
      <c r="D50" s="317">
        <v>7382</v>
      </c>
      <c r="E50" s="317">
        <v>208253</v>
      </c>
      <c r="F50" s="317">
        <v>30055</v>
      </c>
      <c r="G50" s="317">
        <v>869036</v>
      </c>
      <c r="H50" s="317">
        <v>16788</v>
      </c>
      <c r="I50" s="317">
        <v>286155</v>
      </c>
      <c r="J50" s="317">
        <v>6143</v>
      </c>
      <c r="K50" s="317">
        <v>129066</v>
      </c>
      <c r="L50" s="318">
        <f t="shared" si="9"/>
        <v>60368</v>
      </c>
      <c r="M50" s="318">
        <f t="shared" si="9"/>
        <v>1492510</v>
      </c>
      <c r="N50" s="319">
        <f>+M50/L50</f>
        <v>24.723529021998409</v>
      </c>
    </row>
    <row r="51" spans="1:14" s="573" customFormat="1" ht="20.100000000000001" hidden="1" customHeight="1" outlineLevel="1">
      <c r="A51" s="522">
        <f t="shared" si="4"/>
        <v>96.01</v>
      </c>
      <c r="B51" s="315" t="s">
        <v>586</v>
      </c>
      <c r="C51" s="484">
        <f t="shared" si="3"/>
        <v>97</v>
      </c>
      <c r="D51" s="485">
        <v>9644</v>
      </c>
      <c r="E51" s="485">
        <v>273693</v>
      </c>
      <c r="F51" s="485">
        <v>34360</v>
      </c>
      <c r="G51" s="485">
        <v>991526</v>
      </c>
      <c r="H51" s="485">
        <v>8000</v>
      </c>
      <c r="I51" s="485">
        <v>124338</v>
      </c>
      <c r="J51" s="485">
        <v>3545</v>
      </c>
      <c r="K51" s="485">
        <v>68503</v>
      </c>
      <c r="L51" s="318">
        <f t="shared" ref="L51:M53" si="11">+D51+F51+H51+J51</f>
        <v>55549</v>
      </c>
      <c r="M51" s="318">
        <f t="shared" si="11"/>
        <v>1458060</v>
      </c>
      <c r="N51" s="319">
        <f>+M51/L51</f>
        <v>26.24817728491962</v>
      </c>
    </row>
    <row r="52" spans="1:14" s="312" customFormat="1" ht="20.100000000000001" hidden="1" customHeight="1" outlineLevel="1">
      <c r="A52" s="522">
        <f t="shared" si="4"/>
        <v>97.01</v>
      </c>
      <c r="B52" s="315" t="s">
        <v>586</v>
      </c>
      <c r="C52" s="484">
        <f t="shared" si="3"/>
        <v>98</v>
      </c>
      <c r="D52" s="317">
        <v>8030</v>
      </c>
      <c r="E52" s="317">
        <v>220336</v>
      </c>
      <c r="F52" s="317">
        <v>29786</v>
      </c>
      <c r="G52" s="317">
        <v>843569</v>
      </c>
      <c r="H52" s="317">
        <v>7797</v>
      </c>
      <c r="I52" s="317">
        <v>120219</v>
      </c>
      <c r="J52" s="317">
        <v>2918</v>
      </c>
      <c r="K52" s="317">
        <v>58080</v>
      </c>
      <c r="L52" s="318">
        <f t="shared" si="11"/>
        <v>48531</v>
      </c>
      <c r="M52" s="318">
        <f t="shared" si="11"/>
        <v>1242204</v>
      </c>
      <c r="N52" s="319">
        <f>+M52/L52</f>
        <v>25.596093218767386</v>
      </c>
    </row>
    <row r="53" spans="1:14" s="312" customFormat="1" ht="20.100000000000001" hidden="1" customHeight="1" outlineLevel="1">
      <c r="A53" s="522">
        <f t="shared" si="4"/>
        <v>98.01</v>
      </c>
      <c r="B53" s="315" t="s">
        <v>586</v>
      </c>
      <c r="C53" s="484">
        <f t="shared" si="3"/>
        <v>99</v>
      </c>
      <c r="D53" s="317">
        <v>6992</v>
      </c>
      <c r="E53" s="317">
        <v>198537</v>
      </c>
      <c r="F53" s="317">
        <v>28982</v>
      </c>
      <c r="G53" s="317">
        <v>834553</v>
      </c>
      <c r="H53" s="317">
        <v>2500</v>
      </c>
      <c r="I53" s="317">
        <v>42466</v>
      </c>
      <c r="J53" s="317">
        <v>1653</v>
      </c>
      <c r="K53" s="317">
        <v>37646</v>
      </c>
      <c r="L53" s="318">
        <f t="shared" si="11"/>
        <v>40127</v>
      </c>
      <c r="M53" s="318">
        <f t="shared" si="11"/>
        <v>1113202</v>
      </c>
      <c r="N53" s="319">
        <f>+M53/L53</f>
        <v>27.741969247638746</v>
      </c>
    </row>
    <row r="54" spans="1:14" s="312" customFormat="1" ht="20.100000000000001" customHeight="1" collapsed="1">
      <c r="A54" s="522">
        <v>99.01</v>
      </c>
      <c r="B54" s="315" t="s">
        <v>586</v>
      </c>
      <c r="C54" s="484">
        <v>114</v>
      </c>
      <c r="D54" s="317">
        <f>SUM(D55:D69)</f>
        <v>103957</v>
      </c>
      <c r="E54" s="317">
        <f t="shared" ref="E54:M54" si="12">SUM(E55:E69)</f>
        <v>2911501</v>
      </c>
      <c r="F54" s="317">
        <f t="shared" si="12"/>
        <v>386157</v>
      </c>
      <c r="G54" s="317">
        <f t="shared" si="12"/>
        <v>10913859</v>
      </c>
      <c r="H54" s="317">
        <f t="shared" si="12"/>
        <v>14045</v>
      </c>
      <c r="I54" s="317">
        <f t="shared" si="12"/>
        <v>263367</v>
      </c>
      <c r="J54" s="317">
        <f t="shared" si="12"/>
        <v>22844</v>
      </c>
      <c r="K54" s="317">
        <f t="shared" si="12"/>
        <v>596796</v>
      </c>
      <c r="L54" s="317">
        <f t="shared" si="12"/>
        <v>527003</v>
      </c>
      <c r="M54" s="317">
        <f t="shared" si="12"/>
        <v>14685523</v>
      </c>
      <c r="N54" s="319">
        <f>+M54/L54</f>
        <v>27.866108921581091</v>
      </c>
    </row>
    <row r="55" spans="1:14" s="312" customFormat="1" ht="20.100000000000001" hidden="1" customHeight="1" outlineLevel="1">
      <c r="A55" s="522">
        <f>+C53+0.01</f>
        <v>99.01</v>
      </c>
      <c r="B55" s="315" t="s">
        <v>586</v>
      </c>
      <c r="C55" s="484">
        <f>+C53+1</f>
        <v>100</v>
      </c>
      <c r="D55" s="317">
        <v>20746</v>
      </c>
      <c r="E55" s="317">
        <v>585206</v>
      </c>
      <c r="F55" s="317">
        <v>62430</v>
      </c>
      <c r="G55" s="317">
        <v>1719683</v>
      </c>
      <c r="H55" s="317">
        <v>3426</v>
      </c>
      <c r="I55" s="317">
        <v>56021</v>
      </c>
      <c r="J55" s="317">
        <v>2077</v>
      </c>
      <c r="K55" s="317">
        <v>46758</v>
      </c>
      <c r="L55" s="318">
        <f t="shared" ref="L55:M94" si="13">+D55+F55+H55+J55</f>
        <v>88679</v>
      </c>
      <c r="M55" s="318">
        <f t="shared" si="13"/>
        <v>2407668</v>
      </c>
      <c r="N55" s="319">
        <f t="shared" si="8"/>
        <v>27.150373820182907</v>
      </c>
    </row>
    <row r="56" spans="1:14" s="312" customFormat="1" ht="20.100000000000001" hidden="1" customHeight="1" outlineLevel="1">
      <c r="A56" s="522">
        <f t="shared" si="4"/>
        <v>100.01</v>
      </c>
      <c r="B56" s="315" t="s">
        <v>586</v>
      </c>
      <c r="C56" s="484">
        <f t="shared" si="3"/>
        <v>101</v>
      </c>
      <c r="D56" s="317">
        <v>6113</v>
      </c>
      <c r="E56" s="317">
        <v>173207</v>
      </c>
      <c r="F56" s="317">
        <v>23440</v>
      </c>
      <c r="G56" s="317">
        <v>672897</v>
      </c>
      <c r="H56" s="317">
        <v>1687</v>
      </c>
      <c r="I56" s="317">
        <v>26014</v>
      </c>
      <c r="J56" s="317">
        <v>1310</v>
      </c>
      <c r="K56" s="317">
        <v>29751</v>
      </c>
      <c r="L56" s="318">
        <f t="shared" si="13"/>
        <v>32550</v>
      </c>
      <c r="M56" s="318">
        <f t="shared" si="13"/>
        <v>901869</v>
      </c>
      <c r="N56" s="319">
        <f t="shared" si="8"/>
        <v>27.707188940092166</v>
      </c>
    </row>
    <row r="57" spans="1:14" s="573" customFormat="1" ht="20.100000000000001" hidden="1" customHeight="1" outlineLevel="1">
      <c r="A57" s="522">
        <f t="shared" si="4"/>
        <v>101.01</v>
      </c>
      <c r="B57" s="315" t="s">
        <v>586</v>
      </c>
      <c r="C57" s="484">
        <f t="shared" si="3"/>
        <v>102</v>
      </c>
      <c r="D57" s="485">
        <v>6181</v>
      </c>
      <c r="E57" s="485">
        <v>174352</v>
      </c>
      <c r="F57" s="485">
        <v>25812</v>
      </c>
      <c r="G57" s="485">
        <v>745029</v>
      </c>
      <c r="H57" s="485">
        <v>1343</v>
      </c>
      <c r="I57" s="485">
        <v>20285</v>
      </c>
      <c r="J57" s="485">
        <v>1503</v>
      </c>
      <c r="K57" s="485">
        <v>39346</v>
      </c>
      <c r="L57" s="318">
        <f t="shared" si="13"/>
        <v>34839</v>
      </c>
      <c r="M57" s="318">
        <f t="shared" si="13"/>
        <v>979012</v>
      </c>
      <c r="N57" s="486">
        <f t="shared" si="8"/>
        <v>28.101036195068744</v>
      </c>
    </row>
    <row r="58" spans="1:14" s="312" customFormat="1" ht="20.100000000000001" hidden="1" customHeight="1" outlineLevel="1">
      <c r="A58" s="522">
        <f t="shared" si="4"/>
        <v>102.01</v>
      </c>
      <c r="B58" s="315" t="s">
        <v>586</v>
      </c>
      <c r="C58" s="484">
        <f t="shared" si="3"/>
        <v>103</v>
      </c>
      <c r="D58" s="317">
        <v>7112</v>
      </c>
      <c r="E58" s="317">
        <v>200938</v>
      </c>
      <c r="F58" s="317">
        <v>27105</v>
      </c>
      <c r="G58" s="317">
        <v>777055</v>
      </c>
      <c r="H58" s="317">
        <v>860</v>
      </c>
      <c r="I58" s="317">
        <v>15280</v>
      </c>
      <c r="J58" s="317">
        <v>1102</v>
      </c>
      <c r="K58" s="317">
        <v>27956</v>
      </c>
      <c r="L58" s="318">
        <f t="shared" si="13"/>
        <v>36179</v>
      </c>
      <c r="M58" s="318">
        <f t="shared" si="13"/>
        <v>1021229</v>
      </c>
      <c r="N58" s="319">
        <f t="shared" si="8"/>
        <v>28.227120705381576</v>
      </c>
    </row>
    <row r="59" spans="1:14" s="312" customFormat="1" ht="20.100000000000001" hidden="1" customHeight="1" outlineLevel="1">
      <c r="A59" s="522">
        <f t="shared" si="4"/>
        <v>103.01</v>
      </c>
      <c r="B59" s="315" t="s">
        <v>586</v>
      </c>
      <c r="C59" s="484">
        <f t="shared" si="3"/>
        <v>104</v>
      </c>
      <c r="D59" s="317">
        <v>6285</v>
      </c>
      <c r="E59" s="317">
        <v>179670</v>
      </c>
      <c r="F59" s="317">
        <v>22841</v>
      </c>
      <c r="G59" s="317">
        <v>657992</v>
      </c>
      <c r="H59" s="317">
        <v>600</v>
      </c>
      <c r="I59" s="317">
        <v>10552</v>
      </c>
      <c r="J59" s="317">
        <v>957</v>
      </c>
      <c r="K59" s="317">
        <v>24914</v>
      </c>
      <c r="L59" s="318">
        <f t="shared" si="13"/>
        <v>30683</v>
      </c>
      <c r="M59" s="318">
        <f t="shared" si="13"/>
        <v>873128</v>
      </c>
      <c r="N59" s="319">
        <f t="shared" si="8"/>
        <v>28.456409086464816</v>
      </c>
    </row>
    <row r="60" spans="1:14" s="312" customFormat="1" ht="20.100000000000001" hidden="1" customHeight="1" outlineLevel="1">
      <c r="A60" s="522">
        <f t="shared" si="4"/>
        <v>104.01</v>
      </c>
      <c r="B60" s="315" t="s">
        <v>586</v>
      </c>
      <c r="C60" s="484">
        <f t="shared" si="3"/>
        <v>105</v>
      </c>
      <c r="D60" s="317">
        <v>7075</v>
      </c>
      <c r="E60" s="317">
        <v>192999</v>
      </c>
      <c r="F60" s="317">
        <v>26276</v>
      </c>
      <c r="G60" s="317">
        <v>737035</v>
      </c>
      <c r="H60" s="317">
        <v>1059</v>
      </c>
      <c r="I60" s="317">
        <v>15227</v>
      </c>
      <c r="J60" s="317">
        <v>1687</v>
      </c>
      <c r="K60" s="317">
        <v>42207</v>
      </c>
      <c r="L60" s="318">
        <f t="shared" si="13"/>
        <v>36097</v>
      </c>
      <c r="M60" s="318">
        <f t="shared" si="13"/>
        <v>987468</v>
      </c>
      <c r="N60" s="319">
        <f t="shared" si="8"/>
        <v>27.355957558799901</v>
      </c>
    </row>
    <row r="61" spans="1:14" s="312" customFormat="1" ht="20.100000000000001" hidden="1" customHeight="1" outlineLevel="1">
      <c r="A61" s="522">
        <f t="shared" si="4"/>
        <v>105.01</v>
      </c>
      <c r="B61" s="315" t="s">
        <v>586</v>
      </c>
      <c r="C61" s="484">
        <f t="shared" si="3"/>
        <v>106</v>
      </c>
      <c r="D61" s="317">
        <v>5586</v>
      </c>
      <c r="E61" s="317">
        <v>158237</v>
      </c>
      <c r="F61" s="317">
        <v>19844</v>
      </c>
      <c r="G61" s="317">
        <v>572318</v>
      </c>
      <c r="H61" s="317">
        <v>614</v>
      </c>
      <c r="I61" s="317">
        <v>12799</v>
      </c>
      <c r="J61" s="317">
        <v>1204</v>
      </c>
      <c r="K61" s="317">
        <v>32360</v>
      </c>
      <c r="L61" s="318">
        <f t="shared" si="13"/>
        <v>27248</v>
      </c>
      <c r="M61" s="318">
        <f t="shared" si="13"/>
        <v>775714</v>
      </c>
      <c r="N61" s="319">
        <f t="shared" si="8"/>
        <v>28.468658250146799</v>
      </c>
    </row>
    <row r="62" spans="1:14" s="312" customFormat="1" ht="20.100000000000001" hidden="1" customHeight="1" outlineLevel="1">
      <c r="A62" s="522">
        <f t="shared" si="4"/>
        <v>106.01</v>
      </c>
      <c r="B62" s="315" t="s">
        <v>586</v>
      </c>
      <c r="C62" s="484">
        <f t="shared" si="3"/>
        <v>107</v>
      </c>
      <c r="D62" s="317">
        <v>5340</v>
      </c>
      <c r="E62" s="317">
        <v>149304</v>
      </c>
      <c r="F62" s="317">
        <v>21217</v>
      </c>
      <c r="G62" s="317">
        <v>607291</v>
      </c>
      <c r="H62" s="317">
        <v>526</v>
      </c>
      <c r="I62" s="317">
        <v>11077</v>
      </c>
      <c r="J62" s="317">
        <v>1374</v>
      </c>
      <c r="K62" s="317">
        <v>38056</v>
      </c>
      <c r="L62" s="318">
        <f t="shared" si="13"/>
        <v>28457</v>
      </c>
      <c r="M62" s="318">
        <f t="shared" si="13"/>
        <v>805728</v>
      </c>
      <c r="N62" s="319">
        <f t="shared" si="8"/>
        <v>28.313877077696173</v>
      </c>
    </row>
    <row r="63" spans="1:14" s="312" customFormat="1" ht="20.100000000000001" hidden="1" customHeight="1" outlineLevel="1">
      <c r="A63" s="522">
        <f t="shared" si="4"/>
        <v>107.01</v>
      </c>
      <c r="B63" s="315" t="s">
        <v>586</v>
      </c>
      <c r="C63" s="484">
        <f t="shared" si="3"/>
        <v>108</v>
      </c>
      <c r="D63" s="317">
        <v>5296</v>
      </c>
      <c r="E63" s="317">
        <v>148782</v>
      </c>
      <c r="F63" s="317">
        <v>20130</v>
      </c>
      <c r="G63" s="317">
        <v>573521</v>
      </c>
      <c r="H63" s="317">
        <v>637</v>
      </c>
      <c r="I63" s="317">
        <v>13813</v>
      </c>
      <c r="J63" s="317">
        <v>1390</v>
      </c>
      <c r="K63" s="317">
        <v>37714</v>
      </c>
      <c r="L63" s="318">
        <f t="shared" si="13"/>
        <v>27453</v>
      </c>
      <c r="M63" s="318">
        <f t="shared" si="13"/>
        <v>773830</v>
      </c>
      <c r="N63" s="319">
        <f t="shared" si="8"/>
        <v>28.187447637780934</v>
      </c>
    </row>
    <row r="64" spans="1:14" s="312" customFormat="1" ht="20.100000000000001" hidden="1" customHeight="1" outlineLevel="1">
      <c r="A64" s="522">
        <f t="shared" si="4"/>
        <v>108.01</v>
      </c>
      <c r="B64" s="315" t="s">
        <v>586</v>
      </c>
      <c r="C64" s="484">
        <f t="shared" si="3"/>
        <v>109</v>
      </c>
      <c r="D64" s="317">
        <v>5266</v>
      </c>
      <c r="E64" s="317">
        <v>149892</v>
      </c>
      <c r="F64" s="317">
        <v>20855</v>
      </c>
      <c r="G64" s="317">
        <v>601368</v>
      </c>
      <c r="H64" s="317">
        <v>467</v>
      </c>
      <c r="I64" s="317">
        <v>11314</v>
      </c>
      <c r="J64" s="317">
        <v>1711</v>
      </c>
      <c r="K64" s="317">
        <v>47824</v>
      </c>
      <c r="L64" s="318">
        <f t="shared" si="13"/>
        <v>28299</v>
      </c>
      <c r="M64" s="318">
        <f t="shared" si="13"/>
        <v>810398</v>
      </c>
      <c r="N64" s="319">
        <f t="shared" si="8"/>
        <v>28.636983638997844</v>
      </c>
    </row>
    <row r="65" spans="1:14" s="573" customFormat="1" ht="20.100000000000001" hidden="1" customHeight="1" outlineLevel="1">
      <c r="A65" s="522">
        <f t="shared" si="4"/>
        <v>109.01</v>
      </c>
      <c r="B65" s="315" t="s">
        <v>586</v>
      </c>
      <c r="C65" s="484">
        <f t="shared" si="3"/>
        <v>110</v>
      </c>
      <c r="D65" s="485">
        <v>8659</v>
      </c>
      <c r="E65" s="485">
        <v>234777</v>
      </c>
      <c r="F65" s="485">
        <v>38291</v>
      </c>
      <c r="G65" s="485">
        <v>1024620</v>
      </c>
      <c r="H65" s="485">
        <v>614</v>
      </c>
      <c r="I65" s="485">
        <v>15122</v>
      </c>
      <c r="J65" s="485">
        <v>1782</v>
      </c>
      <c r="K65" s="485">
        <v>50216</v>
      </c>
      <c r="L65" s="318">
        <f t="shared" si="13"/>
        <v>49346</v>
      </c>
      <c r="M65" s="318">
        <f t="shared" si="13"/>
        <v>1324735</v>
      </c>
      <c r="N65" s="486">
        <f t="shared" si="8"/>
        <v>26.84584363474243</v>
      </c>
    </row>
    <row r="66" spans="1:14" s="312" customFormat="1" ht="20.100000000000001" hidden="1" customHeight="1" outlineLevel="1">
      <c r="A66" s="522">
        <f t="shared" si="4"/>
        <v>110.01</v>
      </c>
      <c r="B66" s="315" t="s">
        <v>586</v>
      </c>
      <c r="C66" s="484">
        <f t="shared" si="3"/>
        <v>111</v>
      </c>
      <c r="D66" s="317">
        <v>5261</v>
      </c>
      <c r="E66" s="317">
        <v>146832</v>
      </c>
      <c r="F66" s="317">
        <v>20197</v>
      </c>
      <c r="G66" s="317">
        <v>574091</v>
      </c>
      <c r="H66" s="317">
        <v>527</v>
      </c>
      <c r="I66" s="317">
        <v>13216</v>
      </c>
      <c r="J66" s="317">
        <v>1481</v>
      </c>
      <c r="K66" s="317">
        <v>41212</v>
      </c>
      <c r="L66" s="318">
        <f t="shared" si="13"/>
        <v>27466</v>
      </c>
      <c r="M66" s="318">
        <f t="shared" si="13"/>
        <v>775351</v>
      </c>
      <c r="N66" s="319">
        <f t="shared" si="8"/>
        <v>28.229483725333139</v>
      </c>
    </row>
    <row r="67" spans="1:14" s="312" customFormat="1" ht="20.100000000000001" hidden="1" customHeight="1" outlineLevel="1">
      <c r="A67" s="522">
        <f t="shared" si="4"/>
        <v>111.01</v>
      </c>
      <c r="B67" s="315" t="s">
        <v>586</v>
      </c>
      <c r="C67" s="484">
        <f t="shared" si="3"/>
        <v>112</v>
      </c>
      <c r="D67" s="317">
        <v>5812</v>
      </c>
      <c r="E67" s="317">
        <v>157059</v>
      </c>
      <c r="F67" s="317">
        <v>20671</v>
      </c>
      <c r="G67" s="317">
        <v>580230</v>
      </c>
      <c r="H67" s="317">
        <v>486</v>
      </c>
      <c r="I67" s="317">
        <v>9411</v>
      </c>
      <c r="J67" s="317">
        <v>1687</v>
      </c>
      <c r="K67" s="317">
        <v>43292</v>
      </c>
      <c r="L67" s="318">
        <f t="shared" si="13"/>
        <v>28656</v>
      </c>
      <c r="M67" s="318">
        <f t="shared" si="13"/>
        <v>789992</v>
      </c>
      <c r="N67" s="319">
        <f t="shared" si="8"/>
        <v>27.568118369625907</v>
      </c>
    </row>
    <row r="68" spans="1:14" s="312" customFormat="1" ht="20.100000000000001" hidden="1" customHeight="1" outlineLevel="1">
      <c r="A68" s="522">
        <f t="shared" si="4"/>
        <v>112.01</v>
      </c>
      <c r="B68" s="315" t="s">
        <v>586</v>
      </c>
      <c r="C68" s="484">
        <f t="shared" si="3"/>
        <v>113</v>
      </c>
      <c r="D68" s="317">
        <v>4207</v>
      </c>
      <c r="E68" s="317">
        <v>117695</v>
      </c>
      <c r="F68" s="317">
        <v>17011</v>
      </c>
      <c r="G68" s="317">
        <v>489517</v>
      </c>
      <c r="H68" s="317">
        <v>666</v>
      </c>
      <c r="I68" s="317">
        <v>18801</v>
      </c>
      <c r="J68" s="317">
        <v>2182</v>
      </c>
      <c r="K68" s="317">
        <v>59279</v>
      </c>
      <c r="L68" s="318">
        <f t="shared" si="13"/>
        <v>24066</v>
      </c>
      <c r="M68" s="318">
        <f t="shared" si="13"/>
        <v>685292</v>
      </c>
      <c r="N68" s="319">
        <f t="shared" si="8"/>
        <v>28.475525637829303</v>
      </c>
    </row>
    <row r="69" spans="1:14" s="573" customFormat="1" ht="20.100000000000001" hidden="1" customHeight="1" outlineLevel="1">
      <c r="A69" s="522">
        <f t="shared" si="4"/>
        <v>113.01</v>
      </c>
      <c r="B69" s="315" t="s">
        <v>586</v>
      </c>
      <c r="C69" s="484">
        <f t="shared" si="3"/>
        <v>114</v>
      </c>
      <c r="D69" s="485">
        <v>5018</v>
      </c>
      <c r="E69" s="485">
        <v>142551</v>
      </c>
      <c r="F69" s="485">
        <v>20037</v>
      </c>
      <c r="G69" s="485">
        <v>581212</v>
      </c>
      <c r="H69" s="485">
        <v>533</v>
      </c>
      <c r="I69" s="485">
        <v>14435</v>
      </c>
      <c r="J69" s="485">
        <v>1397</v>
      </c>
      <c r="K69" s="485">
        <v>35911</v>
      </c>
      <c r="L69" s="318">
        <f t="shared" si="13"/>
        <v>26985</v>
      </c>
      <c r="M69" s="318">
        <f t="shared" si="13"/>
        <v>774109</v>
      </c>
      <c r="N69" s="486">
        <f t="shared" si="8"/>
        <v>28.686640726329443</v>
      </c>
    </row>
    <row r="70" spans="1:14" s="573" customFormat="1" ht="20.100000000000001" customHeight="1" collapsed="1">
      <c r="A70" s="522">
        <v>114.01</v>
      </c>
      <c r="B70" s="315" t="s">
        <v>586</v>
      </c>
      <c r="C70" s="484">
        <v>129</v>
      </c>
      <c r="D70" s="317">
        <f>SUM(D71:D85)</f>
        <v>74184</v>
      </c>
      <c r="E70" s="317">
        <f t="shared" ref="E70:M70" si="14">SUM(E71:E85)</f>
        <v>2081362</v>
      </c>
      <c r="F70" s="317">
        <f t="shared" si="14"/>
        <v>263591</v>
      </c>
      <c r="G70" s="317">
        <f t="shared" si="14"/>
        <v>7537555</v>
      </c>
      <c r="H70" s="317">
        <f t="shared" si="14"/>
        <v>9727</v>
      </c>
      <c r="I70" s="317">
        <f t="shared" si="14"/>
        <v>271161</v>
      </c>
      <c r="J70" s="317">
        <f t="shared" si="14"/>
        <v>22967</v>
      </c>
      <c r="K70" s="317">
        <f t="shared" si="14"/>
        <v>633403</v>
      </c>
      <c r="L70" s="317">
        <f t="shared" si="14"/>
        <v>370469</v>
      </c>
      <c r="M70" s="317">
        <f t="shared" si="14"/>
        <v>10523481</v>
      </c>
      <c r="N70" s="319">
        <f>+M70/L70</f>
        <v>28.405834226345526</v>
      </c>
    </row>
    <row r="71" spans="1:14" s="573" customFormat="1" ht="20.100000000000001" hidden="1" customHeight="1" outlineLevel="1">
      <c r="A71" s="522">
        <f>+C69+0.01</f>
        <v>114.01</v>
      </c>
      <c r="B71" s="315" t="s">
        <v>586</v>
      </c>
      <c r="C71" s="484">
        <f>+C69+1</f>
        <v>115</v>
      </c>
      <c r="D71" s="317">
        <v>4658</v>
      </c>
      <c r="E71" s="317">
        <v>131448</v>
      </c>
      <c r="F71" s="317">
        <v>18423</v>
      </c>
      <c r="G71" s="317">
        <v>528981</v>
      </c>
      <c r="H71" s="317">
        <v>623</v>
      </c>
      <c r="I71" s="317">
        <v>17220</v>
      </c>
      <c r="J71" s="317">
        <v>1907</v>
      </c>
      <c r="K71" s="317">
        <v>50061</v>
      </c>
      <c r="L71" s="318">
        <f t="shared" si="13"/>
        <v>25611</v>
      </c>
      <c r="M71" s="318">
        <f t="shared" si="13"/>
        <v>727710</v>
      </c>
      <c r="N71" s="319">
        <f t="shared" si="8"/>
        <v>28.413962750380694</v>
      </c>
    </row>
    <row r="72" spans="1:14" s="312" customFormat="1" ht="20.100000000000001" hidden="1" customHeight="1" outlineLevel="1">
      <c r="A72" s="522">
        <f t="shared" si="4"/>
        <v>115.01</v>
      </c>
      <c r="B72" s="315" t="s">
        <v>586</v>
      </c>
      <c r="C72" s="484">
        <f t="shared" si="3"/>
        <v>116</v>
      </c>
      <c r="D72" s="317">
        <v>4521</v>
      </c>
      <c r="E72" s="317">
        <v>126143</v>
      </c>
      <c r="F72" s="317">
        <v>17436</v>
      </c>
      <c r="G72" s="317">
        <v>502942</v>
      </c>
      <c r="H72" s="317">
        <v>452</v>
      </c>
      <c r="I72" s="317">
        <v>11314</v>
      </c>
      <c r="J72" s="317">
        <v>1140</v>
      </c>
      <c r="K72" s="317">
        <v>31297</v>
      </c>
      <c r="L72" s="318">
        <f t="shared" si="13"/>
        <v>23549</v>
      </c>
      <c r="M72" s="318">
        <f t="shared" si="13"/>
        <v>671696</v>
      </c>
      <c r="N72" s="319">
        <f t="shared" si="8"/>
        <v>28.523334324175124</v>
      </c>
    </row>
    <row r="73" spans="1:14" s="312" customFormat="1" ht="20.100000000000001" hidden="1" customHeight="1" outlineLevel="1">
      <c r="A73" s="522">
        <f t="shared" si="4"/>
        <v>116.01</v>
      </c>
      <c r="B73" s="315" t="s">
        <v>586</v>
      </c>
      <c r="C73" s="484">
        <f t="shared" si="3"/>
        <v>117</v>
      </c>
      <c r="D73" s="317">
        <v>9434</v>
      </c>
      <c r="E73" s="317">
        <v>261221</v>
      </c>
      <c r="F73" s="317">
        <v>31888</v>
      </c>
      <c r="G73" s="317">
        <v>886572</v>
      </c>
      <c r="H73" s="317">
        <v>638</v>
      </c>
      <c r="I73" s="317">
        <v>17136</v>
      </c>
      <c r="J73" s="317">
        <v>1521</v>
      </c>
      <c r="K73" s="317">
        <v>42406</v>
      </c>
      <c r="L73" s="318">
        <f t="shared" si="13"/>
        <v>43481</v>
      </c>
      <c r="M73" s="318">
        <f t="shared" si="13"/>
        <v>1207335</v>
      </c>
      <c r="N73" s="319">
        <f t="shared" si="8"/>
        <v>27.766955681792048</v>
      </c>
    </row>
    <row r="74" spans="1:14" s="312" customFormat="1" ht="20.100000000000001" hidden="1" customHeight="1" outlineLevel="1">
      <c r="A74" s="522">
        <f t="shared" si="4"/>
        <v>117.01</v>
      </c>
      <c r="B74" s="315" t="s">
        <v>586</v>
      </c>
      <c r="C74" s="484">
        <f t="shared" ref="C74:C137" si="15">+C73+1</f>
        <v>118</v>
      </c>
      <c r="D74" s="317">
        <v>4787</v>
      </c>
      <c r="E74" s="317">
        <v>135075</v>
      </c>
      <c r="F74" s="317">
        <v>17579</v>
      </c>
      <c r="G74" s="317">
        <v>507566</v>
      </c>
      <c r="H74" s="317">
        <v>506</v>
      </c>
      <c r="I74" s="317">
        <v>12913</v>
      </c>
      <c r="J74" s="317">
        <v>1148</v>
      </c>
      <c r="K74" s="317">
        <v>31702</v>
      </c>
      <c r="L74" s="318">
        <f t="shared" si="13"/>
        <v>24020</v>
      </c>
      <c r="M74" s="318">
        <f t="shared" si="13"/>
        <v>687256</v>
      </c>
      <c r="N74" s="319">
        <f t="shared" si="8"/>
        <v>28.611823480432971</v>
      </c>
    </row>
    <row r="75" spans="1:14" s="312" customFormat="1" ht="20.100000000000001" hidden="1" customHeight="1" outlineLevel="1">
      <c r="A75" s="522">
        <f t="shared" si="4"/>
        <v>118.01</v>
      </c>
      <c r="B75" s="315" t="s">
        <v>586</v>
      </c>
      <c r="C75" s="484">
        <f t="shared" si="15"/>
        <v>119</v>
      </c>
      <c r="D75" s="317">
        <v>5711</v>
      </c>
      <c r="E75" s="317">
        <v>157115</v>
      </c>
      <c r="F75" s="317">
        <v>20187</v>
      </c>
      <c r="G75" s="317">
        <v>566569</v>
      </c>
      <c r="H75" s="317">
        <v>405</v>
      </c>
      <c r="I75" s="317">
        <v>10891</v>
      </c>
      <c r="J75" s="317">
        <v>1346</v>
      </c>
      <c r="K75" s="317">
        <v>37390</v>
      </c>
      <c r="L75" s="318">
        <f t="shared" si="13"/>
        <v>27649</v>
      </c>
      <c r="M75" s="318">
        <f t="shared" si="13"/>
        <v>771965</v>
      </c>
      <c r="N75" s="319">
        <f t="shared" si="8"/>
        <v>27.920177944952801</v>
      </c>
    </row>
    <row r="76" spans="1:14" s="312" customFormat="1" ht="20.100000000000001" hidden="1" customHeight="1" outlineLevel="1">
      <c r="A76" s="522">
        <f t="shared" si="4"/>
        <v>119.01</v>
      </c>
      <c r="B76" s="315" t="s">
        <v>586</v>
      </c>
      <c r="C76" s="484">
        <f t="shared" si="15"/>
        <v>120</v>
      </c>
      <c r="D76" s="317">
        <v>4647</v>
      </c>
      <c r="E76" s="317">
        <v>130338</v>
      </c>
      <c r="F76" s="317">
        <v>17218</v>
      </c>
      <c r="G76" s="317">
        <v>489609</v>
      </c>
      <c r="H76" s="317">
        <v>483</v>
      </c>
      <c r="I76" s="317">
        <v>12300</v>
      </c>
      <c r="J76" s="317">
        <v>1279</v>
      </c>
      <c r="K76" s="317">
        <v>34578</v>
      </c>
      <c r="L76" s="318">
        <f t="shared" si="13"/>
        <v>23627</v>
      </c>
      <c r="M76" s="318">
        <f t="shared" si="13"/>
        <v>666825</v>
      </c>
      <c r="N76" s="319">
        <f t="shared" si="8"/>
        <v>28.223007576078217</v>
      </c>
    </row>
    <row r="77" spans="1:14" s="312" customFormat="1" ht="20.100000000000001" hidden="1" customHeight="1" outlineLevel="1">
      <c r="A77" s="522">
        <f t="shared" si="4"/>
        <v>120.01</v>
      </c>
      <c r="B77" s="315" t="s">
        <v>586</v>
      </c>
      <c r="C77" s="484">
        <f t="shared" si="15"/>
        <v>121</v>
      </c>
      <c r="D77" s="317">
        <v>4168</v>
      </c>
      <c r="E77" s="317">
        <v>117889</v>
      </c>
      <c r="F77" s="317">
        <v>15032</v>
      </c>
      <c r="G77" s="317">
        <v>434720</v>
      </c>
      <c r="H77" s="317">
        <v>510</v>
      </c>
      <c r="I77" s="317">
        <v>14500</v>
      </c>
      <c r="J77" s="317">
        <v>1647</v>
      </c>
      <c r="K77" s="317">
        <v>34726</v>
      </c>
      <c r="L77" s="318">
        <f t="shared" si="13"/>
        <v>21357</v>
      </c>
      <c r="M77" s="318">
        <f t="shared" si="13"/>
        <v>601835</v>
      </c>
      <c r="N77" s="319">
        <f t="shared" si="8"/>
        <v>28.179753710727162</v>
      </c>
    </row>
    <row r="78" spans="1:14" s="312" customFormat="1" ht="20.100000000000001" hidden="1" customHeight="1" outlineLevel="1">
      <c r="A78" s="522">
        <f t="shared" si="4"/>
        <v>121.01</v>
      </c>
      <c r="B78" s="315" t="s">
        <v>586</v>
      </c>
      <c r="C78" s="484">
        <f t="shared" si="15"/>
        <v>122</v>
      </c>
      <c r="D78" s="317">
        <v>4041</v>
      </c>
      <c r="E78" s="317">
        <v>115113</v>
      </c>
      <c r="F78" s="317">
        <v>15124</v>
      </c>
      <c r="G78" s="317">
        <v>434846</v>
      </c>
      <c r="H78" s="317">
        <v>760</v>
      </c>
      <c r="I78" s="317">
        <v>18633</v>
      </c>
      <c r="J78" s="317">
        <v>2531</v>
      </c>
      <c r="K78" s="317">
        <v>69997</v>
      </c>
      <c r="L78" s="318">
        <f t="shared" si="13"/>
        <v>22456</v>
      </c>
      <c r="M78" s="318">
        <f t="shared" si="13"/>
        <v>638589</v>
      </c>
      <c r="N78" s="319">
        <f t="shared" si="8"/>
        <v>28.437344139650872</v>
      </c>
    </row>
    <row r="79" spans="1:14" s="573" customFormat="1" ht="20.100000000000001" hidden="1" customHeight="1" outlineLevel="1">
      <c r="A79" s="522">
        <f t="shared" ref="A79:A146" si="16">+C78+0.01</f>
        <v>122.01</v>
      </c>
      <c r="B79" s="315" t="s">
        <v>586</v>
      </c>
      <c r="C79" s="484">
        <f t="shared" si="15"/>
        <v>123</v>
      </c>
      <c r="D79" s="485">
        <v>4968</v>
      </c>
      <c r="E79" s="485">
        <v>140738</v>
      </c>
      <c r="F79" s="485">
        <v>17471</v>
      </c>
      <c r="G79" s="485">
        <v>505691</v>
      </c>
      <c r="H79" s="485">
        <v>628</v>
      </c>
      <c r="I79" s="485">
        <v>18178</v>
      </c>
      <c r="J79" s="485">
        <v>1529</v>
      </c>
      <c r="K79" s="485">
        <v>43671</v>
      </c>
      <c r="L79" s="318">
        <f t="shared" si="13"/>
        <v>24596</v>
      </c>
      <c r="M79" s="318">
        <f t="shared" si="13"/>
        <v>708278</v>
      </c>
      <c r="N79" s="486">
        <f t="shared" si="8"/>
        <v>28.796470970889576</v>
      </c>
    </row>
    <row r="80" spans="1:14" s="312" customFormat="1" ht="20.100000000000001" hidden="1" customHeight="1" outlineLevel="1">
      <c r="A80" s="522">
        <f t="shared" si="16"/>
        <v>123.01</v>
      </c>
      <c r="B80" s="315" t="s">
        <v>586</v>
      </c>
      <c r="C80" s="484">
        <f t="shared" si="15"/>
        <v>124</v>
      </c>
      <c r="D80" s="317">
        <v>6138</v>
      </c>
      <c r="E80" s="317">
        <v>173187</v>
      </c>
      <c r="F80" s="317">
        <v>19168</v>
      </c>
      <c r="G80" s="317">
        <v>550224</v>
      </c>
      <c r="H80" s="317">
        <v>540</v>
      </c>
      <c r="I80" s="317">
        <v>15532</v>
      </c>
      <c r="J80" s="317">
        <v>1216</v>
      </c>
      <c r="K80" s="317">
        <v>34455</v>
      </c>
      <c r="L80" s="318">
        <f t="shared" si="13"/>
        <v>27062</v>
      </c>
      <c r="M80" s="318">
        <f t="shared" si="13"/>
        <v>773398</v>
      </c>
      <c r="N80" s="319">
        <f t="shared" si="8"/>
        <v>28.578745103835637</v>
      </c>
    </row>
    <row r="81" spans="1:14" s="312" customFormat="1" ht="20.100000000000001" hidden="1" customHeight="1" outlineLevel="1">
      <c r="A81" s="522">
        <f t="shared" si="16"/>
        <v>124.01</v>
      </c>
      <c r="B81" s="315" t="s">
        <v>586</v>
      </c>
      <c r="C81" s="484">
        <f t="shared" si="15"/>
        <v>125</v>
      </c>
      <c r="D81" s="317">
        <v>4101</v>
      </c>
      <c r="E81" s="317">
        <v>115217</v>
      </c>
      <c r="F81" s="317">
        <v>14879</v>
      </c>
      <c r="G81" s="317">
        <v>425525</v>
      </c>
      <c r="H81" s="317">
        <v>1426</v>
      </c>
      <c r="I81" s="317">
        <v>42189</v>
      </c>
      <c r="J81" s="317">
        <v>1617</v>
      </c>
      <c r="K81" s="317">
        <v>46548</v>
      </c>
      <c r="L81" s="318">
        <f t="shared" si="13"/>
        <v>22023</v>
      </c>
      <c r="M81" s="318">
        <f t="shared" si="13"/>
        <v>629479</v>
      </c>
      <c r="N81" s="319">
        <f t="shared" si="8"/>
        <v>28.582799800208871</v>
      </c>
    </row>
    <row r="82" spans="1:14" s="312" customFormat="1" ht="20.100000000000001" hidden="1" customHeight="1" outlineLevel="1">
      <c r="A82" s="522">
        <f t="shared" si="16"/>
        <v>125.01</v>
      </c>
      <c r="B82" s="315" t="s">
        <v>586</v>
      </c>
      <c r="C82" s="484">
        <f t="shared" si="15"/>
        <v>126</v>
      </c>
      <c r="D82" s="317">
        <v>5364</v>
      </c>
      <c r="E82" s="317">
        <v>147708</v>
      </c>
      <c r="F82" s="317">
        <v>16872</v>
      </c>
      <c r="G82" s="317">
        <v>483488</v>
      </c>
      <c r="H82" s="317">
        <v>769</v>
      </c>
      <c r="I82" s="317">
        <v>22254</v>
      </c>
      <c r="J82" s="317">
        <v>1843</v>
      </c>
      <c r="K82" s="317">
        <v>53127</v>
      </c>
      <c r="L82" s="318">
        <f t="shared" si="13"/>
        <v>24848</v>
      </c>
      <c r="M82" s="318">
        <f t="shared" si="13"/>
        <v>706577</v>
      </c>
      <c r="N82" s="319">
        <f t="shared" si="8"/>
        <v>28.435970701867355</v>
      </c>
    </row>
    <row r="83" spans="1:14" s="573" customFormat="1" ht="20.100000000000001" hidden="1" customHeight="1" outlineLevel="1">
      <c r="A83" s="522">
        <f t="shared" si="16"/>
        <v>126.01</v>
      </c>
      <c r="B83" s="315" t="s">
        <v>586</v>
      </c>
      <c r="C83" s="484">
        <f t="shared" si="15"/>
        <v>127</v>
      </c>
      <c r="D83" s="485">
        <v>4003</v>
      </c>
      <c r="E83" s="485">
        <v>113860</v>
      </c>
      <c r="F83" s="485">
        <v>13587</v>
      </c>
      <c r="G83" s="485">
        <v>393614</v>
      </c>
      <c r="H83" s="485">
        <v>739</v>
      </c>
      <c r="I83" s="485">
        <v>21506</v>
      </c>
      <c r="J83" s="485">
        <v>1375</v>
      </c>
      <c r="K83" s="485">
        <v>39526</v>
      </c>
      <c r="L83" s="318">
        <f t="shared" si="13"/>
        <v>19704</v>
      </c>
      <c r="M83" s="318">
        <f t="shared" si="13"/>
        <v>568506</v>
      </c>
      <c r="N83" s="486">
        <f t="shared" si="8"/>
        <v>28.852314250913519</v>
      </c>
    </row>
    <row r="84" spans="1:14" s="312" customFormat="1" ht="20.100000000000001" hidden="1" customHeight="1" outlineLevel="1">
      <c r="A84" s="522">
        <f t="shared" si="16"/>
        <v>127.01</v>
      </c>
      <c r="B84" s="315" t="s">
        <v>586</v>
      </c>
      <c r="C84" s="484">
        <f t="shared" si="15"/>
        <v>128</v>
      </c>
      <c r="D84" s="317">
        <v>3667</v>
      </c>
      <c r="E84" s="317">
        <v>104109</v>
      </c>
      <c r="F84" s="317">
        <v>13629</v>
      </c>
      <c r="G84" s="317">
        <v>395176</v>
      </c>
      <c r="H84" s="317">
        <v>534</v>
      </c>
      <c r="I84" s="317">
        <v>15688</v>
      </c>
      <c r="J84" s="317">
        <v>1280</v>
      </c>
      <c r="K84" s="317">
        <v>37367</v>
      </c>
      <c r="L84" s="318">
        <f t="shared" si="13"/>
        <v>19110</v>
      </c>
      <c r="M84" s="318">
        <f t="shared" si="13"/>
        <v>552340</v>
      </c>
      <c r="N84" s="319">
        <f t="shared" si="8"/>
        <v>28.903192046049188</v>
      </c>
    </row>
    <row r="85" spans="1:14" s="312" customFormat="1" ht="20.100000000000001" hidden="1" customHeight="1" outlineLevel="1">
      <c r="A85" s="522">
        <f t="shared" si="16"/>
        <v>128.01</v>
      </c>
      <c r="B85" s="315" t="s">
        <v>586</v>
      </c>
      <c r="C85" s="484">
        <f t="shared" si="15"/>
        <v>129</v>
      </c>
      <c r="D85" s="317">
        <v>3976</v>
      </c>
      <c r="E85" s="317">
        <v>112201</v>
      </c>
      <c r="F85" s="317">
        <v>15098</v>
      </c>
      <c r="G85" s="317">
        <v>432032</v>
      </c>
      <c r="H85" s="317">
        <v>714</v>
      </c>
      <c r="I85" s="317">
        <v>20907</v>
      </c>
      <c r="J85" s="317">
        <v>1588</v>
      </c>
      <c r="K85" s="317">
        <v>46552</v>
      </c>
      <c r="L85" s="318">
        <f t="shared" si="13"/>
        <v>21376</v>
      </c>
      <c r="M85" s="318">
        <f t="shared" si="13"/>
        <v>611692</v>
      </c>
      <c r="N85" s="319">
        <f t="shared" si="8"/>
        <v>28.615830838323355</v>
      </c>
    </row>
    <row r="86" spans="1:14" s="312" customFormat="1" ht="20.100000000000001" customHeight="1" collapsed="1">
      <c r="A86" s="522">
        <v>129.01</v>
      </c>
      <c r="B86" s="315" t="s">
        <v>586</v>
      </c>
      <c r="C86" s="484">
        <v>144</v>
      </c>
      <c r="D86" s="317">
        <f>SUM(D87:D101)</f>
        <v>56290</v>
      </c>
      <c r="E86" s="317">
        <f t="shared" ref="E86:M86" si="17">SUM(E87:E101)</f>
        <v>1585782</v>
      </c>
      <c r="F86" s="317">
        <f t="shared" si="17"/>
        <v>196545</v>
      </c>
      <c r="G86" s="317">
        <f t="shared" si="17"/>
        <v>5617107</v>
      </c>
      <c r="H86" s="317">
        <f t="shared" si="17"/>
        <v>7807</v>
      </c>
      <c r="I86" s="317">
        <f t="shared" si="17"/>
        <v>225368</v>
      </c>
      <c r="J86" s="317">
        <f t="shared" si="17"/>
        <v>27925</v>
      </c>
      <c r="K86" s="317">
        <f t="shared" si="17"/>
        <v>816830</v>
      </c>
      <c r="L86" s="317">
        <f t="shared" si="17"/>
        <v>288567</v>
      </c>
      <c r="M86" s="317">
        <f t="shared" si="17"/>
        <v>8245087</v>
      </c>
      <c r="N86" s="319">
        <f>+M86/L86</f>
        <v>28.572522152567689</v>
      </c>
    </row>
    <row r="87" spans="1:14" s="312" customFormat="1" ht="20.100000000000001" hidden="1" customHeight="1" outlineLevel="1">
      <c r="A87" s="522">
        <f>+C85+0.01</f>
        <v>129.01</v>
      </c>
      <c r="B87" s="315" t="s">
        <v>586</v>
      </c>
      <c r="C87" s="484">
        <f>+C85+1</f>
        <v>130</v>
      </c>
      <c r="D87" s="317">
        <v>4386</v>
      </c>
      <c r="E87" s="317">
        <v>125836</v>
      </c>
      <c r="F87" s="317">
        <v>14551</v>
      </c>
      <c r="G87" s="317">
        <v>420185</v>
      </c>
      <c r="H87" s="317">
        <v>687</v>
      </c>
      <c r="I87" s="317">
        <v>19918</v>
      </c>
      <c r="J87" s="317">
        <v>3161</v>
      </c>
      <c r="K87" s="317">
        <v>93311</v>
      </c>
      <c r="L87" s="318">
        <f t="shared" si="13"/>
        <v>22785</v>
      </c>
      <c r="M87" s="318">
        <f t="shared" si="13"/>
        <v>659250</v>
      </c>
      <c r="N87" s="319">
        <f t="shared" si="8"/>
        <v>28.933508887425937</v>
      </c>
    </row>
    <row r="88" spans="1:14" s="312" customFormat="1" ht="20.100000000000001" hidden="1" customHeight="1" outlineLevel="1">
      <c r="A88" s="522">
        <f t="shared" si="16"/>
        <v>130.01</v>
      </c>
      <c r="B88" s="315" t="s">
        <v>586</v>
      </c>
      <c r="C88" s="484">
        <f t="shared" si="15"/>
        <v>131</v>
      </c>
      <c r="D88" s="317">
        <v>4719</v>
      </c>
      <c r="E88" s="317">
        <v>134214</v>
      </c>
      <c r="F88" s="317">
        <v>15551</v>
      </c>
      <c r="G88" s="317">
        <v>448341</v>
      </c>
      <c r="H88" s="317">
        <v>665</v>
      </c>
      <c r="I88" s="317">
        <v>18987</v>
      </c>
      <c r="J88" s="317">
        <v>1790</v>
      </c>
      <c r="K88" s="317">
        <v>52234</v>
      </c>
      <c r="L88" s="318">
        <f t="shared" si="13"/>
        <v>22725</v>
      </c>
      <c r="M88" s="318">
        <f t="shared" si="13"/>
        <v>653776</v>
      </c>
      <c r="N88" s="319">
        <f t="shared" si="8"/>
        <v>28.769020902090208</v>
      </c>
    </row>
    <row r="89" spans="1:14" s="312" customFormat="1" ht="20.100000000000001" hidden="1" customHeight="1" outlineLevel="1">
      <c r="A89" s="522">
        <f t="shared" si="16"/>
        <v>131.01</v>
      </c>
      <c r="B89" s="315" t="s">
        <v>586</v>
      </c>
      <c r="C89" s="484">
        <f t="shared" si="15"/>
        <v>132</v>
      </c>
      <c r="D89" s="317">
        <v>3238</v>
      </c>
      <c r="E89" s="317">
        <v>91197</v>
      </c>
      <c r="F89" s="317">
        <v>12164</v>
      </c>
      <c r="G89" s="317">
        <v>352706</v>
      </c>
      <c r="H89" s="317">
        <v>530</v>
      </c>
      <c r="I89" s="317">
        <v>15591</v>
      </c>
      <c r="J89" s="317">
        <v>1860</v>
      </c>
      <c r="K89" s="317">
        <v>54849</v>
      </c>
      <c r="L89" s="318">
        <f t="shared" si="13"/>
        <v>17792</v>
      </c>
      <c r="M89" s="318">
        <f t="shared" si="13"/>
        <v>514343</v>
      </c>
      <c r="N89" s="319">
        <f t="shared" si="8"/>
        <v>28.908666816546763</v>
      </c>
    </row>
    <row r="90" spans="1:14" s="312" customFormat="1" ht="20.100000000000001" hidden="1" customHeight="1" outlineLevel="1">
      <c r="A90" s="522">
        <f t="shared" si="16"/>
        <v>132.01</v>
      </c>
      <c r="B90" s="315" t="s">
        <v>586</v>
      </c>
      <c r="C90" s="484">
        <f t="shared" si="15"/>
        <v>133</v>
      </c>
      <c r="D90" s="317">
        <v>2816</v>
      </c>
      <c r="E90" s="317">
        <v>79762</v>
      </c>
      <c r="F90" s="317">
        <v>11056</v>
      </c>
      <c r="G90" s="317">
        <v>319052</v>
      </c>
      <c r="H90" s="317">
        <v>439</v>
      </c>
      <c r="I90" s="317">
        <v>12580</v>
      </c>
      <c r="J90" s="317">
        <v>1780</v>
      </c>
      <c r="K90" s="317">
        <v>51681</v>
      </c>
      <c r="L90" s="318">
        <f t="shared" si="13"/>
        <v>16091</v>
      </c>
      <c r="M90" s="318">
        <f t="shared" si="13"/>
        <v>463075</v>
      </c>
      <c r="N90" s="319">
        <f t="shared" si="8"/>
        <v>28.778509725933752</v>
      </c>
    </row>
    <row r="91" spans="1:14" s="312" customFormat="1" ht="20.100000000000001" hidden="1" customHeight="1" outlineLevel="1">
      <c r="A91" s="522">
        <f t="shared" si="16"/>
        <v>133.01</v>
      </c>
      <c r="B91" s="315" t="s">
        <v>586</v>
      </c>
      <c r="C91" s="484">
        <f t="shared" si="15"/>
        <v>134</v>
      </c>
      <c r="D91" s="317">
        <v>5535</v>
      </c>
      <c r="E91" s="317">
        <v>157754</v>
      </c>
      <c r="F91" s="317">
        <v>17154</v>
      </c>
      <c r="G91" s="317">
        <v>488356</v>
      </c>
      <c r="H91" s="317">
        <v>622</v>
      </c>
      <c r="I91" s="317">
        <v>18305</v>
      </c>
      <c r="J91" s="317">
        <v>1464</v>
      </c>
      <c r="K91" s="317">
        <v>42871</v>
      </c>
      <c r="L91" s="318">
        <f t="shared" si="13"/>
        <v>24775</v>
      </c>
      <c r="M91" s="318">
        <f t="shared" si="13"/>
        <v>707286</v>
      </c>
      <c r="N91" s="319">
        <f t="shared" si="8"/>
        <v>28.548375378405652</v>
      </c>
    </row>
    <row r="92" spans="1:14" s="312" customFormat="1" ht="20.100000000000001" hidden="1" customHeight="1" outlineLevel="1">
      <c r="A92" s="522">
        <f t="shared" si="16"/>
        <v>134.01</v>
      </c>
      <c r="B92" s="315" t="s">
        <v>586</v>
      </c>
      <c r="C92" s="484">
        <f t="shared" si="15"/>
        <v>135</v>
      </c>
      <c r="D92" s="317">
        <v>3540</v>
      </c>
      <c r="E92" s="317">
        <v>100540</v>
      </c>
      <c r="F92" s="317">
        <v>12918</v>
      </c>
      <c r="G92" s="317">
        <v>369142</v>
      </c>
      <c r="H92" s="317">
        <v>531</v>
      </c>
      <c r="I92" s="317">
        <v>15083</v>
      </c>
      <c r="J92" s="317">
        <v>1958</v>
      </c>
      <c r="K92" s="317">
        <v>56496</v>
      </c>
      <c r="L92" s="318">
        <f t="shared" si="13"/>
        <v>18947</v>
      </c>
      <c r="M92" s="318">
        <f t="shared" si="13"/>
        <v>541261</v>
      </c>
      <c r="N92" s="319">
        <f t="shared" si="8"/>
        <v>28.56710824932707</v>
      </c>
    </row>
    <row r="93" spans="1:14" s="312" customFormat="1" ht="20.100000000000001" hidden="1" customHeight="1" outlineLevel="1">
      <c r="A93" s="522">
        <f t="shared" si="16"/>
        <v>135.01</v>
      </c>
      <c r="B93" s="315" t="s">
        <v>586</v>
      </c>
      <c r="C93" s="484">
        <f t="shared" si="15"/>
        <v>136</v>
      </c>
      <c r="D93" s="317">
        <v>6205</v>
      </c>
      <c r="E93" s="317">
        <v>180046</v>
      </c>
      <c r="F93" s="317">
        <v>20111</v>
      </c>
      <c r="G93" s="317">
        <v>584224</v>
      </c>
      <c r="H93" s="317">
        <v>514</v>
      </c>
      <c r="I93" s="317">
        <v>15005</v>
      </c>
      <c r="J93" s="317">
        <v>1933</v>
      </c>
      <c r="K93" s="317">
        <v>56834</v>
      </c>
      <c r="L93" s="318">
        <f t="shared" si="13"/>
        <v>28763</v>
      </c>
      <c r="M93" s="318">
        <f t="shared" si="13"/>
        <v>836109</v>
      </c>
      <c r="N93" s="319">
        <f t="shared" si="8"/>
        <v>29.068907972047423</v>
      </c>
    </row>
    <row r="94" spans="1:14" s="573" customFormat="1" ht="20.100000000000001" hidden="1" customHeight="1" outlineLevel="1">
      <c r="A94" s="522">
        <f t="shared" si="16"/>
        <v>136.01</v>
      </c>
      <c r="B94" s="315" t="s">
        <v>586</v>
      </c>
      <c r="C94" s="484">
        <f t="shared" si="15"/>
        <v>137</v>
      </c>
      <c r="D94" s="485">
        <v>3015</v>
      </c>
      <c r="E94" s="485">
        <v>85958</v>
      </c>
      <c r="F94" s="485">
        <v>11075</v>
      </c>
      <c r="G94" s="485">
        <v>318556</v>
      </c>
      <c r="H94" s="485">
        <v>458</v>
      </c>
      <c r="I94" s="485">
        <v>13111</v>
      </c>
      <c r="J94" s="485">
        <v>1662</v>
      </c>
      <c r="K94" s="485">
        <v>48569</v>
      </c>
      <c r="L94" s="318">
        <f t="shared" si="13"/>
        <v>16210</v>
      </c>
      <c r="M94" s="318">
        <f t="shared" si="13"/>
        <v>466194</v>
      </c>
      <c r="N94" s="486">
        <f t="shared" si="8"/>
        <v>28.759654534238123</v>
      </c>
    </row>
    <row r="95" spans="1:14" s="312" customFormat="1" ht="20.100000000000001" hidden="1" customHeight="1" outlineLevel="1">
      <c r="A95" s="522">
        <f t="shared" si="16"/>
        <v>137.01</v>
      </c>
      <c r="B95" s="315" t="s">
        <v>586</v>
      </c>
      <c r="C95" s="484">
        <f t="shared" si="15"/>
        <v>138</v>
      </c>
      <c r="D95" s="317">
        <v>2926</v>
      </c>
      <c r="E95" s="317">
        <v>82472</v>
      </c>
      <c r="F95" s="317">
        <v>10985</v>
      </c>
      <c r="G95" s="317">
        <v>317796</v>
      </c>
      <c r="H95" s="317">
        <v>439</v>
      </c>
      <c r="I95" s="317">
        <v>12700</v>
      </c>
      <c r="J95" s="317">
        <v>1932</v>
      </c>
      <c r="K95" s="317">
        <v>56606</v>
      </c>
      <c r="L95" s="318">
        <f t="shared" ref="L95:M170" si="18">+D95+F95+H95+J95</f>
        <v>16282</v>
      </c>
      <c r="M95" s="318">
        <f t="shared" si="18"/>
        <v>469574</v>
      </c>
      <c r="N95" s="319">
        <f t="shared" ref="N95:N158" si="19">+M95/L95</f>
        <v>28.840068787618229</v>
      </c>
    </row>
    <row r="96" spans="1:14" s="573" customFormat="1" ht="20.100000000000001" hidden="1" customHeight="1" outlineLevel="1">
      <c r="A96" s="522">
        <f t="shared" si="16"/>
        <v>138.01</v>
      </c>
      <c r="B96" s="315" t="s">
        <v>586</v>
      </c>
      <c r="C96" s="484">
        <f t="shared" si="15"/>
        <v>139</v>
      </c>
      <c r="D96" s="485">
        <v>3106</v>
      </c>
      <c r="E96" s="485">
        <v>88039</v>
      </c>
      <c r="F96" s="485">
        <v>10987</v>
      </c>
      <c r="G96" s="485">
        <v>317238</v>
      </c>
      <c r="H96" s="485">
        <v>516</v>
      </c>
      <c r="I96" s="485">
        <v>14859</v>
      </c>
      <c r="J96" s="485">
        <v>1649</v>
      </c>
      <c r="K96" s="485">
        <v>48158</v>
      </c>
      <c r="L96" s="318">
        <f t="shared" si="18"/>
        <v>16258</v>
      </c>
      <c r="M96" s="318">
        <f t="shared" si="18"/>
        <v>468294</v>
      </c>
      <c r="N96" s="486">
        <f t="shared" si="19"/>
        <v>28.803911920285397</v>
      </c>
    </row>
    <row r="97" spans="1:14" s="312" customFormat="1" ht="20.100000000000001" hidden="1" customHeight="1" outlineLevel="1">
      <c r="A97" s="522">
        <f t="shared" si="16"/>
        <v>139.01</v>
      </c>
      <c r="B97" s="315" t="s">
        <v>586</v>
      </c>
      <c r="C97" s="484">
        <f t="shared" si="15"/>
        <v>140</v>
      </c>
      <c r="D97" s="317">
        <v>4808</v>
      </c>
      <c r="E97" s="317">
        <v>118146</v>
      </c>
      <c r="F97" s="317">
        <v>16786</v>
      </c>
      <c r="G97" s="317">
        <v>430400</v>
      </c>
      <c r="H97" s="317">
        <v>585</v>
      </c>
      <c r="I97" s="317">
        <v>16699</v>
      </c>
      <c r="J97" s="317">
        <v>2159</v>
      </c>
      <c r="K97" s="317">
        <v>62963</v>
      </c>
      <c r="L97" s="318">
        <f t="shared" si="18"/>
        <v>24338</v>
      </c>
      <c r="M97" s="318">
        <f t="shared" si="18"/>
        <v>628208</v>
      </c>
      <c r="N97" s="319">
        <f t="shared" si="19"/>
        <v>25.811816911825129</v>
      </c>
    </row>
    <row r="98" spans="1:14" s="312" customFormat="1" ht="20.100000000000001" hidden="1" customHeight="1" outlineLevel="1">
      <c r="A98" s="522">
        <f t="shared" si="16"/>
        <v>140.01</v>
      </c>
      <c r="B98" s="315" t="s">
        <v>586</v>
      </c>
      <c r="C98" s="484">
        <f t="shared" si="15"/>
        <v>141</v>
      </c>
      <c r="D98" s="317">
        <v>2526</v>
      </c>
      <c r="E98" s="317">
        <v>71363</v>
      </c>
      <c r="F98" s="317">
        <v>9981</v>
      </c>
      <c r="G98" s="317">
        <v>290060</v>
      </c>
      <c r="H98" s="317">
        <v>486</v>
      </c>
      <c r="I98" s="317">
        <v>14323</v>
      </c>
      <c r="J98" s="317">
        <v>1555</v>
      </c>
      <c r="K98" s="317">
        <v>45690</v>
      </c>
      <c r="L98" s="318">
        <f t="shared" si="18"/>
        <v>14548</v>
      </c>
      <c r="M98" s="318">
        <f t="shared" si="18"/>
        <v>421436</v>
      </c>
      <c r="N98" s="319">
        <f t="shared" si="19"/>
        <v>28.968655485290075</v>
      </c>
    </row>
    <row r="99" spans="1:14" s="312" customFormat="1" ht="20.100000000000001" hidden="1" customHeight="1" outlineLevel="1">
      <c r="A99" s="522">
        <f t="shared" si="16"/>
        <v>141.01</v>
      </c>
      <c r="B99" s="315" t="s">
        <v>586</v>
      </c>
      <c r="C99" s="484">
        <f t="shared" si="15"/>
        <v>142</v>
      </c>
      <c r="D99" s="317">
        <v>3683</v>
      </c>
      <c r="E99" s="317">
        <v>106141</v>
      </c>
      <c r="F99" s="317">
        <v>12476</v>
      </c>
      <c r="G99" s="317">
        <v>362675</v>
      </c>
      <c r="H99" s="317">
        <v>461</v>
      </c>
      <c r="I99" s="317">
        <v>13330</v>
      </c>
      <c r="J99" s="317">
        <v>1669</v>
      </c>
      <c r="K99" s="317">
        <v>48900</v>
      </c>
      <c r="L99" s="318">
        <f t="shared" si="18"/>
        <v>18289</v>
      </c>
      <c r="M99" s="318">
        <f t="shared" si="18"/>
        <v>531046</v>
      </c>
      <c r="N99" s="319">
        <f t="shared" si="19"/>
        <v>29.036360653944993</v>
      </c>
    </row>
    <row r="100" spans="1:14" s="312" customFormat="1" ht="20.100000000000001" hidden="1" customHeight="1" outlineLevel="1">
      <c r="A100" s="522">
        <f t="shared" si="16"/>
        <v>142.01</v>
      </c>
      <c r="B100" s="315" t="s">
        <v>586</v>
      </c>
      <c r="C100" s="484">
        <f t="shared" si="15"/>
        <v>143</v>
      </c>
      <c r="D100" s="317">
        <v>2952</v>
      </c>
      <c r="E100" s="317">
        <v>83452</v>
      </c>
      <c r="F100" s="317">
        <v>10776</v>
      </c>
      <c r="G100" s="317">
        <v>309239</v>
      </c>
      <c r="H100" s="317">
        <v>453</v>
      </c>
      <c r="I100" s="317">
        <v>12971</v>
      </c>
      <c r="J100" s="317">
        <v>1797</v>
      </c>
      <c r="K100" s="317">
        <v>52479</v>
      </c>
      <c r="L100" s="318">
        <f t="shared" si="18"/>
        <v>15978</v>
      </c>
      <c r="M100" s="318">
        <f t="shared" si="18"/>
        <v>458141</v>
      </c>
      <c r="N100" s="319">
        <f t="shared" si="19"/>
        <v>28.673238202528477</v>
      </c>
    </row>
    <row r="101" spans="1:14" s="312" customFormat="1" ht="20.100000000000001" hidden="1" customHeight="1" outlineLevel="1">
      <c r="A101" s="522">
        <f t="shared" si="16"/>
        <v>143.01</v>
      </c>
      <c r="B101" s="315" t="s">
        <v>586</v>
      </c>
      <c r="C101" s="484">
        <f t="shared" si="15"/>
        <v>144</v>
      </c>
      <c r="D101" s="317">
        <v>2835</v>
      </c>
      <c r="E101" s="317">
        <v>80862</v>
      </c>
      <c r="F101" s="317">
        <v>9974</v>
      </c>
      <c r="G101" s="317">
        <v>289137</v>
      </c>
      <c r="H101" s="317">
        <v>421</v>
      </c>
      <c r="I101" s="317">
        <v>11906</v>
      </c>
      <c r="J101" s="317">
        <v>1556</v>
      </c>
      <c r="K101" s="317">
        <v>45189</v>
      </c>
      <c r="L101" s="318">
        <f t="shared" si="18"/>
        <v>14786</v>
      </c>
      <c r="M101" s="318">
        <f t="shared" si="18"/>
        <v>427094</v>
      </c>
      <c r="N101" s="319">
        <f t="shared" si="19"/>
        <v>28.885026376301909</v>
      </c>
    </row>
    <row r="102" spans="1:14" s="312" customFormat="1" ht="20.100000000000001" customHeight="1" collapsed="1">
      <c r="A102" s="522">
        <v>144.01</v>
      </c>
      <c r="B102" s="315" t="s">
        <v>586</v>
      </c>
      <c r="C102" s="484">
        <v>159</v>
      </c>
      <c r="D102" s="317">
        <f>SUM(D103:D117)</f>
        <v>38699</v>
      </c>
      <c r="E102" s="317">
        <f t="shared" ref="E102:M102" si="20">SUM(E103:E117)</f>
        <v>1096192</v>
      </c>
      <c r="F102" s="317">
        <f t="shared" si="20"/>
        <v>139788</v>
      </c>
      <c r="G102" s="317">
        <f t="shared" si="20"/>
        <v>4027273</v>
      </c>
      <c r="H102" s="317">
        <f t="shared" si="20"/>
        <v>7288</v>
      </c>
      <c r="I102" s="317">
        <f t="shared" si="20"/>
        <v>211962</v>
      </c>
      <c r="J102" s="317">
        <f t="shared" si="20"/>
        <v>30801</v>
      </c>
      <c r="K102" s="317">
        <f t="shared" si="20"/>
        <v>907327</v>
      </c>
      <c r="L102" s="317">
        <f t="shared" si="20"/>
        <v>216576</v>
      </c>
      <c r="M102" s="317">
        <f t="shared" si="20"/>
        <v>6242754</v>
      </c>
      <c r="N102" s="319">
        <f>+M102/L102</f>
        <v>28.824772828014183</v>
      </c>
    </row>
    <row r="103" spans="1:14" s="312" customFormat="1" ht="20.100000000000001" hidden="1" customHeight="1" outlineLevel="1">
      <c r="A103" s="522">
        <f>+C101+0.01</f>
        <v>144.01</v>
      </c>
      <c r="B103" s="315" t="s">
        <v>586</v>
      </c>
      <c r="C103" s="484">
        <f>+C101+1</f>
        <v>145</v>
      </c>
      <c r="D103" s="317">
        <v>2908</v>
      </c>
      <c r="E103" s="317">
        <v>83465</v>
      </c>
      <c r="F103" s="317">
        <v>10608</v>
      </c>
      <c r="G103" s="317">
        <v>308595</v>
      </c>
      <c r="H103" s="317">
        <v>427</v>
      </c>
      <c r="I103" s="317">
        <v>12378</v>
      </c>
      <c r="J103" s="317">
        <v>1615</v>
      </c>
      <c r="K103" s="317">
        <v>47538</v>
      </c>
      <c r="L103" s="318">
        <f t="shared" si="18"/>
        <v>15558</v>
      </c>
      <c r="M103" s="318">
        <f t="shared" si="18"/>
        <v>451976</v>
      </c>
      <c r="N103" s="319">
        <f t="shared" si="19"/>
        <v>29.051034837382698</v>
      </c>
    </row>
    <row r="104" spans="1:14" s="312" customFormat="1" ht="20.100000000000001" hidden="1" customHeight="1" outlineLevel="1">
      <c r="A104" s="522">
        <f t="shared" si="16"/>
        <v>145.01</v>
      </c>
      <c r="B104" s="315" t="s">
        <v>586</v>
      </c>
      <c r="C104" s="484">
        <f t="shared" si="15"/>
        <v>146</v>
      </c>
      <c r="D104" s="317">
        <v>2362</v>
      </c>
      <c r="E104" s="317">
        <v>66780</v>
      </c>
      <c r="F104" s="317">
        <v>8698</v>
      </c>
      <c r="G104" s="317">
        <v>251664</v>
      </c>
      <c r="H104" s="317">
        <v>443</v>
      </c>
      <c r="I104" s="317">
        <v>12732</v>
      </c>
      <c r="J104" s="317">
        <v>1738</v>
      </c>
      <c r="K104" s="317">
        <v>51397</v>
      </c>
      <c r="L104" s="318">
        <f t="shared" si="18"/>
        <v>13241</v>
      </c>
      <c r="M104" s="318">
        <f t="shared" si="18"/>
        <v>382573</v>
      </c>
      <c r="N104" s="319">
        <f t="shared" si="19"/>
        <v>28.893059436598445</v>
      </c>
    </row>
    <row r="105" spans="1:14" s="312" customFormat="1" ht="20.100000000000001" hidden="1" customHeight="1" outlineLevel="1">
      <c r="A105" s="522">
        <f t="shared" si="16"/>
        <v>146.01</v>
      </c>
      <c r="B105" s="315" t="s">
        <v>586</v>
      </c>
      <c r="C105" s="484">
        <f t="shared" si="15"/>
        <v>147</v>
      </c>
      <c r="D105" s="317">
        <v>3299</v>
      </c>
      <c r="E105" s="317">
        <v>93960</v>
      </c>
      <c r="F105" s="317">
        <v>12125</v>
      </c>
      <c r="G105" s="317">
        <v>352470</v>
      </c>
      <c r="H105" s="317">
        <v>425</v>
      </c>
      <c r="I105" s="317">
        <v>12075</v>
      </c>
      <c r="J105" s="317">
        <v>1949</v>
      </c>
      <c r="K105" s="317">
        <v>57069</v>
      </c>
      <c r="L105" s="318">
        <f t="shared" si="18"/>
        <v>17798</v>
      </c>
      <c r="M105" s="318">
        <f t="shared" si="18"/>
        <v>515574</v>
      </c>
      <c r="N105" s="319">
        <f>+M105/L105</f>
        <v>28.968086301831665</v>
      </c>
    </row>
    <row r="106" spans="1:14" s="312" customFormat="1" ht="20.100000000000001" hidden="1" customHeight="1" outlineLevel="1">
      <c r="A106" s="522">
        <f t="shared" si="16"/>
        <v>147.01</v>
      </c>
      <c r="B106" s="315" t="s">
        <v>586</v>
      </c>
      <c r="C106" s="484">
        <f t="shared" si="15"/>
        <v>148</v>
      </c>
      <c r="D106" s="317">
        <v>1932</v>
      </c>
      <c r="E106" s="317">
        <v>55649</v>
      </c>
      <c r="F106" s="317">
        <v>7965</v>
      </c>
      <c r="G106" s="317">
        <v>231528</v>
      </c>
      <c r="H106" s="317">
        <v>463</v>
      </c>
      <c r="I106" s="317">
        <v>13462</v>
      </c>
      <c r="J106" s="317">
        <v>2724</v>
      </c>
      <c r="K106" s="317">
        <v>80959</v>
      </c>
      <c r="L106" s="318">
        <f t="shared" si="18"/>
        <v>13084</v>
      </c>
      <c r="M106" s="318">
        <f t="shared" si="18"/>
        <v>381598</v>
      </c>
      <c r="N106" s="319">
        <f>+M106/L106</f>
        <v>29.165239987771322</v>
      </c>
    </row>
    <row r="107" spans="1:14" s="312" customFormat="1" ht="20.100000000000001" hidden="1" customHeight="1" outlineLevel="1">
      <c r="A107" s="522">
        <f t="shared" si="16"/>
        <v>148.01</v>
      </c>
      <c r="B107" s="315" t="s">
        <v>586</v>
      </c>
      <c r="C107" s="484">
        <f t="shared" si="15"/>
        <v>149</v>
      </c>
      <c r="D107" s="317">
        <v>3177</v>
      </c>
      <c r="E107" s="317">
        <v>88761</v>
      </c>
      <c r="F107" s="317">
        <v>11046</v>
      </c>
      <c r="G107" s="317">
        <v>312608</v>
      </c>
      <c r="H107" s="317">
        <v>459</v>
      </c>
      <c r="I107" s="317">
        <v>13580</v>
      </c>
      <c r="J107" s="317">
        <v>2135</v>
      </c>
      <c r="K107" s="317">
        <v>62762</v>
      </c>
      <c r="L107" s="318">
        <f t="shared" si="18"/>
        <v>16817</v>
      </c>
      <c r="M107" s="318">
        <f t="shared" si="18"/>
        <v>477711</v>
      </c>
      <c r="N107" s="319">
        <f t="shared" si="19"/>
        <v>28.406433965630018</v>
      </c>
    </row>
    <row r="108" spans="1:14" s="573" customFormat="1" ht="20.100000000000001" hidden="1" customHeight="1" outlineLevel="1">
      <c r="A108" s="522">
        <f t="shared" si="16"/>
        <v>149.01</v>
      </c>
      <c r="B108" s="315" t="s">
        <v>586</v>
      </c>
      <c r="C108" s="484">
        <f t="shared" si="15"/>
        <v>150</v>
      </c>
      <c r="D108" s="485">
        <v>4467</v>
      </c>
      <c r="E108" s="485">
        <v>125951</v>
      </c>
      <c r="F108" s="485">
        <v>14816</v>
      </c>
      <c r="G108" s="485">
        <v>419751</v>
      </c>
      <c r="H108" s="485">
        <v>411</v>
      </c>
      <c r="I108" s="485">
        <v>11331</v>
      </c>
      <c r="J108" s="485">
        <v>1865</v>
      </c>
      <c r="K108" s="485">
        <v>54174</v>
      </c>
      <c r="L108" s="318">
        <f t="shared" si="18"/>
        <v>21559</v>
      </c>
      <c r="M108" s="318">
        <f t="shared" si="18"/>
        <v>611207</v>
      </c>
      <c r="N108" s="486">
        <f t="shared" si="19"/>
        <v>28.350433693585046</v>
      </c>
    </row>
    <row r="109" spans="1:14" s="573" customFormat="1" ht="20.100000000000001" hidden="1" customHeight="1" outlineLevel="1">
      <c r="A109" s="522">
        <f t="shared" si="16"/>
        <v>150.01</v>
      </c>
      <c r="B109" s="315" t="s">
        <v>586</v>
      </c>
      <c r="C109" s="484">
        <f t="shared" si="15"/>
        <v>151</v>
      </c>
      <c r="D109" s="485">
        <v>2029</v>
      </c>
      <c r="E109" s="485">
        <v>57420</v>
      </c>
      <c r="F109" s="485">
        <v>7802</v>
      </c>
      <c r="G109" s="485">
        <v>226479</v>
      </c>
      <c r="H109" s="485">
        <v>525</v>
      </c>
      <c r="I109" s="485">
        <v>15471</v>
      </c>
      <c r="J109" s="485">
        <v>2241</v>
      </c>
      <c r="K109" s="485">
        <v>66262</v>
      </c>
      <c r="L109" s="318">
        <f t="shared" si="18"/>
        <v>12597</v>
      </c>
      <c r="M109" s="318">
        <f t="shared" si="18"/>
        <v>365632</v>
      </c>
      <c r="N109" s="486">
        <f t="shared" si="19"/>
        <v>29.025323489719774</v>
      </c>
    </row>
    <row r="110" spans="1:14" s="312" customFormat="1" ht="20.100000000000001" hidden="1" customHeight="1" outlineLevel="1">
      <c r="A110" s="522">
        <f t="shared" si="16"/>
        <v>151.01</v>
      </c>
      <c r="B110" s="315" t="s">
        <v>586</v>
      </c>
      <c r="C110" s="484">
        <f t="shared" si="15"/>
        <v>152</v>
      </c>
      <c r="D110" s="317">
        <v>2000</v>
      </c>
      <c r="E110" s="317">
        <v>56400</v>
      </c>
      <c r="F110" s="317">
        <v>7941</v>
      </c>
      <c r="G110" s="317">
        <v>228770</v>
      </c>
      <c r="H110" s="317">
        <v>517</v>
      </c>
      <c r="I110" s="317">
        <v>15166</v>
      </c>
      <c r="J110" s="317">
        <v>2315</v>
      </c>
      <c r="K110" s="317">
        <v>68355</v>
      </c>
      <c r="L110" s="318">
        <f t="shared" si="18"/>
        <v>12773</v>
      </c>
      <c r="M110" s="318">
        <f t="shared" si="18"/>
        <v>368691</v>
      </c>
      <c r="N110" s="319">
        <f t="shared" si="19"/>
        <v>28.86487121271432</v>
      </c>
    </row>
    <row r="111" spans="1:14" s="312" customFormat="1" ht="20.100000000000001" hidden="1" customHeight="1" outlineLevel="1">
      <c r="A111" s="522">
        <f t="shared" si="16"/>
        <v>152.01</v>
      </c>
      <c r="B111" s="315" t="s">
        <v>586</v>
      </c>
      <c r="C111" s="484">
        <f t="shared" si="15"/>
        <v>153</v>
      </c>
      <c r="D111" s="317">
        <v>2678</v>
      </c>
      <c r="E111" s="317">
        <v>77407</v>
      </c>
      <c r="F111" s="317">
        <v>9370</v>
      </c>
      <c r="G111" s="317">
        <v>273338</v>
      </c>
      <c r="H111" s="317">
        <v>458</v>
      </c>
      <c r="I111" s="317">
        <v>13398</v>
      </c>
      <c r="J111" s="317">
        <v>2092</v>
      </c>
      <c r="K111" s="317">
        <v>61441</v>
      </c>
      <c r="L111" s="318">
        <f t="shared" si="18"/>
        <v>14598</v>
      </c>
      <c r="M111" s="318">
        <f t="shared" si="18"/>
        <v>425584</v>
      </c>
      <c r="N111" s="319">
        <f t="shared" si="19"/>
        <v>29.153582682559254</v>
      </c>
    </row>
    <row r="112" spans="1:14" s="312" customFormat="1" ht="20.100000000000001" hidden="1" customHeight="1" outlineLevel="1">
      <c r="A112" s="522">
        <f t="shared" si="16"/>
        <v>153.01</v>
      </c>
      <c r="B112" s="315" t="s">
        <v>586</v>
      </c>
      <c r="C112" s="484">
        <f t="shared" si="15"/>
        <v>154</v>
      </c>
      <c r="D112" s="317">
        <v>2250</v>
      </c>
      <c r="E112" s="317">
        <v>60563</v>
      </c>
      <c r="F112" s="317">
        <v>8321</v>
      </c>
      <c r="G112" s="317">
        <v>234779</v>
      </c>
      <c r="H112" s="317">
        <v>466</v>
      </c>
      <c r="I112" s="317">
        <v>13618</v>
      </c>
      <c r="J112" s="317">
        <v>1922</v>
      </c>
      <c r="K112" s="317">
        <v>56584</v>
      </c>
      <c r="L112" s="318">
        <f t="shared" si="18"/>
        <v>12959</v>
      </c>
      <c r="M112" s="318">
        <f t="shared" si="18"/>
        <v>365544</v>
      </c>
      <c r="N112" s="319">
        <f t="shared" si="19"/>
        <v>28.207732078092445</v>
      </c>
    </row>
    <row r="113" spans="1:14" s="312" customFormat="1" ht="20.100000000000001" hidden="1" customHeight="1" outlineLevel="1">
      <c r="A113" s="522">
        <f t="shared" si="16"/>
        <v>154.01</v>
      </c>
      <c r="B113" s="315" t="s">
        <v>586</v>
      </c>
      <c r="C113" s="484">
        <f t="shared" si="15"/>
        <v>155</v>
      </c>
      <c r="D113" s="317">
        <v>2141</v>
      </c>
      <c r="E113" s="317">
        <v>60536</v>
      </c>
      <c r="F113" s="317">
        <v>8593</v>
      </c>
      <c r="G113" s="317">
        <v>249302</v>
      </c>
      <c r="H113" s="317">
        <v>681</v>
      </c>
      <c r="I113" s="317">
        <v>20057</v>
      </c>
      <c r="J113" s="317">
        <v>2129</v>
      </c>
      <c r="K113" s="317">
        <v>62997</v>
      </c>
      <c r="L113" s="318">
        <f t="shared" si="18"/>
        <v>13544</v>
      </c>
      <c r="M113" s="318">
        <f t="shared" si="18"/>
        <v>392892</v>
      </c>
      <c r="N113" s="319">
        <f t="shared" si="19"/>
        <v>29.008564678086238</v>
      </c>
    </row>
    <row r="114" spans="1:14" s="312" customFormat="1" ht="20.100000000000001" hidden="1" customHeight="1" outlineLevel="1">
      <c r="A114" s="522">
        <f t="shared" si="16"/>
        <v>155.01</v>
      </c>
      <c r="B114" s="315" t="s">
        <v>586</v>
      </c>
      <c r="C114" s="484">
        <f t="shared" si="15"/>
        <v>156</v>
      </c>
      <c r="D114" s="317">
        <v>1845</v>
      </c>
      <c r="E114" s="317">
        <v>52792</v>
      </c>
      <c r="F114" s="317">
        <v>6989</v>
      </c>
      <c r="G114" s="317">
        <v>202208</v>
      </c>
      <c r="H114" s="317">
        <v>586</v>
      </c>
      <c r="I114" s="317">
        <v>17361</v>
      </c>
      <c r="J114" s="317">
        <v>2005</v>
      </c>
      <c r="K114" s="317">
        <v>59004</v>
      </c>
      <c r="L114" s="318">
        <f t="shared" si="18"/>
        <v>11425</v>
      </c>
      <c r="M114" s="318">
        <f t="shared" si="18"/>
        <v>331365</v>
      </c>
      <c r="N114" s="319">
        <f t="shared" si="19"/>
        <v>29.003501094091902</v>
      </c>
    </row>
    <row r="115" spans="1:14" s="312" customFormat="1" ht="20.100000000000001" hidden="1" customHeight="1" outlineLevel="1">
      <c r="A115" s="522">
        <f t="shared" si="16"/>
        <v>156.01</v>
      </c>
      <c r="B115" s="315" t="s">
        <v>586</v>
      </c>
      <c r="C115" s="484">
        <f t="shared" si="15"/>
        <v>157</v>
      </c>
      <c r="D115" s="317">
        <v>3044</v>
      </c>
      <c r="E115" s="317">
        <v>88062</v>
      </c>
      <c r="F115" s="317">
        <v>9307</v>
      </c>
      <c r="G115" s="317">
        <v>269530</v>
      </c>
      <c r="H115" s="317">
        <v>526</v>
      </c>
      <c r="I115" s="317">
        <v>15018</v>
      </c>
      <c r="J115" s="317">
        <v>2255</v>
      </c>
      <c r="K115" s="317">
        <v>66400</v>
      </c>
      <c r="L115" s="318">
        <f t="shared" si="18"/>
        <v>15132</v>
      </c>
      <c r="M115" s="318">
        <f t="shared" si="18"/>
        <v>439010</v>
      </c>
      <c r="N115" s="319">
        <f t="shared" si="19"/>
        <v>29.012027491408936</v>
      </c>
    </row>
    <row r="116" spans="1:14" s="312" customFormat="1" ht="20.100000000000001" hidden="1" customHeight="1" outlineLevel="1">
      <c r="A116" s="522">
        <f t="shared" si="16"/>
        <v>157.01</v>
      </c>
      <c r="B116" s="315" t="s">
        <v>586</v>
      </c>
      <c r="C116" s="484">
        <f t="shared" si="15"/>
        <v>158</v>
      </c>
      <c r="D116" s="317">
        <v>2513</v>
      </c>
      <c r="E116" s="317">
        <v>70870</v>
      </c>
      <c r="F116" s="317">
        <v>8725</v>
      </c>
      <c r="G116" s="317">
        <v>251481</v>
      </c>
      <c r="H116" s="317">
        <v>450</v>
      </c>
      <c r="I116" s="317">
        <v>13235</v>
      </c>
      <c r="J116" s="317">
        <v>2013</v>
      </c>
      <c r="K116" s="317">
        <v>59435</v>
      </c>
      <c r="L116" s="318">
        <f t="shared" si="18"/>
        <v>13701</v>
      </c>
      <c r="M116" s="318">
        <f t="shared" si="18"/>
        <v>395021</v>
      </c>
      <c r="N116" s="319">
        <f t="shared" si="19"/>
        <v>28.831545142690313</v>
      </c>
    </row>
    <row r="117" spans="1:14" s="312" customFormat="1" ht="20.100000000000001" hidden="1" customHeight="1" outlineLevel="1">
      <c r="A117" s="522">
        <f t="shared" si="16"/>
        <v>158.01</v>
      </c>
      <c r="B117" s="315" t="s">
        <v>586</v>
      </c>
      <c r="C117" s="484">
        <f t="shared" si="15"/>
        <v>159</v>
      </c>
      <c r="D117" s="317">
        <v>2054</v>
      </c>
      <c r="E117" s="317">
        <v>57576</v>
      </c>
      <c r="F117" s="317">
        <v>7482</v>
      </c>
      <c r="G117" s="317">
        <v>214770</v>
      </c>
      <c r="H117" s="317">
        <v>451</v>
      </c>
      <c r="I117" s="317">
        <v>13080</v>
      </c>
      <c r="J117" s="317">
        <v>1803</v>
      </c>
      <c r="K117" s="317">
        <v>52950</v>
      </c>
      <c r="L117" s="318">
        <f t="shared" si="18"/>
        <v>11790</v>
      </c>
      <c r="M117" s="318">
        <f t="shared" si="18"/>
        <v>338376</v>
      </c>
      <c r="N117" s="319">
        <f t="shared" si="19"/>
        <v>28.70025445292621</v>
      </c>
    </row>
    <row r="118" spans="1:14" s="312" customFormat="1" ht="20.100000000000001" customHeight="1" collapsed="1">
      <c r="A118" s="522">
        <v>159.01</v>
      </c>
      <c r="B118" s="315" t="s">
        <v>586</v>
      </c>
      <c r="C118" s="484">
        <v>174</v>
      </c>
      <c r="D118" s="317">
        <f>SUM(D119:D133)</f>
        <v>33999</v>
      </c>
      <c r="E118" s="317">
        <f t="shared" ref="E118:M118" si="21">SUM(E119:E133)</f>
        <v>958756</v>
      </c>
      <c r="F118" s="317">
        <f t="shared" si="21"/>
        <v>112443</v>
      </c>
      <c r="G118" s="317">
        <f t="shared" si="21"/>
        <v>3226744</v>
      </c>
      <c r="H118" s="317">
        <f t="shared" si="21"/>
        <v>7404</v>
      </c>
      <c r="I118" s="317">
        <f t="shared" si="21"/>
        <v>178658</v>
      </c>
      <c r="J118" s="317">
        <f t="shared" si="21"/>
        <v>28487</v>
      </c>
      <c r="K118" s="317">
        <f t="shared" si="21"/>
        <v>815021</v>
      </c>
      <c r="L118" s="317">
        <f t="shared" si="21"/>
        <v>182333</v>
      </c>
      <c r="M118" s="317">
        <f t="shared" si="21"/>
        <v>5179179</v>
      </c>
      <c r="N118" s="319">
        <f>+M118/L118</f>
        <v>28.405055585110759</v>
      </c>
    </row>
    <row r="119" spans="1:14" s="312" customFormat="1" ht="20.100000000000001" hidden="1" customHeight="1" outlineLevel="1">
      <c r="A119" s="522">
        <f>+C117+0.01</f>
        <v>159.01</v>
      </c>
      <c r="B119" s="315" t="s">
        <v>586</v>
      </c>
      <c r="C119" s="484">
        <f>+C117+1</f>
        <v>160</v>
      </c>
      <c r="D119" s="317">
        <v>1954</v>
      </c>
      <c r="E119" s="317">
        <v>55416</v>
      </c>
      <c r="F119" s="317">
        <v>7011</v>
      </c>
      <c r="G119" s="317">
        <v>202449</v>
      </c>
      <c r="H119" s="317">
        <v>422</v>
      </c>
      <c r="I119" s="317">
        <v>12254</v>
      </c>
      <c r="J119" s="317">
        <v>1848</v>
      </c>
      <c r="K119" s="317">
        <v>54709</v>
      </c>
      <c r="L119" s="318">
        <f t="shared" si="18"/>
        <v>11235</v>
      </c>
      <c r="M119" s="318">
        <f t="shared" si="18"/>
        <v>324828</v>
      </c>
      <c r="N119" s="319">
        <f t="shared" si="19"/>
        <v>28.912149532710281</v>
      </c>
    </row>
    <row r="120" spans="1:14" s="312" customFormat="1" ht="20.100000000000001" hidden="1" customHeight="1" outlineLevel="1">
      <c r="A120" s="522">
        <f t="shared" si="16"/>
        <v>160.01</v>
      </c>
      <c r="B120" s="315" t="s">
        <v>586</v>
      </c>
      <c r="C120" s="484">
        <f t="shared" si="15"/>
        <v>161</v>
      </c>
      <c r="D120" s="317">
        <v>1813</v>
      </c>
      <c r="E120" s="317">
        <v>51563</v>
      </c>
      <c r="F120" s="317">
        <v>6436</v>
      </c>
      <c r="G120" s="317">
        <v>185787</v>
      </c>
      <c r="H120" s="317">
        <v>429</v>
      </c>
      <c r="I120" s="317">
        <v>12618</v>
      </c>
      <c r="J120" s="317">
        <v>1855</v>
      </c>
      <c r="K120" s="317">
        <v>54906</v>
      </c>
      <c r="L120" s="318">
        <f t="shared" si="18"/>
        <v>10533</v>
      </c>
      <c r="M120" s="318">
        <f t="shared" si="18"/>
        <v>304874</v>
      </c>
      <c r="N120" s="319">
        <f t="shared" si="19"/>
        <v>28.944650147156555</v>
      </c>
    </row>
    <row r="121" spans="1:14" s="312" customFormat="1" ht="20.100000000000001" hidden="1" customHeight="1" outlineLevel="1">
      <c r="A121" s="522">
        <f t="shared" si="16"/>
        <v>161.01</v>
      </c>
      <c r="B121" s="315" t="s">
        <v>586</v>
      </c>
      <c r="C121" s="484">
        <f t="shared" si="15"/>
        <v>162</v>
      </c>
      <c r="D121" s="317">
        <v>1970</v>
      </c>
      <c r="E121" s="317">
        <v>56096</v>
      </c>
      <c r="F121" s="317">
        <v>6701</v>
      </c>
      <c r="G121" s="317">
        <v>193976</v>
      </c>
      <c r="H121" s="317">
        <v>488</v>
      </c>
      <c r="I121" s="317">
        <v>14352</v>
      </c>
      <c r="J121" s="317">
        <v>1754</v>
      </c>
      <c r="K121" s="317">
        <v>51705</v>
      </c>
      <c r="L121" s="318">
        <f t="shared" si="18"/>
        <v>10913</v>
      </c>
      <c r="M121" s="318">
        <f t="shared" si="18"/>
        <v>316129</v>
      </c>
      <c r="N121" s="319">
        <f t="shared" si="19"/>
        <v>28.968111426738751</v>
      </c>
    </row>
    <row r="122" spans="1:14" s="573" customFormat="1" ht="20.100000000000001" hidden="1" customHeight="1" outlineLevel="1">
      <c r="A122" s="522">
        <f t="shared" si="16"/>
        <v>162.01</v>
      </c>
      <c r="B122" s="315" t="s">
        <v>586</v>
      </c>
      <c r="C122" s="484">
        <f t="shared" si="15"/>
        <v>163</v>
      </c>
      <c r="D122" s="485">
        <v>1565</v>
      </c>
      <c r="E122" s="485">
        <v>44342</v>
      </c>
      <c r="F122" s="485">
        <v>5790</v>
      </c>
      <c r="G122" s="485">
        <v>168268</v>
      </c>
      <c r="H122" s="485">
        <v>462</v>
      </c>
      <c r="I122" s="485">
        <v>13629</v>
      </c>
      <c r="J122" s="485">
        <v>1850</v>
      </c>
      <c r="K122" s="485">
        <v>54563</v>
      </c>
      <c r="L122" s="318">
        <f t="shared" si="18"/>
        <v>9667</v>
      </c>
      <c r="M122" s="318">
        <f t="shared" si="18"/>
        <v>280802</v>
      </c>
      <c r="N122" s="486">
        <f t="shared" si="19"/>
        <v>29.047481121340642</v>
      </c>
    </row>
    <row r="123" spans="1:14" s="573" customFormat="1" ht="20.100000000000001" hidden="1" customHeight="1" outlineLevel="1">
      <c r="A123" s="522">
        <f t="shared" si="16"/>
        <v>163.01</v>
      </c>
      <c r="B123" s="315" t="s">
        <v>586</v>
      </c>
      <c r="C123" s="484">
        <f t="shared" si="15"/>
        <v>164</v>
      </c>
      <c r="D123" s="485">
        <v>6559</v>
      </c>
      <c r="E123" s="485">
        <v>186680</v>
      </c>
      <c r="F123" s="485">
        <v>18323</v>
      </c>
      <c r="G123" s="485">
        <v>524975</v>
      </c>
      <c r="H123" s="485">
        <v>288</v>
      </c>
      <c r="I123" s="485">
        <v>8415</v>
      </c>
      <c r="J123" s="485">
        <v>1832</v>
      </c>
      <c r="K123" s="485">
        <v>53573</v>
      </c>
      <c r="L123" s="318">
        <f t="shared" si="18"/>
        <v>27002</v>
      </c>
      <c r="M123" s="318">
        <f t="shared" si="18"/>
        <v>773643</v>
      </c>
      <c r="N123" s="486">
        <f t="shared" si="19"/>
        <v>28.651322124287091</v>
      </c>
    </row>
    <row r="124" spans="1:14" s="573" customFormat="1" ht="20.100000000000001" hidden="1" customHeight="1" outlineLevel="1">
      <c r="A124" s="522">
        <f t="shared" si="16"/>
        <v>164.01</v>
      </c>
      <c r="B124" s="315" t="s">
        <v>586</v>
      </c>
      <c r="C124" s="484">
        <f t="shared" si="15"/>
        <v>165</v>
      </c>
      <c r="D124" s="317">
        <v>2504</v>
      </c>
      <c r="E124" s="317">
        <v>66361</v>
      </c>
      <c r="F124" s="317">
        <v>10743</v>
      </c>
      <c r="G124" s="317">
        <v>300624</v>
      </c>
      <c r="H124" s="317">
        <v>309</v>
      </c>
      <c r="I124" s="317">
        <v>8937</v>
      </c>
      <c r="J124" s="317">
        <v>1775</v>
      </c>
      <c r="K124" s="317">
        <v>52066</v>
      </c>
      <c r="L124" s="318">
        <f t="shared" si="18"/>
        <v>15331</v>
      </c>
      <c r="M124" s="318">
        <f t="shared" si="18"/>
        <v>427988</v>
      </c>
      <c r="N124" s="319">
        <f t="shared" si="19"/>
        <v>27.916509033983431</v>
      </c>
    </row>
    <row r="125" spans="1:14" s="312" customFormat="1" ht="20.100000000000001" hidden="1" customHeight="1" outlineLevel="1">
      <c r="A125" s="522">
        <f t="shared" si="16"/>
        <v>165.01</v>
      </c>
      <c r="B125" s="315" t="s">
        <v>586</v>
      </c>
      <c r="C125" s="484">
        <f t="shared" si="15"/>
        <v>166</v>
      </c>
      <c r="D125" s="317">
        <v>1611</v>
      </c>
      <c r="E125" s="317">
        <v>46491</v>
      </c>
      <c r="F125" s="317">
        <v>5940</v>
      </c>
      <c r="G125" s="317">
        <v>172213</v>
      </c>
      <c r="H125" s="317">
        <v>362</v>
      </c>
      <c r="I125" s="317">
        <v>10459</v>
      </c>
      <c r="J125" s="317">
        <v>1644</v>
      </c>
      <c r="K125" s="317">
        <v>48133</v>
      </c>
      <c r="L125" s="318">
        <f t="shared" si="18"/>
        <v>9557</v>
      </c>
      <c r="M125" s="318">
        <f t="shared" si="18"/>
        <v>277296</v>
      </c>
      <c r="N125" s="319">
        <f t="shared" si="19"/>
        <v>29.014962854452232</v>
      </c>
    </row>
    <row r="126" spans="1:14" s="312" customFormat="1" ht="20.100000000000001" hidden="1" customHeight="1" outlineLevel="1">
      <c r="A126" s="522">
        <f t="shared" si="16"/>
        <v>166.01</v>
      </c>
      <c r="B126" s="315" t="s">
        <v>586</v>
      </c>
      <c r="C126" s="484">
        <f t="shared" si="15"/>
        <v>167</v>
      </c>
      <c r="D126" s="317">
        <v>3014</v>
      </c>
      <c r="E126" s="317">
        <v>85610</v>
      </c>
      <c r="F126" s="317">
        <v>9061</v>
      </c>
      <c r="G126" s="317">
        <v>256412</v>
      </c>
      <c r="H126" s="317">
        <v>2599</v>
      </c>
      <c r="I126" s="317">
        <v>39070</v>
      </c>
      <c r="J126" s="317">
        <v>3088</v>
      </c>
      <c r="K126" s="317">
        <v>68160</v>
      </c>
      <c r="L126" s="318">
        <f t="shared" si="18"/>
        <v>17762</v>
      </c>
      <c r="M126" s="318">
        <f t="shared" si="18"/>
        <v>449252</v>
      </c>
      <c r="N126" s="319">
        <f t="shared" si="19"/>
        <v>25.292872424276545</v>
      </c>
    </row>
    <row r="127" spans="1:14" s="312" customFormat="1" ht="20.100000000000001" hidden="1" customHeight="1" outlineLevel="1">
      <c r="A127" s="522">
        <f t="shared" si="16"/>
        <v>167.01</v>
      </c>
      <c r="B127" s="315" t="s">
        <v>586</v>
      </c>
      <c r="C127" s="484">
        <f t="shared" si="15"/>
        <v>168</v>
      </c>
      <c r="D127" s="317">
        <v>1940</v>
      </c>
      <c r="E127" s="317">
        <v>53237</v>
      </c>
      <c r="F127" s="317">
        <v>6442</v>
      </c>
      <c r="G127" s="317">
        <v>181372</v>
      </c>
      <c r="H127" s="317">
        <v>330</v>
      </c>
      <c r="I127" s="317">
        <v>9537</v>
      </c>
      <c r="J127" s="317">
        <v>1796</v>
      </c>
      <c r="K127" s="317">
        <v>52488</v>
      </c>
      <c r="L127" s="318">
        <f t="shared" si="18"/>
        <v>10508</v>
      </c>
      <c r="M127" s="318">
        <f t="shared" si="18"/>
        <v>296634</v>
      </c>
      <c r="N127" s="319">
        <f t="shared" si="19"/>
        <v>28.229349067377235</v>
      </c>
    </row>
    <row r="128" spans="1:14" s="312" customFormat="1" ht="20.100000000000001" hidden="1" customHeight="1" outlineLevel="1">
      <c r="A128" s="522">
        <f t="shared" si="16"/>
        <v>168.01</v>
      </c>
      <c r="B128" s="315" t="s">
        <v>586</v>
      </c>
      <c r="C128" s="484">
        <f t="shared" si="15"/>
        <v>169</v>
      </c>
      <c r="D128" s="317">
        <v>2088</v>
      </c>
      <c r="E128" s="317">
        <v>60235</v>
      </c>
      <c r="F128" s="317">
        <v>7113</v>
      </c>
      <c r="G128" s="317">
        <v>206908</v>
      </c>
      <c r="H128" s="317">
        <v>276</v>
      </c>
      <c r="I128" s="317">
        <v>8158</v>
      </c>
      <c r="J128" s="317">
        <v>1700</v>
      </c>
      <c r="K128" s="317">
        <v>49916</v>
      </c>
      <c r="L128" s="318">
        <f t="shared" si="18"/>
        <v>11177</v>
      </c>
      <c r="M128" s="318">
        <f t="shared" si="18"/>
        <v>325217</v>
      </c>
      <c r="N128" s="319">
        <f t="shared" si="19"/>
        <v>29.096984879663594</v>
      </c>
    </row>
    <row r="129" spans="1:14" s="312" customFormat="1" ht="20.100000000000001" hidden="1" customHeight="1" outlineLevel="1">
      <c r="A129" s="522">
        <f t="shared" si="16"/>
        <v>169.01</v>
      </c>
      <c r="B129" s="315" t="s">
        <v>586</v>
      </c>
      <c r="C129" s="484">
        <f t="shared" si="15"/>
        <v>170</v>
      </c>
      <c r="D129" s="317">
        <v>1619</v>
      </c>
      <c r="E129" s="317">
        <v>45660</v>
      </c>
      <c r="F129" s="317">
        <v>5648</v>
      </c>
      <c r="G129" s="317">
        <v>162811</v>
      </c>
      <c r="H129" s="317">
        <v>280</v>
      </c>
      <c r="I129" s="317">
        <v>8041</v>
      </c>
      <c r="J129" s="317">
        <v>1769</v>
      </c>
      <c r="K129" s="317">
        <v>51990</v>
      </c>
      <c r="L129" s="318">
        <f t="shared" si="18"/>
        <v>9316</v>
      </c>
      <c r="M129" s="318">
        <f t="shared" si="18"/>
        <v>268502</v>
      </c>
      <c r="N129" s="319">
        <f t="shared" si="19"/>
        <v>28.821597252039503</v>
      </c>
    </row>
    <row r="130" spans="1:14" s="312" customFormat="1" ht="20.100000000000001" hidden="1" customHeight="1" outlineLevel="1">
      <c r="A130" s="522">
        <f t="shared" si="16"/>
        <v>170.01</v>
      </c>
      <c r="B130" s="315" t="s">
        <v>586</v>
      </c>
      <c r="C130" s="484">
        <f t="shared" si="15"/>
        <v>171</v>
      </c>
      <c r="D130" s="317">
        <v>1716</v>
      </c>
      <c r="E130" s="317">
        <v>47751</v>
      </c>
      <c r="F130" s="317">
        <v>5250</v>
      </c>
      <c r="G130" s="317">
        <v>151444</v>
      </c>
      <c r="H130" s="317">
        <v>318</v>
      </c>
      <c r="I130" s="317">
        <v>9287</v>
      </c>
      <c r="J130" s="317">
        <v>1851</v>
      </c>
      <c r="K130" s="317">
        <v>54619</v>
      </c>
      <c r="L130" s="318">
        <f t="shared" si="18"/>
        <v>9135</v>
      </c>
      <c r="M130" s="318">
        <f t="shared" si="18"/>
        <v>263101</v>
      </c>
      <c r="N130" s="319">
        <f t="shared" si="19"/>
        <v>28.801423097974823</v>
      </c>
    </row>
    <row r="131" spans="1:14" s="312" customFormat="1" ht="20.100000000000001" hidden="1" customHeight="1" outlineLevel="1">
      <c r="A131" s="522">
        <f t="shared" si="16"/>
        <v>171.01</v>
      </c>
      <c r="B131" s="315" t="s">
        <v>586</v>
      </c>
      <c r="C131" s="484">
        <f t="shared" si="15"/>
        <v>172</v>
      </c>
      <c r="D131" s="317">
        <v>1802</v>
      </c>
      <c r="E131" s="317">
        <v>51304</v>
      </c>
      <c r="F131" s="317">
        <v>6006</v>
      </c>
      <c r="G131" s="317">
        <v>173683</v>
      </c>
      <c r="H131" s="317">
        <v>271</v>
      </c>
      <c r="I131" s="317">
        <v>7745</v>
      </c>
      <c r="J131" s="317">
        <v>1888</v>
      </c>
      <c r="K131" s="317">
        <v>55775</v>
      </c>
      <c r="L131" s="318">
        <f t="shared" si="18"/>
        <v>9967</v>
      </c>
      <c r="M131" s="318">
        <f t="shared" si="18"/>
        <v>288507</v>
      </c>
      <c r="N131" s="319">
        <f t="shared" si="19"/>
        <v>28.9462225343634</v>
      </c>
    </row>
    <row r="132" spans="1:14" s="312" customFormat="1" ht="20.100000000000001" hidden="1" customHeight="1" outlineLevel="1">
      <c r="A132" s="522">
        <f t="shared" si="16"/>
        <v>172.01</v>
      </c>
      <c r="B132" s="315" t="s">
        <v>586</v>
      </c>
      <c r="C132" s="484">
        <f t="shared" si="15"/>
        <v>173</v>
      </c>
      <c r="D132" s="317">
        <v>1682</v>
      </c>
      <c r="E132" s="317">
        <v>46191</v>
      </c>
      <c r="F132" s="317">
        <v>5618</v>
      </c>
      <c r="G132" s="317">
        <v>162643</v>
      </c>
      <c r="H132" s="317">
        <v>246</v>
      </c>
      <c r="I132" s="317">
        <v>7036</v>
      </c>
      <c r="J132" s="317">
        <v>1986</v>
      </c>
      <c r="K132" s="317">
        <v>58169</v>
      </c>
      <c r="L132" s="318">
        <f t="shared" si="18"/>
        <v>9532</v>
      </c>
      <c r="M132" s="318">
        <f t="shared" si="18"/>
        <v>274039</v>
      </c>
      <c r="N132" s="319">
        <f t="shared" si="19"/>
        <v>28.749370541334454</v>
      </c>
    </row>
    <row r="133" spans="1:14" s="312" customFormat="1" ht="20.100000000000001" hidden="1" customHeight="1" outlineLevel="1">
      <c r="A133" s="522">
        <f t="shared" si="16"/>
        <v>173.01</v>
      </c>
      <c r="B133" s="315" t="s">
        <v>586</v>
      </c>
      <c r="C133" s="484">
        <f t="shared" si="15"/>
        <v>174</v>
      </c>
      <c r="D133" s="317">
        <v>2162</v>
      </c>
      <c r="E133" s="317">
        <v>61819</v>
      </c>
      <c r="F133" s="317">
        <v>6361</v>
      </c>
      <c r="G133" s="317">
        <v>183179</v>
      </c>
      <c r="H133" s="317">
        <v>324</v>
      </c>
      <c r="I133" s="317">
        <v>9120</v>
      </c>
      <c r="J133" s="317">
        <v>1851</v>
      </c>
      <c r="K133" s="317">
        <v>54249</v>
      </c>
      <c r="L133" s="318">
        <f t="shared" si="18"/>
        <v>10698</v>
      </c>
      <c r="M133" s="318">
        <f t="shared" si="18"/>
        <v>308367</v>
      </c>
      <c r="N133" s="319">
        <f t="shared" si="19"/>
        <v>28.824733595064497</v>
      </c>
    </row>
    <row r="134" spans="1:14" s="312" customFormat="1" ht="20.100000000000001" customHeight="1" collapsed="1">
      <c r="A134" s="522">
        <v>174.01</v>
      </c>
      <c r="B134" s="315" t="s">
        <v>586</v>
      </c>
      <c r="C134" s="484">
        <v>189</v>
      </c>
      <c r="D134" s="317">
        <f>SUM(D135:D149)</f>
        <v>25832</v>
      </c>
      <c r="E134" s="317">
        <f t="shared" ref="E134:M134" si="22">SUM(E135:E149)</f>
        <v>720833</v>
      </c>
      <c r="F134" s="317">
        <f t="shared" si="22"/>
        <v>82507</v>
      </c>
      <c r="G134" s="317">
        <f t="shared" si="22"/>
        <v>2354253</v>
      </c>
      <c r="H134" s="317">
        <f t="shared" si="22"/>
        <v>4018</v>
      </c>
      <c r="I134" s="317">
        <f t="shared" si="22"/>
        <v>116712</v>
      </c>
      <c r="J134" s="317">
        <f t="shared" si="22"/>
        <v>29763</v>
      </c>
      <c r="K134" s="317">
        <f t="shared" si="22"/>
        <v>861179</v>
      </c>
      <c r="L134" s="317">
        <f t="shared" si="22"/>
        <v>142120</v>
      </c>
      <c r="M134" s="317">
        <f t="shared" si="22"/>
        <v>4052977</v>
      </c>
      <c r="N134" s="319">
        <f>+M134/L134</f>
        <v>28.517991837883478</v>
      </c>
    </row>
    <row r="135" spans="1:14" s="312" customFormat="1" ht="20.100000000000001" hidden="1" customHeight="1" outlineLevel="1">
      <c r="A135" s="522">
        <f>+C133+0.01</f>
        <v>174.01</v>
      </c>
      <c r="B135" s="315" t="s">
        <v>586</v>
      </c>
      <c r="C135" s="484">
        <f>+C133+1</f>
        <v>175</v>
      </c>
      <c r="D135" s="317">
        <v>2621</v>
      </c>
      <c r="E135" s="317">
        <v>70433</v>
      </c>
      <c r="F135" s="317">
        <v>7820</v>
      </c>
      <c r="G135" s="317">
        <v>218134</v>
      </c>
      <c r="H135" s="317">
        <v>269</v>
      </c>
      <c r="I135" s="317">
        <v>7790</v>
      </c>
      <c r="J135" s="317">
        <v>1787</v>
      </c>
      <c r="K135" s="317">
        <v>52373</v>
      </c>
      <c r="L135" s="318">
        <f t="shared" si="18"/>
        <v>12497</v>
      </c>
      <c r="M135" s="318">
        <f t="shared" si="18"/>
        <v>348730</v>
      </c>
      <c r="N135" s="319">
        <f t="shared" si="19"/>
        <v>27.905097223333598</v>
      </c>
    </row>
    <row r="136" spans="1:14" s="573" customFormat="1" ht="20.100000000000001" hidden="1" customHeight="1" outlineLevel="1">
      <c r="A136" s="522">
        <f t="shared" si="16"/>
        <v>175.01</v>
      </c>
      <c r="B136" s="315" t="s">
        <v>586</v>
      </c>
      <c r="C136" s="484">
        <f t="shared" si="15"/>
        <v>176</v>
      </c>
      <c r="D136" s="485">
        <v>1390</v>
      </c>
      <c r="E136" s="485">
        <v>38732</v>
      </c>
      <c r="F136" s="485">
        <v>4716</v>
      </c>
      <c r="G136" s="485">
        <v>135759</v>
      </c>
      <c r="H136" s="485">
        <v>234</v>
      </c>
      <c r="I136" s="485">
        <v>6810</v>
      </c>
      <c r="J136" s="485">
        <v>1798</v>
      </c>
      <c r="K136" s="485">
        <v>52808</v>
      </c>
      <c r="L136" s="318">
        <f t="shared" si="18"/>
        <v>8138</v>
      </c>
      <c r="M136" s="318">
        <f t="shared" si="18"/>
        <v>234109</v>
      </c>
      <c r="N136" s="486">
        <f t="shared" si="19"/>
        <v>28.767387564512166</v>
      </c>
    </row>
    <row r="137" spans="1:14" s="312" customFormat="1" ht="20.100000000000001" hidden="1" customHeight="1" outlineLevel="1">
      <c r="A137" s="522">
        <f t="shared" si="16"/>
        <v>176.01</v>
      </c>
      <c r="B137" s="315" t="s">
        <v>586</v>
      </c>
      <c r="C137" s="484">
        <f t="shared" si="15"/>
        <v>177</v>
      </c>
      <c r="D137" s="317">
        <v>2324</v>
      </c>
      <c r="E137" s="317">
        <v>66019</v>
      </c>
      <c r="F137" s="317">
        <v>6837</v>
      </c>
      <c r="G137" s="317">
        <v>198000</v>
      </c>
      <c r="H137" s="317">
        <v>270</v>
      </c>
      <c r="I137" s="317">
        <v>7957</v>
      </c>
      <c r="J137" s="317">
        <v>1889</v>
      </c>
      <c r="K137" s="317">
        <v>55209</v>
      </c>
      <c r="L137" s="318">
        <f t="shared" si="18"/>
        <v>11320</v>
      </c>
      <c r="M137" s="318">
        <f t="shared" si="18"/>
        <v>327185</v>
      </c>
      <c r="N137" s="319">
        <f t="shared" si="19"/>
        <v>28.903268551236749</v>
      </c>
    </row>
    <row r="138" spans="1:14" s="573" customFormat="1" ht="20.100000000000001" hidden="1" customHeight="1" outlineLevel="1">
      <c r="A138" s="522">
        <f t="shared" si="16"/>
        <v>177.01</v>
      </c>
      <c r="B138" s="315" t="s">
        <v>586</v>
      </c>
      <c r="C138" s="484">
        <f t="shared" ref="C138:C201" si="23">+C137+1</f>
        <v>178</v>
      </c>
      <c r="D138" s="485">
        <v>1495</v>
      </c>
      <c r="E138" s="485">
        <v>41197</v>
      </c>
      <c r="F138" s="485">
        <v>5343</v>
      </c>
      <c r="G138" s="485">
        <v>153059</v>
      </c>
      <c r="H138" s="485">
        <v>306</v>
      </c>
      <c r="I138" s="485">
        <v>8869</v>
      </c>
      <c r="J138" s="485">
        <v>1793</v>
      </c>
      <c r="K138" s="485">
        <v>52598</v>
      </c>
      <c r="L138" s="318">
        <f t="shared" si="18"/>
        <v>8937</v>
      </c>
      <c r="M138" s="318">
        <f t="shared" si="18"/>
        <v>255723</v>
      </c>
      <c r="N138" s="486">
        <f t="shared" si="19"/>
        <v>28.613964417589795</v>
      </c>
    </row>
    <row r="139" spans="1:14" s="312" customFormat="1" ht="20.100000000000001" hidden="1" customHeight="1" outlineLevel="1">
      <c r="A139" s="522">
        <f t="shared" si="16"/>
        <v>178.01</v>
      </c>
      <c r="B139" s="315" t="s">
        <v>586</v>
      </c>
      <c r="C139" s="484">
        <f t="shared" si="23"/>
        <v>179</v>
      </c>
      <c r="D139" s="317">
        <v>1698</v>
      </c>
      <c r="E139" s="317">
        <v>44034</v>
      </c>
      <c r="F139" s="317">
        <v>5140</v>
      </c>
      <c r="G139" s="317">
        <v>142032</v>
      </c>
      <c r="H139" s="317">
        <v>308</v>
      </c>
      <c r="I139" s="317">
        <v>9003</v>
      </c>
      <c r="J139" s="317">
        <v>1962</v>
      </c>
      <c r="K139" s="317">
        <v>57292</v>
      </c>
      <c r="L139" s="318">
        <f t="shared" si="18"/>
        <v>9108</v>
      </c>
      <c r="M139" s="318">
        <f t="shared" si="18"/>
        <v>252361</v>
      </c>
      <c r="N139" s="319">
        <f t="shared" si="19"/>
        <v>27.707619675010978</v>
      </c>
    </row>
    <row r="140" spans="1:14" s="312" customFormat="1" ht="20.100000000000001" hidden="1" customHeight="1" outlineLevel="1">
      <c r="A140" s="522">
        <f t="shared" si="16"/>
        <v>179.01</v>
      </c>
      <c r="B140" s="315" t="s">
        <v>586</v>
      </c>
      <c r="C140" s="484">
        <f t="shared" si="23"/>
        <v>180</v>
      </c>
      <c r="D140" s="317">
        <v>2382</v>
      </c>
      <c r="E140" s="317">
        <v>68012</v>
      </c>
      <c r="F140" s="317">
        <v>7222</v>
      </c>
      <c r="G140" s="317">
        <v>207712</v>
      </c>
      <c r="H140" s="317">
        <v>367</v>
      </c>
      <c r="I140" s="317">
        <v>10658</v>
      </c>
      <c r="J140" s="317">
        <v>1938</v>
      </c>
      <c r="K140" s="317">
        <v>56261</v>
      </c>
      <c r="L140" s="318">
        <f t="shared" si="18"/>
        <v>11909</v>
      </c>
      <c r="M140" s="318">
        <f t="shared" si="18"/>
        <v>342643</v>
      </c>
      <c r="N140" s="319">
        <f t="shared" si="19"/>
        <v>28.771769250146949</v>
      </c>
    </row>
    <row r="141" spans="1:14" s="312" customFormat="1" ht="20.100000000000001" hidden="1" customHeight="1" outlineLevel="1">
      <c r="A141" s="522">
        <f t="shared" si="16"/>
        <v>180.01</v>
      </c>
      <c r="B141" s="315" t="s">
        <v>586</v>
      </c>
      <c r="C141" s="484">
        <f t="shared" si="23"/>
        <v>181</v>
      </c>
      <c r="D141" s="317">
        <v>1430</v>
      </c>
      <c r="E141" s="317">
        <v>39975</v>
      </c>
      <c r="F141" s="317">
        <v>4858</v>
      </c>
      <c r="G141" s="317">
        <v>139449</v>
      </c>
      <c r="H141" s="317">
        <v>268</v>
      </c>
      <c r="I141" s="317">
        <v>7872</v>
      </c>
      <c r="J141" s="317">
        <v>1930</v>
      </c>
      <c r="K141" s="317">
        <v>55486</v>
      </c>
      <c r="L141" s="318">
        <f t="shared" si="18"/>
        <v>8486</v>
      </c>
      <c r="M141" s="318">
        <f t="shared" si="18"/>
        <v>242782</v>
      </c>
      <c r="N141" s="319">
        <f t="shared" si="19"/>
        <v>28.609710110770681</v>
      </c>
    </row>
    <row r="142" spans="1:14" s="312" customFormat="1" ht="20.100000000000001" hidden="1" customHeight="1" outlineLevel="1">
      <c r="A142" s="522">
        <f t="shared" si="16"/>
        <v>181.01</v>
      </c>
      <c r="B142" s="315" t="s">
        <v>586</v>
      </c>
      <c r="C142" s="484">
        <f t="shared" si="23"/>
        <v>182</v>
      </c>
      <c r="D142" s="317">
        <v>1273</v>
      </c>
      <c r="E142" s="317">
        <v>35821</v>
      </c>
      <c r="F142" s="317">
        <v>4603</v>
      </c>
      <c r="G142" s="317">
        <v>131543</v>
      </c>
      <c r="H142" s="317">
        <v>288</v>
      </c>
      <c r="I142" s="317">
        <v>8165</v>
      </c>
      <c r="J142" s="317">
        <v>2018</v>
      </c>
      <c r="K142" s="317">
        <v>58098</v>
      </c>
      <c r="L142" s="318">
        <f t="shared" si="18"/>
        <v>8182</v>
      </c>
      <c r="M142" s="318">
        <f t="shared" si="18"/>
        <v>233627</v>
      </c>
      <c r="N142" s="319">
        <f t="shared" si="19"/>
        <v>28.553776582742607</v>
      </c>
    </row>
    <row r="143" spans="1:14" s="312" customFormat="1" ht="20.100000000000001" hidden="1" customHeight="1" outlineLevel="1">
      <c r="A143" s="522">
        <f t="shared" si="16"/>
        <v>182.01</v>
      </c>
      <c r="B143" s="315" t="s">
        <v>586</v>
      </c>
      <c r="C143" s="484">
        <f t="shared" si="23"/>
        <v>183</v>
      </c>
      <c r="D143" s="317">
        <v>1481</v>
      </c>
      <c r="E143" s="317">
        <v>41865</v>
      </c>
      <c r="F143" s="317">
        <v>4919</v>
      </c>
      <c r="G143" s="317">
        <v>142021</v>
      </c>
      <c r="H143" s="317">
        <v>200</v>
      </c>
      <c r="I143" s="317">
        <v>5738</v>
      </c>
      <c r="J143" s="317">
        <v>1750</v>
      </c>
      <c r="K143" s="317">
        <v>50557</v>
      </c>
      <c r="L143" s="318">
        <f t="shared" si="18"/>
        <v>8350</v>
      </c>
      <c r="M143" s="318">
        <f t="shared" si="18"/>
        <v>240181</v>
      </c>
      <c r="N143" s="319">
        <f t="shared" si="19"/>
        <v>28.764191616766468</v>
      </c>
    </row>
    <row r="144" spans="1:14" s="312" customFormat="1" ht="20.100000000000001" hidden="1" customHeight="1" outlineLevel="1">
      <c r="A144" s="522">
        <f t="shared" si="16"/>
        <v>183.01</v>
      </c>
      <c r="B144" s="315" t="s">
        <v>586</v>
      </c>
      <c r="C144" s="484">
        <f t="shared" si="23"/>
        <v>184</v>
      </c>
      <c r="D144" s="317">
        <v>2577</v>
      </c>
      <c r="E144" s="317">
        <v>73975</v>
      </c>
      <c r="F144" s="317">
        <v>7001</v>
      </c>
      <c r="G144" s="317">
        <v>201980</v>
      </c>
      <c r="H144" s="317">
        <v>337</v>
      </c>
      <c r="I144" s="317">
        <v>9873</v>
      </c>
      <c r="J144" s="317">
        <v>2263</v>
      </c>
      <c r="K144" s="317">
        <v>64329</v>
      </c>
      <c r="L144" s="318">
        <f t="shared" si="18"/>
        <v>12178</v>
      </c>
      <c r="M144" s="318">
        <f t="shared" si="18"/>
        <v>350157</v>
      </c>
      <c r="N144" s="319">
        <f t="shared" si="19"/>
        <v>28.753243553949744</v>
      </c>
    </row>
    <row r="145" spans="1:14" s="312" customFormat="1" ht="20.100000000000001" hidden="1" customHeight="1" outlineLevel="1">
      <c r="A145" s="522">
        <f t="shared" si="16"/>
        <v>184.01</v>
      </c>
      <c r="B145" s="315" t="s">
        <v>586</v>
      </c>
      <c r="C145" s="484">
        <f t="shared" si="23"/>
        <v>185</v>
      </c>
      <c r="D145" s="317">
        <v>1559</v>
      </c>
      <c r="E145" s="317">
        <v>44274</v>
      </c>
      <c r="F145" s="317">
        <v>5283</v>
      </c>
      <c r="G145" s="317">
        <v>153020</v>
      </c>
      <c r="H145" s="317">
        <v>261</v>
      </c>
      <c r="I145" s="317">
        <v>7483</v>
      </c>
      <c r="J145" s="317">
        <v>2340</v>
      </c>
      <c r="K145" s="317">
        <v>66782</v>
      </c>
      <c r="L145" s="318">
        <f t="shared" si="18"/>
        <v>9443</v>
      </c>
      <c r="M145" s="318">
        <f t="shared" si="18"/>
        <v>271559</v>
      </c>
      <c r="N145" s="319">
        <f t="shared" si="19"/>
        <v>28.757704119453564</v>
      </c>
    </row>
    <row r="146" spans="1:14" s="312" customFormat="1" ht="20.100000000000001" hidden="1" customHeight="1" outlineLevel="1">
      <c r="A146" s="522">
        <f t="shared" si="16"/>
        <v>185.01</v>
      </c>
      <c r="B146" s="315" t="s">
        <v>586</v>
      </c>
      <c r="C146" s="484">
        <f t="shared" si="23"/>
        <v>186</v>
      </c>
      <c r="D146" s="317">
        <v>1231</v>
      </c>
      <c r="E146" s="317">
        <v>34525</v>
      </c>
      <c r="F146" s="317">
        <v>4443</v>
      </c>
      <c r="G146" s="317">
        <v>127357</v>
      </c>
      <c r="H146" s="317">
        <v>230</v>
      </c>
      <c r="I146" s="317">
        <v>6666</v>
      </c>
      <c r="J146" s="317">
        <v>2124</v>
      </c>
      <c r="K146" s="317">
        <v>61253</v>
      </c>
      <c r="L146" s="318">
        <f t="shared" si="18"/>
        <v>8028</v>
      </c>
      <c r="M146" s="318">
        <f t="shared" si="18"/>
        <v>229801</v>
      </c>
      <c r="N146" s="319">
        <f t="shared" si="19"/>
        <v>28.624937717987045</v>
      </c>
    </row>
    <row r="147" spans="1:14" s="312" customFormat="1" ht="20.100000000000001" hidden="1" customHeight="1" outlineLevel="1">
      <c r="A147" s="522">
        <f t="shared" ref="A147:A213" si="24">+C146+0.01</f>
        <v>186.01</v>
      </c>
      <c r="B147" s="315" t="s">
        <v>586</v>
      </c>
      <c r="C147" s="484">
        <f t="shared" si="23"/>
        <v>187</v>
      </c>
      <c r="D147" s="317">
        <v>1868</v>
      </c>
      <c r="E147" s="317">
        <v>50862</v>
      </c>
      <c r="F147" s="317">
        <v>5865</v>
      </c>
      <c r="G147" s="317">
        <v>161101</v>
      </c>
      <c r="H147" s="317">
        <v>249</v>
      </c>
      <c r="I147" s="317">
        <v>7280</v>
      </c>
      <c r="J147" s="317">
        <v>2052</v>
      </c>
      <c r="K147" s="317">
        <v>59255</v>
      </c>
      <c r="L147" s="318">
        <f t="shared" si="18"/>
        <v>10034</v>
      </c>
      <c r="M147" s="318">
        <f t="shared" si="18"/>
        <v>278498</v>
      </c>
      <c r="N147" s="319">
        <f t="shared" si="19"/>
        <v>27.755431532788521</v>
      </c>
    </row>
    <row r="148" spans="1:14" s="573" customFormat="1" ht="20.100000000000001" hidden="1" customHeight="1" outlineLevel="1">
      <c r="A148" s="522">
        <f t="shared" si="24"/>
        <v>187.01</v>
      </c>
      <c r="B148" s="315" t="s">
        <v>586</v>
      </c>
      <c r="C148" s="484">
        <f t="shared" si="23"/>
        <v>188</v>
      </c>
      <c r="D148" s="485">
        <v>1321</v>
      </c>
      <c r="E148" s="485">
        <v>37515</v>
      </c>
      <c r="F148" s="485">
        <v>4377</v>
      </c>
      <c r="G148" s="485">
        <v>126161</v>
      </c>
      <c r="H148" s="485">
        <v>236</v>
      </c>
      <c r="I148" s="485">
        <v>7006</v>
      </c>
      <c r="J148" s="485">
        <v>2071</v>
      </c>
      <c r="K148" s="485">
        <v>59758</v>
      </c>
      <c r="L148" s="318">
        <f t="shared" si="18"/>
        <v>8005</v>
      </c>
      <c r="M148" s="318">
        <f t="shared" si="18"/>
        <v>230440</v>
      </c>
      <c r="N148" s="486">
        <f t="shared" si="19"/>
        <v>28.787008119925048</v>
      </c>
    </row>
    <row r="149" spans="1:14" s="312" customFormat="1" ht="20.100000000000001" hidden="1" customHeight="1" outlineLevel="1">
      <c r="A149" s="522">
        <f t="shared" si="24"/>
        <v>188.01</v>
      </c>
      <c r="B149" s="315" t="s">
        <v>586</v>
      </c>
      <c r="C149" s="484">
        <f t="shared" si="23"/>
        <v>189</v>
      </c>
      <c r="D149" s="317">
        <v>1182</v>
      </c>
      <c r="E149" s="317">
        <v>33594</v>
      </c>
      <c r="F149" s="317">
        <v>4080</v>
      </c>
      <c r="G149" s="317">
        <v>116925</v>
      </c>
      <c r="H149" s="317">
        <v>195</v>
      </c>
      <c r="I149" s="317">
        <v>5542</v>
      </c>
      <c r="J149" s="317">
        <v>2048</v>
      </c>
      <c r="K149" s="317">
        <v>59120</v>
      </c>
      <c r="L149" s="318">
        <f t="shared" si="18"/>
        <v>7505</v>
      </c>
      <c r="M149" s="318">
        <f t="shared" si="18"/>
        <v>215181</v>
      </c>
      <c r="N149" s="319">
        <f t="shared" si="19"/>
        <v>28.671685542971353</v>
      </c>
    </row>
    <row r="150" spans="1:14" s="312" customFormat="1" ht="20.100000000000001" customHeight="1" collapsed="1">
      <c r="A150" s="522">
        <v>189.01</v>
      </c>
      <c r="B150" s="315" t="s">
        <v>586</v>
      </c>
      <c r="C150" s="484">
        <v>204</v>
      </c>
      <c r="D150" s="317">
        <f>SUM(D151:D165)</f>
        <v>22187</v>
      </c>
      <c r="E150" s="317">
        <f t="shared" ref="E150:M150" si="25">SUM(E151:E165)</f>
        <v>633720</v>
      </c>
      <c r="F150" s="317">
        <f t="shared" si="25"/>
        <v>69144</v>
      </c>
      <c r="G150" s="317">
        <f t="shared" si="25"/>
        <v>1989138</v>
      </c>
      <c r="H150" s="317">
        <f t="shared" si="25"/>
        <v>2939</v>
      </c>
      <c r="I150" s="317">
        <f t="shared" si="25"/>
        <v>84915</v>
      </c>
      <c r="J150" s="317">
        <f t="shared" si="25"/>
        <v>26701</v>
      </c>
      <c r="K150" s="317">
        <f t="shared" si="25"/>
        <v>770144</v>
      </c>
      <c r="L150" s="317">
        <f t="shared" si="25"/>
        <v>120971</v>
      </c>
      <c r="M150" s="317">
        <f t="shared" si="25"/>
        <v>3477917</v>
      </c>
      <c r="N150" s="319">
        <f>+M150/L150</f>
        <v>28.750006199833017</v>
      </c>
    </row>
    <row r="151" spans="1:14" s="312" customFormat="1" ht="20.100000000000001" hidden="1" customHeight="1" outlineLevel="1">
      <c r="A151" s="522">
        <f>+C149+0.01</f>
        <v>189.01</v>
      </c>
      <c r="B151" s="315" t="s">
        <v>586</v>
      </c>
      <c r="C151" s="484">
        <f>+C149+1</f>
        <v>190</v>
      </c>
      <c r="D151" s="317">
        <v>1299</v>
      </c>
      <c r="E151" s="317">
        <v>36919</v>
      </c>
      <c r="F151" s="317">
        <v>4087</v>
      </c>
      <c r="G151" s="317">
        <v>117314</v>
      </c>
      <c r="H151" s="317">
        <v>229</v>
      </c>
      <c r="I151" s="317">
        <v>6705</v>
      </c>
      <c r="J151" s="317">
        <v>2071</v>
      </c>
      <c r="K151" s="317">
        <v>60021</v>
      </c>
      <c r="L151" s="318">
        <f t="shared" si="18"/>
        <v>7686</v>
      </c>
      <c r="M151" s="318">
        <f t="shared" si="18"/>
        <v>220959</v>
      </c>
      <c r="N151" s="319">
        <f t="shared" si="19"/>
        <v>28.748243559718968</v>
      </c>
    </row>
    <row r="152" spans="1:14" s="573" customFormat="1" ht="20.100000000000001" hidden="1" customHeight="1" outlineLevel="1">
      <c r="A152" s="522">
        <f t="shared" si="24"/>
        <v>190.01</v>
      </c>
      <c r="B152" s="315" t="s">
        <v>586</v>
      </c>
      <c r="C152" s="484">
        <f t="shared" si="23"/>
        <v>191</v>
      </c>
      <c r="D152" s="485">
        <v>3688</v>
      </c>
      <c r="E152" s="485">
        <v>108219</v>
      </c>
      <c r="F152" s="485">
        <v>9781</v>
      </c>
      <c r="G152" s="485">
        <v>285278</v>
      </c>
      <c r="H152" s="485">
        <v>232</v>
      </c>
      <c r="I152" s="485">
        <v>6671</v>
      </c>
      <c r="J152" s="485">
        <v>1970</v>
      </c>
      <c r="K152" s="485">
        <v>56748</v>
      </c>
      <c r="L152" s="318">
        <f t="shared" si="18"/>
        <v>15671</v>
      </c>
      <c r="M152" s="318">
        <f t="shared" si="18"/>
        <v>456916</v>
      </c>
      <c r="N152" s="486">
        <f t="shared" si="19"/>
        <v>29.15678642077723</v>
      </c>
    </row>
    <row r="153" spans="1:14" s="312" customFormat="1" ht="20.100000000000001" hidden="1" customHeight="1" outlineLevel="1">
      <c r="A153" s="522">
        <f t="shared" si="24"/>
        <v>191.01</v>
      </c>
      <c r="B153" s="315" t="s">
        <v>586</v>
      </c>
      <c r="C153" s="484">
        <f t="shared" si="23"/>
        <v>192</v>
      </c>
      <c r="D153" s="317">
        <v>1257</v>
      </c>
      <c r="E153" s="317">
        <v>35875</v>
      </c>
      <c r="F153" s="317">
        <v>4315</v>
      </c>
      <c r="G153" s="317">
        <v>125176</v>
      </c>
      <c r="H153" s="317">
        <v>213</v>
      </c>
      <c r="I153" s="317">
        <v>6146</v>
      </c>
      <c r="J153" s="317">
        <v>1947</v>
      </c>
      <c r="K153" s="317">
        <v>56154</v>
      </c>
      <c r="L153" s="318">
        <f t="shared" si="18"/>
        <v>7732</v>
      </c>
      <c r="M153" s="318">
        <f t="shared" si="18"/>
        <v>223351</v>
      </c>
      <c r="N153" s="319">
        <f t="shared" si="19"/>
        <v>28.886575271598552</v>
      </c>
    </row>
    <row r="154" spans="1:14" s="312" customFormat="1" ht="20.100000000000001" hidden="1" customHeight="1" outlineLevel="1">
      <c r="A154" s="522">
        <f t="shared" si="24"/>
        <v>192.01</v>
      </c>
      <c r="B154" s="315" t="s">
        <v>586</v>
      </c>
      <c r="C154" s="484">
        <f t="shared" si="23"/>
        <v>193</v>
      </c>
      <c r="D154" s="317">
        <v>1241</v>
      </c>
      <c r="E154" s="317">
        <v>34224</v>
      </c>
      <c r="F154" s="317">
        <v>4201</v>
      </c>
      <c r="G154" s="317">
        <v>119880</v>
      </c>
      <c r="H154" s="317">
        <v>256</v>
      </c>
      <c r="I154" s="317">
        <v>7511</v>
      </c>
      <c r="J154" s="317">
        <v>2025</v>
      </c>
      <c r="K154" s="317">
        <v>58971</v>
      </c>
      <c r="L154" s="318">
        <f t="shared" si="18"/>
        <v>7723</v>
      </c>
      <c r="M154" s="318">
        <f t="shared" si="18"/>
        <v>220586</v>
      </c>
      <c r="N154" s="319">
        <f t="shared" si="19"/>
        <v>28.562216755146963</v>
      </c>
    </row>
    <row r="155" spans="1:14" s="312" customFormat="1" ht="20.100000000000001" hidden="1" customHeight="1" outlineLevel="1">
      <c r="A155" s="522">
        <f t="shared" si="24"/>
        <v>193.01</v>
      </c>
      <c r="B155" s="315" t="s">
        <v>586</v>
      </c>
      <c r="C155" s="484">
        <f t="shared" si="23"/>
        <v>194</v>
      </c>
      <c r="D155" s="317">
        <v>1305</v>
      </c>
      <c r="E155" s="317">
        <v>37666</v>
      </c>
      <c r="F155" s="317">
        <v>4488</v>
      </c>
      <c r="G155" s="317">
        <v>129212</v>
      </c>
      <c r="H155" s="317">
        <v>231</v>
      </c>
      <c r="I155" s="317">
        <v>6532</v>
      </c>
      <c r="J155" s="317">
        <v>1783</v>
      </c>
      <c r="K155" s="317">
        <v>50841</v>
      </c>
      <c r="L155" s="318">
        <f t="shared" si="18"/>
        <v>7807</v>
      </c>
      <c r="M155" s="318">
        <f t="shared" si="18"/>
        <v>224251</v>
      </c>
      <c r="N155" s="319">
        <f t="shared" si="19"/>
        <v>28.724349942359421</v>
      </c>
    </row>
    <row r="156" spans="1:14" s="312" customFormat="1" ht="20.100000000000001" hidden="1" customHeight="1" outlineLevel="1">
      <c r="A156" s="522">
        <f t="shared" si="24"/>
        <v>194.01</v>
      </c>
      <c r="B156" s="315" t="s">
        <v>586</v>
      </c>
      <c r="C156" s="484">
        <f t="shared" si="23"/>
        <v>195</v>
      </c>
      <c r="D156" s="317">
        <v>1193</v>
      </c>
      <c r="E156" s="317">
        <v>33904</v>
      </c>
      <c r="F156" s="317">
        <v>4009</v>
      </c>
      <c r="G156" s="317">
        <v>115041</v>
      </c>
      <c r="H156" s="317">
        <v>165</v>
      </c>
      <c r="I156" s="317">
        <v>4856</v>
      </c>
      <c r="J156" s="317">
        <v>1741</v>
      </c>
      <c r="K156" s="317">
        <v>50262</v>
      </c>
      <c r="L156" s="318">
        <f t="shared" si="18"/>
        <v>7108</v>
      </c>
      <c r="M156" s="318">
        <f t="shared" si="18"/>
        <v>204063</v>
      </c>
      <c r="N156" s="319">
        <f t="shared" si="19"/>
        <v>28.70891952729319</v>
      </c>
    </row>
    <row r="157" spans="1:14" s="312" customFormat="1" ht="20.100000000000001" hidden="1" customHeight="1" outlineLevel="1">
      <c r="A157" s="522">
        <f t="shared" si="24"/>
        <v>195.01</v>
      </c>
      <c r="B157" s="315" t="s">
        <v>586</v>
      </c>
      <c r="C157" s="484">
        <f t="shared" si="23"/>
        <v>196</v>
      </c>
      <c r="D157" s="317">
        <v>1566</v>
      </c>
      <c r="E157" s="317">
        <v>44084</v>
      </c>
      <c r="F157" s="317">
        <v>5037</v>
      </c>
      <c r="G157" s="317">
        <v>144494</v>
      </c>
      <c r="H157" s="317">
        <v>191</v>
      </c>
      <c r="I157" s="317">
        <v>5550</v>
      </c>
      <c r="J157" s="317">
        <v>1725</v>
      </c>
      <c r="K157" s="317">
        <v>49952</v>
      </c>
      <c r="L157" s="318">
        <f t="shared" si="18"/>
        <v>8519</v>
      </c>
      <c r="M157" s="318">
        <f t="shared" si="18"/>
        <v>244080</v>
      </c>
      <c r="N157" s="319">
        <f t="shared" si="19"/>
        <v>28.651250146730838</v>
      </c>
    </row>
    <row r="158" spans="1:14" s="312" customFormat="1" ht="20.100000000000001" hidden="1" customHeight="1" outlineLevel="1">
      <c r="A158" s="522">
        <f t="shared" si="24"/>
        <v>196.01</v>
      </c>
      <c r="B158" s="315" t="s">
        <v>586</v>
      </c>
      <c r="C158" s="484">
        <f t="shared" si="23"/>
        <v>197</v>
      </c>
      <c r="D158" s="317">
        <v>1096</v>
      </c>
      <c r="E158" s="317">
        <v>31693</v>
      </c>
      <c r="F158" s="317">
        <v>3699</v>
      </c>
      <c r="G158" s="317">
        <v>106981</v>
      </c>
      <c r="H158" s="317">
        <v>183</v>
      </c>
      <c r="I158" s="317">
        <v>5297</v>
      </c>
      <c r="J158" s="317">
        <v>1607</v>
      </c>
      <c r="K158" s="317">
        <v>46185</v>
      </c>
      <c r="L158" s="318">
        <f t="shared" si="18"/>
        <v>6585</v>
      </c>
      <c r="M158" s="318">
        <f t="shared" si="18"/>
        <v>190156</v>
      </c>
      <c r="N158" s="319">
        <f t="shared" si="19"/>
        <v>28.877145026575551</v>
      </c>
    </row>
    <row r="159" spans="1:14" s="312" customFormat="1" ht="20.100000000000001" hidden="1" customHeight="1" outlineLevel="1">
      <c r="A159" s="522">
        <f t="shared" si="24"/>
        <v>197.01</v>
      </c>
      <c r="B159" s="315" t="s">
        <v>586</v>
      </c>
      <c r="C159" s="484">
        <f t="shared" si="23"/>
        <v>198</v>
      </c>
      <c r="D159" s="317">
        <v>1169</v>
      </c>
      <c r="E159" s="317">
        <v>33144</v>
      </c>
      <c r="F159" s="317">
        <v>3674</v>
      </c>
      <c r="G159" s="317">
        <v>106084</v>
      </c>
      <c r="H159" s="317">
        <v>210</v>
      </c>
      <c r="I159" s="317">
        <v>6138</v>
      </c>
      <c r="J159" s="317">
        <v>1727</v>
      </c>
      <c r="K159" s="317">
        <v>49780</v>
      </c>
      <c r="L159" s="318">
        <f t="shared" si="18"/>
        <v>6780</v>
      </c>
      <c r="M159" s="318">
        <f t="shared" si="18"/>
        <v>195146</v>
      </c>
      <c r="N159" s="319">
        <f t="shared" ref="N159:N222" si="26">+M159/L159</f>
        <v>28.782595870206489</v>
      </c>
    </row>
    <row r="160" spans="1:14" s="312" customFormat="1" ht="20.100000000000001" hidden="1" customHeight="1" outlineLevel="1">
      <c r="A160" s="522">
        <f t="shared" si="24"/>
        <v>198.01</v>
      </c>
      <c r="B160" s="315" t="s">
        <v>586</v>
      </c>
      <c r="C160" s="484">
        <f t="shared" si="23"/>
        <v>199</v>
      </c>
      <c r="D160" s="317">
        <v>1489</v>
      </c>
      <c r="E160" s="317">
        <v>41894</v>
      </c>
      <c r="F160" s="317">
        <v>4528</v>
      </c>
      <c r="G160" s="317">
        <v>129159</v>
      </c>
      <c r="H160" s="317">
        <v>153</v>
      </c>
      <c r="I160" s="317">
        <v>4391</v>
      </c>
      <c r="J160" s="317">
        <v>1672</v>
      </c>
      <c r="K160" s="317">
        <v>47782</v>
      </c>
      <c r="L160" s="318">
        <f t="shared" si="18"/>
        <v>7842</v>
      </c>
      <c r="M160" s="318">
        <f t="shared" si="18"/>
        <v>223226</v>
      </c>
      <c r="N160" s="319">
        <f t="shared" si="26"/>
        <v>28.465442489160928</v>
      </c>
    </row>
    <row r="161" spans="1:14" s="573" customFormat="1" ht="20.100000000000001" hidden="1" customHeight="1" outlineLevel="1">
      <c r="A161" s="522">
        <f t="shared" si="24"/>
        <v>199.01</v>
      </c>
      <c r="B161" s="315" t="s">
        <v>586</v>
      </c>
      <c r="C161" s="484">
        <f t="shared" si="23"/>
        <v>200</v>
      </c>
      <c r="D161" s="485">
        <v>1923</v>
      </c>
      <c r="E161" s="485">
        <v>53445</v>
      </c>
      <c r="F161" s="485">
        <v>5583</v>
      </c>
      <c r="G161" s="485">
        <v>153835</v>
      </c>
      <c r="H161" s="485">
        <v>204</v>
      </c>
      <c r="I161" s="485">
        <v>5743</v>
      </c>
      <c r="J161" s="485">
        <v>1783</v>
      </c>
      <c r="K161" s="485">
        <v>51352</v>
      </c>
      <c r="L161" s="318">
        <f t="shared" si="18"/>
        <v>9493</v>
      </c>
      <c r="M161" s="318">
        <f t="shared" si="18"/>
        <v>264375</v>
      </c>
      <c r="N161" s="486">
        <f t="shared" si="26"/>
        <v>27.849468029074053</v>
      </c>
    </row>
    <row r="162" spans="1:14" s="312" customFormat="1" ht="20.100000000000001" hidden="1" customHeight="1" outlineLevel="1">
      <c r="A162" s="522">
        <f t="shared" si="24"/>
        <v>200.01</v>
      </c>
      <c r="B162" s="315" t="s">
        <v>586</v>
      </c>
      <c r="C162" s="484">
        <f t="shared" si="23"/>
        <v>201</v>
      </c>
      <c r="D162" s="317">
        <v>1166</v>
      </c>
      <c r="E162" s="317">
        <v>33532</v>
      </c>
      <c r="F162" s="317">
        <v>3502</v>
      </c>
      <c r="G162" s="317">
        <v>101382</v>
      </c>
      <c r="H162" s="317">
        <v>170</v>
      </c>
      <c r="I162" s="317">
        <v>4927</v>
      </c>
      <c r="J162" s="317">
        <v>1670</v>
      </c>
      <c r="K162" s="317">
        <v>47906</v>
      </c>
      <c r="L162" s="318">
        <f t="shared" si="18"/>
        <v>6508</v>
      </c>
      <c r="M162" s="318">
        <f t="shared" si="18"/>
        <v>187747</v>
      </c>
      <c r="N162" s="319">
        <f t="shared" si="26"/>
        <v>28.848647818070067</v>
      </c>
    </row>
    <row r="163" spans="1:14" s="312" customFormat="1" ht="20.100000000000001" hidden="1" customHeight="1" outlineLevel="1">
      <c r="A163" s="522">
        <f t="shared" si="24"/>
        <v>201.01</v>
      </c>
      <c r="B163" s="315" t="s">
        <v>586</v>
      </c>
      <c r="C163" s="484">
        <f t="shared" si="23"/>
        <v>202</v>
      </c>
      <c r="D163" s="317">
        <v>1265</v>
      </c>
      <c r="E163" s="317">
        <v>36629</v>
      </c>
      <c r="F163" s="317">
        <v>4065</v>
      </c>
      <c r="G163" s="317">
        <v>117649</v>
      </c>
      <c r="H163" s="317">
        <v>156</v>
      </c>
      <c r="I163" s="317">
        <v>4396</v>
      </c>
      <c r="J163" s="317">
        <v>1751</v>
      </c>
      <c r="K163" s="317">
        <v>50491</v>
      </c>
      <c r="L163" s="318">
        <f t="shared" si="18"/>
        <v>7237</v>
      </c>
      <c r="M163" s="318">
        <f t="shared" si="18"/>
        <v>209165</v>
      </c>
      <c r="N163" s="319">
        <f t="shared" si="26"/>
        <v>28.902169407212934</v>
      </c>
    </row>
    <row r="164" spans="1:14" s="312" customFormat="1" ht="20.100000000000001" hidden="1" customHeight="1" outlineLevel="1">
      <c r="A164" s="522">
        <f t="shared" si="24"/>
        <v>202.01</v>
      </c>
      <c r="B164" s="315" t="s">
        <v>586</v>
      </c>
      <c r="C164" s="484">
        <f t="shared" si="23"/>
        <v>203</v>
      </c>
      <c r="D164" s="317">
        <v>907</v>
      </c>
      <c r="E164" s="317">
        <v>25936</v>
      </c>
      <c r="F164" s="317">
        <v>3211</v>
      </c>
      <c r="G164" s="317">
        <v>93152</v>
      </c>
      <c r="H164" s="317">
        <v>173</v>
      </c>
      <c r="I164" s="317">
        <v>5045</v>
      </c>
      <c r="J164" s="317">
        <v>1670</v>
      </c>
      <c r="K164" s="317">
        <v>48560</v>
      </c>
      <c r="L164" s="318">
        <f t="shared" si="18"/>
        <v>5961</v>
      </c>
      <c r="M164" s="318">
        <f t="shared" si="18"/>
        <v>172693</v>
      </c>
      <c r="N164" s="319">
        <f t="shared" si="26"/>
        <v>28.970474752558296</v>
      </c>
    </row>
    <row r="165" spans="1:14" s="573" customFormat="1" ht="20.100000000000001" hidden="1" customHeight="1" outlineLevel="1">
      <c r="A165" s="522">
        <f t="shared" si="24"/>
        <v>203.01</v>
      </c>
      <c r="B165" s="315" t="s">
        <v>586</v>
      </c>
      <c r="C165" s="484">
        <f t="shared" si="23"/>
        <v>204</v>
      </c>
      <c r="D165" s="485">
        <v>1623</v>
      </c>
      <c r="E165" s="485">
        <v>46556</v>
      </c>
      <c r="F165" s="485">
        <v>4964</v>
      </c>
      <c r="G165" s="485">
        <v>144501</v>
      </c>
      <c r="H165" s="485">
        <v>173</v>
      </c>
      <c r="I165" s="485">
        <v>5007</v>
      </c>
      <c r="J165" s="485">
        <v>1559</v>
      </c>
      <c r="K165" s="485">
        <v>45139</v>
      </c>
      <c r="L165" s="318">
        <f t="shared" si="18"/>
        <v>8319</v>
      </c>
      <c r="M165" s="318">
        <f t="shared" si="18"/>
        <v>241203</v>
      </c>
      <c r="N165" s="486">
        <f t="shared" si="26"/>
        <v>28.994230075730258</v>
      </c>
    </row>
    <row r="166" spans="1:14" s="573" customFormat="1" ht="20.100000000000001" customHeight="1" collapsed="1">
      <c r="A166" s="522">
        <v>204.01</v>
      </c>
      <c r="B166" s="315" t="s">
        <v>586</v>
      </c>
      <c r="C166" s="484">
        <v>219</v>
      </c>
      <c r="D166" s="317">
        <f>SUM(D167:D181)</f>
        <v>18546</v>
      </c>
      <c r="E166" s="317">
        <f t="shared" ref="E166:M166" si="27">SUM(E167:E181)</f>
        <v>524489</v>
      </c>
      <c r="F166" s="317">
        <f t="shared" si="27"/>
        <v>55941</v>
      </c>
      <c r="G166" s="317">
        <f t="shared" si="27"/>
        <v>1600296</v>
      </c>
      <c r="H166" s="317">
        <f t="shared" si="27"/>
        <v>2307</v>
      </c>
      <c r="I166" s="317">
        <f t="shared" si="27"/>
        <v>66052</v>
      </c>
      <c r="J166" s="317">
        <f t="shared" si="27"/>
        <v>22384</v>
      </c>
      <c r="K166" s="317">
        <f t="shared" si="27"/>
        <v>649375</v>
      </c>
      <c r="L166" s="317">
        <f t="shared" si="27"/>
        <v>99178</v>
      </c>
      <c r="M166" s="317">
        <f t="shared" si="27"/>
        <v>2840212</v>
      </c>
      <c r="N166" s="319">
        <f>+M166/L166</f>
        <v>28.637520417834601</v>
      </c>
    </row>
    <row r="167" spans="1:14" s="573" customFormat="1" ht="20.100000000000001" hidden="1" customHeight="1" outlineLevel="1">
      <c r="A167" s="522">
        <f>+C165+0.01</f>
        <v>204.01</v>
      </c>
      <c r="B167" s="315" t="s">
        <v>586</v>
      </c>
      <c r="C167" s="484">
        <f>+C165+1</f>
        <v>205</v>
      </c>
      <c r="D167" s="317">
        <v>996</v>
      </c>
      <c r="E167" s="317">
        <v>27238</v>
      </c>
      <c r="F167" s="317">
        <v>3165</v>
      </c>
      <c r="G167" s="317">
        <v>90521</v>
      </c>
      <c r="H167" s="317">
        <v>257</v>
      </c>
      <c r="I167" s="317">
        <v>7452</v>
      </c>
      <c r="J167" s="317">
        <v>2199</v>
      </c>
      <c r="K167" s="317">
        <v>64359</v>
      </c>
      <c r="L167" s="318">
        <f t="shared" si="18"/>
        <v>6617</v>
      </c>
      <c r="M167" s="318">
        <f t="shared" si="18"/>
        <v>189570</v>
      </c>
      <c r="N167" s="319">
        <f t="shared" si="26"/>
        <v>28.648934562490556</v>
      </c>
    </row>
    <row r="168" spans="1:14" s="312" customFormat="1" ht="20.100000000000001" hidden="1" customHeight="1" outlineLevel="1">
      <c r="A168" s="522">
        <f t="shared" si="24"/>
        <v>205.01</v>
      </c>
      <c r="B168" s="315" t="s">
        <v>586</v>
      </c>
      <c r="C168" s="484">
        <f t="shared" si="23"/>
        <v>206</v>
      </c>
      <c r="D168" s="317">
        <v>1074</v>
      </c>
      <c r="E168" s="317">
        <v>29985</v>
      </c>
      <c r="F168" s="317">
        <v>3463</v>
      </c>
      <c r="G168" s="317">
        <v>99539</v>
      </c>
      <c r="H168" s="317">
        <v>115</v>
      </c>
      <c r="I168" s="317">
        <v>3326</v>
      </c>
      <c r="J168" s="317">
        <v>1347</v>
      </c>
      <c r="K168" s="317">
        <v>38698</v>
      </c>
      <c r="L168" s="318">
        <f t="shared" si="18"/>
        <v>5999</v>
      </c>
      <c r="M168" s="318">
        <f t="shared" si="18"/>
        <v>171548</v>
      </c>
      <c r="N168" s="319">
        <f t="shared" si="26"/>
        <v>28.596099349891649</v>
      </c>
    </row>
    <row r="169" spans="1:14" s="312" customFormat="1" ht="20.100000000000001" hidden="1" customHeight="1" outlineLevel="1">
      <c r="A169" s="522">
        <f t="shared" si="24"/>
        <v>206.01</v>
      </c>
      <c r="B169" s="315" t="s">
        <v>586</v>
      </c>
      <c r="C169" s="484">
        <f t="shared" si="23"/>
        <v>207</v>
      </c>
      <c r="D169" s="317">
        <v>1475</v>
      </c>
      <c r="E169" s="317">
        <v>42738</v>
      </c>
      <c r="F169" s="317">
        <v>4331</v>
      </c>
      <c r="G169" s="317">
        <v>125944</v>
      </c>
      <c r="H169" s="317">
        <v>158</v>
      </c>
      <c r="I169" s="317">
        <v>4606</v>
      </c>
      <c r="J169" s="317">
        <v>1361</v>
      </c>
      <c r="K169" s="317">
        <v>39336</v>
      </c>
      <c r="L169" s="318">
        <f t="shared" si="18"/>
        <v>7325</v>
      </c>
      <c r="M169" s="318">
        <f t="shared" si="18"/>
        <v>212624</v>
      </c>
      <c r="N169" s="319">
        <f t="shared" si="26"/>
        <v>29.027167235494879</v>
      </c>
    </row>
    <row r="170" spans="1:14" s="312" customFormat="1" ht="20.100000000000001" hidden="1" customHeight="1" outlineLevel="1">
      <c r="A170" s="522">
        <f t="shared" si="24"/>
        <v>207.01</v>
      </c>
      <c r="B170" s="315" t="s">
        <v>586</v>
      </c>
      <c r="C170" s="484">
        <f t="shared" si="23"/>
        <v>208</v>
      </c>
      <c r="D170" s="317">
        <v>869</v>
      </c>
      <c r="E170" s="317">
        <v>24288</v>
      </c>
      <c r="F170" s="317">
        <v>2995</v>
      </c>
      <c r="G170" s="317">
        <v>85886</v>
      </c>
      <c r="H170" s="317">
        <v>120</v>
      </c>
      <c r="I170" s="317">
        <v>3482</v>
      </c>
      <c r="J170" s="317">
        <v>1603</v>
      </c>
      <c r="K170" s="317">
        <v>46494</v>
      </c>
      <c r="L170" s="318">
        <f t="shared" si="18"/>
        <v>5587</v>
      </c>
      <c r="M170" s="318">
        <f t="shared" si="18"/>
        <v>160150</v>
      </c>
      <c r="N170" s="319">
        <f t="shared" si="26"/>
        <v>28.664757472704494</v>
      </c>
    </row>
    <row r="171" spans="1:14" s="312" customFormat="1" ht="20.100000000000001" hidden="1" customHeight="1" outlineLevel="1">
      <c r="A171" s="522">
        <f t="shared" si="24"/>
        <v>208.01</v>
      </c>
      <c r="B171" s="315" t="s">
        <v>586</v>
      </c>
      <c r="C171" s="484">
        <f t="shared" si="23"/>
        <v>209</v>
      </c>
      <c r="D171" s="317">
        <v>1152</v>
      </c>
      <c r="E171" s="317">
        <v>32245</v>
      </c>
      <c r="F171" s="317">
        <v>3306</v>
      </c>
      <c r="G171" s="317">
        <v>94968</v>
      </c>
      <c r="H171" s="317">
        <v>194</v>
      </c>
      <c r="I171" s="317">
        <v>5212</v>
      </c>
      <c r="J171" s="317">
        <v>1410</v>
      </c>
      <c r="K171" s="317">
        <v>40593</v>
      </c>
      <c r="L171" s="318">
        <f t="shared" ref="L171:M245" si="28">+D171+F171+H171+J171</f>
        <v>6062</v>
      </c>
      <c r="M171" s="318">
        <f t="shared" si="28"/>
        <v>173018</v>
      </c>
      <c r="N171" s="319">
        <f t="shared" si="26"/>
        <v>28.541405476740351</v>
      </c>
    </row>
    <row r="172" spans="1:14" s="312" customFormat="1" ht="20.100000000000001" hidden="1" customHeight="1" outlineLevel="1">
      <c r="A172" s="522">
        <f t="shared" si="24"/>
        <v>209.01</v>
      </c>
      <c r="B172" s="315" t="s">
        <v>586</v>
      </c>
      <c r="C172" s="484">
        <f t="shared" si="23"/>
        <v>210</v>
      </c>
      <c r="D172" s="317">
        <v>1729</v>
      </c>
      <c r="E172" s="317">
        <v>43165</v>
      </c>
      <c r="F172" s="317">
        <v>4988</v>
      </c>
      <c r="G172" s="317">
        <v>128212</v>
      </c>
      <c r="H172" s="317">
        <v>168</v>
      </c>
      <c r="I172" s="317">
        <v>4701</v>
      </c>
      <c r="J172" s="317">
        <v>1425</v>
      </c>
      <c r="K172" s="317">
        <v>41123</v>
      </c>
      <c r="L172" s="318">
        <f t="shared" si="28"/>
        <v>8310</v>
      </c>
      <c r="M172" s="318">
        <f t="shared" si="28"/>
        <v>217201</v>
      </c>
      <c r="N172" s="319">
        <f t="shared" si="26"/>
        <v>26.137304452466907</v>
      </c>
    </row>
    <row r="173" spans="1:14" s="312" customFormat="1" ht="20.100000000000001" hidden="1" customHeight="1" outlineLevel="1">
      <c r="A173" s="522">
        <f t="shared" si="24"/>
        <v>210.01</v>
      </c>
      <c r="B173" s="315" t="s">
        <v>586</v>
      </c>
      <c r="C173" s="484">
        <f t="shared" si="23"/>
        <v>211</v>
      </c>
      <c r="D173" s="317">
        <v>1416</v>
      </c>
      <c r="E173" s="317">
        <v>41105</v>
      </c>
      <c r="F173" s="317">
        <v>3870</v>
      </c>
      <c r="G173" s="317">
        <v>112492</v>
      </c>
      <c r="H173" s="317">
        <v>163</v>
      </c>
      <c r="I173" s="317">
        <v>4643</v>
      </c>
      <c r="J173" s="317">
        <v>1491</v>
      </c>
      <c r="K173" s="317">
        <v>42934</v>
      </c>
      <c r="L173" s="318">
        <f t="shared" si="28"/>
        <v>6940</v>
      </c>
      <c r="M173" s="318">
        <f t="shared" si="28"/>
        <v>201174</v>
      </c>
      <c r="N173" s="319">
        <f t="shared" si="26"/>
        <v>28.987608069164263</v>
      </c>
    </row>
    <row r="174" spans="1:14" s="573" customFormat="1" ht="20.100000000000001" hidden="1" customHeight="1" outlineLevel="1">
      <c r="A174" s="522">
        <f t="shared" si="24"/>
        <v>211.01</v>
      </c>
      <c r="B174" s="315" t="s">
        <v>586</v>
      </c>
      <c r="C174" s="484">
        <f t="shared" si="23"/>
        <v>212</v>
      </c>
      <c r="D174" s="485">
        <v>890</v>
      </c>
      <c r="E174" s="485">
        <v>25623</v>
      </c>
      <c r="F174" s="485">
        <v>2810</v>
      </c>
      <c r="G174" s="485">
        <v>81245</v>
      </c>
      <c r="H174" s="485">
        <v>121</v>
      </c>
      <c r="I174" s="485">
        <v>3553</v>
      </c>
      <c r="J174" s="485">
        <v>1455</v>
      </c>
      <c r="K174" s="485">
        <v>41979</v>
      </c>
      <c r="L174" s="318">
        <f t="shared" si="28"/>
        <v>5276</v>
      </c>
      <c r="M174" s="318">
        <f t="shared" si="28"/>
        <v>152400</v>
      </c>
      <c r="N174" s="486">
        <f t="shared" si="26"/>
        <v>28.885519332827901</v>
      </c>
    </row>
    <row r="175" spans="1:14" s="312" customFormat="1" ht="20.100000000000001" hidden="1" customHeight="1" outlineLevel="1">
      <c r="A175" s="522">
        <f t="shared" si="24"/>
        <v>212.01</v>
      </c>
      <c r="B175" s="315" t="s">
        <v>586</v>
      </c>
      <c r="C175" s="484">
        <f t="shared" si="23"/>
        <v>213</v>
      </c>
      <c r="D175" s="317">
        <v>1078</v>
      </c>
      <c r="E175" s="317">
        <v>30861</v>
      </c>
      <c r="F175" s="317">
        <v>3491</v>
      </c>
      <c r="G175" s="317">
        <v>100574</v>
      </c>
      <c r="H175" s="317">
        <v>132</v>
      </c>
      <c r="I175" s="317">
        <v>3760</v>
      </c>
      <c r="J175" s="317">
        <v>1413</v>
      </c>
      <c r="K175" s="317">
        <v>40947</v>
      </c>
      <c r="L175" s="318">
        <f t="shared" si="28"/>
        <v>6114</v>
      </c>
      <c r="M175" s="318">
        <f t="shared" si="28"/>
        <v>176142</v>
      </c>
      <c r="N175" s="319">
        <f t="shared" si="26"/>
        <v>28.809617271835133</v>
      </c>
    </row>
    <row r="176" spans="1:14" s="312" customFormat="1" ht="20.100000000000001" hidden="1" customHeight="1" outlineLevel="1">
      <c r="A176" s="522">
        <f t="shared" si="24"/>
        <v>213.01</v>
      </c>
      <c r="B176" s="315" t="s">
        <v>586</v>
      </c>
      <c r="C176" s="484">
        <f t="shared" si="23"/>
        <v>214</v>
      </c>
      <c r="D176" s="317">
        <v>958</v>
      </c>
      <c r="E176" s="317">
        <v>27761</v>
      </c>
      <c r="F176" s="317">
        <v>3081</v>
      </c>
      <c r="G176" s="317">
        <v>89066</v>
      </c>
      <c r="H176" s="317">
        <v>132</v>
      </c>
      <c r="I176" s="317">
        <v>3788</v>
      </c>
      <c r="J176" s="317">
        <v>1482</v>
      </c>
      <c r="K176" s="317">
        <v>43203</v>
      </c>
      <c r="L176" s="318">
        <f t="shared" si="28"/>
        <v>5653</v>
      </c>
      <c r="M176" s="318">
        <f t="shared" si="28"/>
        <v>163818</v>
      </c>
      <c r="N176" s="319">
        <f t="shared" si="26"/>
        <v>28.978949230497083</v>
      </c>
    </row>
    <row r="177" spans="1:14" s="312" customFormat="1" ht="20.100000000000001" hidden="1" customHeight="1" outlineLevel="1">
      <c r="A177" s="522">
        <f t="shared" si="24"/>
        <v>214.01</v>
      </c>
      <c r="B177" s="315" t="s">
        <v>586</v>
      </c>
      <c r="C177" s="484">
        <f t="shared" si="23"/>
        <v>215</v>
      </c>
      <c r="D177" s="317">
        <v>951</v>
      </c>
      <c r="E177" s="317">
        <v>27304</v>
      </c>
      <c r="F177" s="317">
        <v>3079</v>
      </c>
      <c r="G177" s="317">
        <v>88481</v>
      </c>
      <c r="H177" s="317">
        <v>136</v>
      </c>
      <c r="I177" s="317">
        <v>3869</v>
      </c>
      <c r="J177" s="317">
        <v>1451</v>
      </c>
      <c r="K177" s="317">
        <v>42302</v>
      </c>
      <c r="L177" s="318">
        <f t="shared" si="28"/>
        <v>5617</v>
      </c>
      <c r="M177" s="318">
        <f t="shared" si="28"/>
        <v>161956</v>
      </c>
      <c r="N177" s="319">
        <f t="shared" si="26"/>
        <v>28.833184974185507</v>
      </c>
    </row>
    <row r="178" spans="1:14" s="312" customFormat="1" ht="20.100000000000001" hidden="1" customHeight="1" outlineLevel="1">
      <c r="A178" s="522">
        <f t="shared" si="24"/>
        <v>215.01</v>
      </c>
      <c r="B178" s="315" t="s">
        <v>586</v>
      </c>
      <c r="C178" s="484">
        <f t="shared" si="23"/>
        <v>216</v>
      </c>
      <c r="D178" s="317">
        <v>804</v>
      </c>
      <c r="E178" s="317">
        <v>22914</v>
      </c>
      <c r="F178" s="317">
        <v>2804</v>
      </c>
      <c r="G178" s="317">
        <v>80636</v>
      </c>
      <c r="H178" s="317">
        <v>157</v>
      </c>
      <c r="I178" s="317">
        <v>4577</v>
      </c>
      <c r="J178" s="317">
        <v>1441</v>
      </c>
      <c r="K178" s="317">
        <v>41756</v>
      </c>
      <c r="L178" s="318">
        <f t="shared" si="28"/>
        <v>5206</v>
      </c>
      <c r="M178" s="318">
        <f t="shared" si="28"/>
        <v>149883</v>
      </c>
      <c r="N178" s="319">
        <f t="shared" si="26"/>
        <v>28.79043411448329</v>
      </c>
    </row>
    <row r="179" spans="1:14" s="312" customFormat="1" ht="20.100000000000001" hidden="1" customHeight="1" outlineLevel="1">
      <c r="A179" s="522">
        <f t="shared" si="24"/>
        <v>216.01</v>
      </c>
      <c r="B179" s="315" t="s">
        <v>586</v>
      </c>
      <c r="C179" s="484">
        <f t="shared" si="23"/>
        <v>217</v>
      </c>
      <c r="D179" s="317">
        <v>1364</v>
      </c>
      <c r="E179" s="317">
        <v>39064</v>
      </c>
      <c r="F179" s="317">
        <v>3554</v>
      </c>
      <c r="G179" s="317">
        <v>102433</v>
      </c>
      <c r="H179" s="317">
        <v>147</v>
      </c>
      <c r="I179" s="317">
        <v>4242</v>
      </c>
      <c r="J179" s="317">
        <v>1381</v>
      </c>
      <c r="K179" s="317">
        <v>40269</v>
      </c>
      <c r="L179" s="318">
        <f t="shared" si="28"/>
        <v>6446</v>
      </c>
      <c r="M179" s="318">
        <f t="shared" si="28"/>
        <v>186008</v>
      </c>
      <c r="N179" s="319">
        <f t="shared" si="26"/>
        <v>28.856345020167545</v>
      </c>
    </row>
    <row r="180" spans="1:14" s="573" customFormat="1" ht="20.100000000000001" hidden="1" customHeight="1" outlineLevel="1">
      <c r="A180" s="522">
        <f t="shared" si="24"/>
        <v>217.01</v>
      </c>
      <c r="B180" s="315" t="s">
        <v>586</v>
      </c>
      <c r="C180" s="484">
        <f t="shared" si="23"/>
        <v>218</v>
      </c>
      <c r="D180" s="485">
        <v>2967</v>
      </c>
      <c r="E180" s="485">
        <v>86638</v>
      </c>
      <c r="F180" s="485">
        <v>8403</v>
      </c>
      <c r="G180" s="485">
        <v>245420</v>
      </c>
      <c r="H180" s="485">
        <v>140</v>
      </c>
      <c r="I180" s="485">
        <v>4050</v>
      </c>
      <c r="J180" s="485">
        <v>1450</v>
      </c>
      <c r="K180" s="485">
        <v>42404</v>
      </c>
      <c r="L180" s="318">
        <f t="shared" si="28"/>
        <v>12960</v>
      </c>
      <c r="M180" s="318">
        <f t="shared" si="28"/>
        <v>378512</v>
      </c>
      <c r="N180" s="486">
        <f t="shared" si="26"/>
        <v>29.206172839506173</v>
      </c>
    </row>
    <row r="181" spans="1:14" s="312" customFormat="1" ht="20.100000000000001" hidden="1" customHeight="1" outlineLevel="1">
      <c r="A181" s="522">
        <f t="shared" si="24"/>
        <v>218.01</v>
      </c>
      <c r="B181" s="315" t="s">
        <v>586</v>
      </c>
      <c r="C181" s="484">
        <f t="shared" si="23"/>
        <v>219</v>
      </c>
      <c r="D181" s="317">
        <v>823</v>
      </c>
      <c r="E181" s="317">
        <v>23560</v>
      </c>
      <c r="F181" s="317">
        <v>2601</v>
      </c>
      <c r="G181" s="317">
        <v>74879</v>
      </c>
      <c r="H181" s="317">
        <v>167</v>
      </c>
      <c r="I181" s="317">
        <v>4791</v>
      </c>
      <c r="J181" s="317">
        <v>1475</v>
      </c>
      <c r="K181" s="317">
        <v>42978</v>
      </c>
      <c r="L181" s="318">
        <f t="shared" si="28"/>
        <v>5066</v>
      </c>
      <c r="M181" s="318">
        <f t="shared" si="28"/>
        <v>146208</v>
      </c>
      <c r="N181" s="319">
        <f t="shared" si="26"/>
        <v>28.860639557836556</v>
      </c>
    </row>
    <row r="182" spans="1:14" s="312" customFormat="1" ht="20.100000000000001" customHeight="1" collapsed="1">
      <c r="A182" s="522">
        <v>219.01</v>
      </c>
      <c r="B182" s="315" t="s">
        <v>586</v>
      </c>
      <c r="C182" s="484">
        <v>234</v>
      </c>
      <c r="D182" s="317">
        <f>SUM(D183:D197)</f>
        <v>14380</v>
      </c>
      <c r="E182" s="317">
        <f t="shared" ref="E182:M182" si="29">SUM(E183:E197)</f>
        <v>409762</v>
      </c>
      <c r="F182" s="317">
        <f t="shared" si="29"/>
        <v>44710</v>
      </c>
      <c r="G182" s="317">
        <f t="shared" si="29"/>
        <v>1275674</v>
      </c>
      <c r="H182" s="317">
        <f t="shared" si="29"/>
        <v>2007</v>
      </c>
      <c r="I182" s="317">
        <f t="shared" si="29"/>
        <v>58004</v>
      </c>
      <c r="J182" s="317">
        <f t="shared" si="29"/>
        <v>21657</v>
      </c>
      <c r="K182" s="317">
        <f t="shared" si="29"/>
        <v>632509</v>
      </c>
      <c r="L182" s="317">
        <f t="shared" si="29"/>
        <v>82754</v>
      </c>
      <c r="M182" s="317">
        <f t="shared" si="29"/>
        <v>2375949</v>
      </c>
      <c r="N182" s="319">
        <f>+M182/L182</f>
        <v>28.710986780095222</v>
      </c>
    </row>
    <row r="183" spans="1:14" s="312" customFormat="1" ht="20.100000000000001" hidden="1" customHeight="1" outlineLevel="1">
      <c r="A183" s="522">
        <f>+C181+0.01</f>
        <v>219.01</v>
      </c>
      <c r="B183" s="315" t="s">
        <v>586</v>
      </c>
      <c r="C183" s="484">
        <f>+C181+1</f>
        <v>220</v>
      </c>
      <c r="D183" s="317">
        <v>910</v>
      </c>
      <c r="E183" s="317">
        <v>25932</v>
      </c>
      <c r="F183" s="317">
        <v>3113</v>
      </c>
      <c r="G183" s="317">
        <v>88329</v>
      </c>
      <c r="H183" s="317">
        <v>149</v>
      </c>
      <c r="I183" s="317">
        <v>4140</v>
      </c>
      <c r="J183" s="317">
        <v>1442</v>
      </c>
      <c r="K183" s="317">
        <v>42074</v>
      </c>
      <c r="L183" s="318">
        <f t="shared" si="28"/>
        <v>5614</v>
      </c>
      <c r="M183" s="318">
        <f t="shared" si="28"/>
        <v>160475</v>
      </c>
      <c r="N183" s="319">
        <f t="shared" si="26"/>
        <v>28.584788029925186</v>
      </c>
    </row>
    <row r="184" spans="1:14" s="312" customFormat="1" ht="20.100000000000001" hidden="1" customHeight="1" outlineLevel="1">
      <c r="A184" s="522">
        <f t="shared" si="24"/>
        <v>220.01</v>
      </c>
      <c r="B184" s="315" t="s">
        <v>586</v>
      </c>
      <c r="C184" s="484">
        <f t="shared" si="23"/>
        <v>221</v>
      </c>
      <c r="D184" s="317">
        <v>863</v>
      </c>
      <c r="E184" s="317">
        <v>24880</v>
      </c>
      <c r="F184" s="317">
        <v>2824</v>
      </c>
      <c r="G184" s="317">
        <v>81787</v>
      </c>
      <c r="H184" s="317">
        <v>154</v>
      </c>
      <c r="I184" s="317">
        <v>4513</v>
      </c>
      <c r="J184" s="317">
        <v>1522</v>
      </c>
      <c r="K184" s="317">
        <v>44531</v>
      </c>
      <c r="L184" s="318">
        <f t="shared" si="28"/>
        <v>5363</v>
      </c>
      <c r="M184" s="318">
        <f t="shared" si="28"/>
        <v>155711</v>
      </c>
      <c r="N184" s="319">
        <f t="shared" si="26"/>
        <v>29.034309155323513</v>
      </c>
    </row>
    <row r="185" spans="1:14" s="312" customFormat="1" ht="20.100000000000001" hidden="1" customHeight="1" outlineLevel="1">
      <c r="A185" s="522">
        <f t="shared" si="24"/>
        <v>221.01</v>
      </c>
      <c r="B185" s="315" t="s">
        <v>586</v>
      </c>
      <c r="C185" s="484">
        <f t="shared" si="23"/>
        <v>222</v>
      </c>
      <c r="D185" s="317">
        <v>826</v>
      </c>
      <c r="E185" s="317">
        <v>23836</v>
      </c>
      <c r="F185" s="317">
        <v>2830</v>
      </c>
      <c r="G185" s="317">
        <v>81358</v>
      </c>
      <c r="H185" s="317">
        <v>127</v>
      </c>
      <c r="I185" s="317">
        <v>3646</v>
      </c>
      <c r="J185" s="317">
        <v>1478</v>
      </c>
      <c r="K185" s="317">
        <v>43083</v>
      </c>
      <c r="L185" s="318">
        <f t="shared" si="28"/>
        <v>5261</v>
      </c>
      <c r="M185" s="318">
        <f t="shared" si="28"/>
        <v>151923</v>
      </c>
      <c r="N185" s="319">
        <f t="shared" si="26"/>
        <v>28.877209655958943</v>
      </c>
    </row>
    <row r="186" spans="1:14" s="312" customFormat="1" ht="20.100000000000001" hidden="1" customHeight="1" outlineLevel="1">
      <c r="A186" s="522">
        <f t="shared" si="24"/>
        <v>222.01</v>
      </c>
      <c r="B186" s="315" t="s">
        <v>586</v>
      </c>
      <c r="C186" s="484">
        <f t="shared" si="23"/>
        <v>223</v>
      </c>
      <c r="D186" s="317">
        <v>974</v>
      </c>
      <c r="E186" s="317">
        <v>27898</v>
      </c>
      <c r="F186" s="317">
        <v>3079</v>
      </c>
      <c r="G186" s="317">
        <v>89298</v>
      </c>
      <c r="H186" s="317">
        <v>145</v>
      </c>
      <c r="I186" s="317">
        <v>4235</v>
      </c>
      <c r="J186" s="317">
        <v>1365</v>
      </c>
      <c r="K186" s="317">
        <v>39816</v>
      </c>
      <c r="L186" s="318">
        <f t="shared" si="28"/>
        <v>5563</v>
      </c>
      <c r="M186" s="318">
        <f t="shared" si="28"/>
        <v>161247</v>
      </c>
      <c r="N186" s="319">
        <f t="shared" si="26"/>
        <v>28.98561927017796</v>
      </c>
    </row>
    <row r="187" spans="1:14" s="573" customFormat="1" ht="20.100000000000001" hidden="1" customHeight="1" outlineLevel="1">
      <c r="A187" s="522">
        <f t="shared" si="24"/>
        <v>223.01</v>
      </c>
      <c r="B187" s="315" t="s">
        <v>586</v>
      </c>
      <c r="C187" s="484">
        <f t="shared" si="23"/>
        <v>224</v>
      </c>
      <c r="D187" s="485">
        <v>1040</v>
      </c>
      <c r="E187" s="485">
        <v>27650</v>
      </c>
      <c r="F187" s="485">
        <v>3180</v>
      </c>
      <c r="G187" s="485">
        <v>89003</v>
      </c>
      <c r="H187" s="485">
        <v>116</v>
      </c>
      <c r="I187" s="485">
        <v>3299</v>
      </c>
      <c r="J187" s="485">
        <v>1379</v>
      </c>
      <c r="K187" s="485">
        <v>40008</v>
      </c>
      <c r="L187" s="318">
        <f t="shared" si="28"/>
        <v>5715</v>
      </c>
      <c r="M187" s="318">
        <f t="shared" si="28"/>
        <v>159960</v>
      </c>
      <c r="N187" s="486">
        <f t="shared" si="26"/>
        <v>27.989501312335957</v>
      </c>
    </row>
    <row r="188" spans="1:14" s="573" customFormat="1" ht="20.100000000000001" hidden="1" customHeight="1" outlineLevel="1">
      <c r="A188" s="522">
        <f t="shared" si="24"/>
        <v>224.01</v>
      </c>
      <c r="B188" s="315" t="s">
        <v>586</v>
      </c>
      <c r="C188" s="484">
        <f t="shared" si="23"/>
        <v>225</v>
      </c>
      <c r="D188" s="317">
        <v>924</v>
      </c>
      <c r="E188" s="317">
        <v>26374</v>
      </c>
      <c r="F188" s="317">
        <v>2954</v>
      </c>
      <c r="G188" s="317">
        <v>84774</v>
      </c>
      <c r="H188" s="317">
        <v>139</v>
      </c>
      <c r="I188" s="317">
        <v>4097</v>
      </c>
      <c r="J188" s="317">
        <v>1628</v>
      </c>
      <c r="K188" s="317">
        <v>47889</v>
      </c>
      <c r="L188" s="318">
        <f t="shared" si="28"/>
        <v>5645</v>
      </c>
      <c r="M188" s="318">
        <f t="shared" si="28"/>
        <v>163134</v>
      </c>
      <c r="N188" s="319">
        <f t="shared" si="26"/>
        <v>28.898848538529673</v>
      </c>
    </row>
    <row r="189" spans="1:14" s="312" customFormat="1" ht="20.100000000000001" hidden="1" customHeight="1" outlineLevel="1">
      <c r="A189" s="522">
        <f t="shared" si="24"/>
        <v>225.01</v>
      </c>
      <c r="B189" s="315" t="s">
        <v>586</v>
      </c>
      <c r="C189" s="484">
        <f t="shared" si="23"/>
        <v>226</v>
      </c>
      <c r="D189" s="317">
        <v>862</v>
      </c>
      <c r="E189" s="317">
        <v>24810</v>
      </c>
      <c r="F189" s="317">
        <v>2732</v>
      </c>
      <c r="G189" s="317">
        <v>78780</v>
      </c>
      <c r="H189" s="317">
        <v>153</v>
      </c>
      <c r="I189" s="317">
        <v>4479</v>
      </c>
      <c r="J189" s="317">
        <v>1589</v>
      </c>
      <c r="K189" s="317">
        <v>46453</v>
      </c>
      <c r="L189" s="318">
        <f t="shared" si="28"/>
        <v>5336</v>
      </c>
      <c r="M189" s="318">
        <f t="shared" si="28"/>
        <v>154522</v>
      </c>
      <c r="N189" s="319">
        <f t="shared" si="26"/>
        <v>28.958395802098952</v>
      </c>
    </row>
    <row r="190" spans="1:14" s="312" customFormat="1" ht="20.100000000000001" hidden="1" customHeight="1" outlineLevel="1">
      <c r="A190" s="522">
        <f t="shared" si="24"/>
        <v>226.01</v>
      </c>
      <c r="B190" s="315" t="s">
        <v>586</v>
      </c>
      <c r="C190" s="484">
        <f t="shared" si="23"/>
        <v>227</v>
      </c>
      <c r="D190" s="317">
        <v>862</v>
      </c>
      <c r="E190" s="317">
        <v>24847</v>
      </c>
      <c r="F190" s="317">
        <v>2737</v>
      </c>
      <c r="G190" s="317">
        <v>78518</v>
      </c>
      <c r="H190" s="317">
        <v>121</v>
      </c>
      <c r="I190" s="317">
        <v>3420</v>
      </c>
      <c r="J190" s="317">
        <v>1395</v>
      </c>
      <c r="K190" s="317">
        <v>40785</v>
      </c>
      <c r="L190" s="318">
        <f t="shared" si="28"/>
        <v>5115</v>
      </c>
      <c r="M190" s="318">
        <f t="shared" si="28"/>
        <v>147570</v>
      </c>
      <c r="N190" s="319">
        <f t="shared" si="26"/>
        <v>28.850439882697948</v>
      </c>
    </row>
    <row r="191" spans="1:14" s="312" customFormat="1" ht="20.100000000000001" hidden="1" customHeight="1" outlineLevel="1">
      <c r="A191" s="522">
        <f t="shared" si="24"/>
        <v>227.01</v>
      </c>
      <c r="B191" s="315" t="s">
        <v>586</v>
      </c>
      <c r="C191" s="484">
        <f t="shared" si="23"/>
        <v>228</v>
      </c>
      <c r="D191" s="317">
        <v>1010</v>
      </c>
      <c r="E191" s="317">
        <v>28609</v>
      </c>
      <c r="F191" s="317">
        <v>2964</v>
      </c>
      <c r="G191" s="317">
        <v>84754</v>
      </c>
      <c r="H191" s="317">
        <v>156</v>
      </c>
      <c r="I191" s="317">
        <v>4478</v>
      </c>
      <c r="J191" s="317">
        <v>1443</v>
      </c>
      <c r="K191" s="317">
        <v>42179</v>
      </c>
      <c r="L191" s="318">
        <f t="shared" si="28"/>
        <v>5573</v>
      </c>
      <c r="M191" s="318">
        <f t="shared" si="28"/>
        <v>160020</v>
      </c>
      <c r="N191" s="319">
        <f t="shared" si="26"/>
        <v>28.713439799031043</v>
      </c>
    </row>
    <row r="192" spans="1:14" s="312" customFormat="1" ht="20.100000000000001" hidden="1" customHeight="1" outlineLevel="1">
      <c r="A192" s="522">
        <f t="shared" si="24"/>
        <v>228.01</v>
      </c>
      <c r="B192" s="315" t="s">
        <v>586</v>
      </c>
      <c r="C192" s="484">
        <f t="shared" si="23"/>
        <v>229</v>
      </c>
      <c r="D192" s="317">
        <v>1077</v>
      </c>
      <c r="E192" s="317">
        <v>30822</v>
      </c>
      <c r="F192" s="317">
        <v>3191</v>
      </c>
      <c r="G192" s="317">
        <v>91470</v>
      </c>
      <c r="H192" s="317">
        <v>127</v>
      </c>
      <c r="I192" s="317">
        <v>3560</v>
      </c>
      <c r="J192" s="317">
        <v>1470</v>
      </c>
      <c r="K192" s="317">
        <v>43003</v>
      </c>
      <c r="L192" s="318">
        <f t="shared" si="28"/>
        <v>5865</v>
      </c>
      <c r="M192" s="318">
        <f t="shared" si="28"/>
        <v>168855</v>
      </c>
      <c r="N192" s="319">
        <f t="shared" si="26"/>
        <v>28.790281329923275</v>
      </c>
    </row>
    <row r="193" spans="1:14" s="312" customFormat="1" ht="20.100000000000001" hidden="1" customHeight="1" outlineLevel="1">
      <c r="A193" s="522">
        <f t="shared" si="24"/>
        <v>229.01</v>
      </c>
      <c r="B193" s="315" t="s">
        <v>586</v>
      </c>
      <c r="C193" s="484">
        <f t="shared" si="23"/>
        <v>230</v>
      </c>
      <c r="D193" s="317">
        <v>725</v>
      </c>
      <c r="E193" s="317">
        <v>20856</v>
      </c>
      <c r="F193" s="317">
        <v>2271</v>
      </c>
      <c r="G193" s="317">
        <v>65580</v>
      </c>
      <c r="H193" s="317">
        <v>178</v>
      </c>
      <c r="I193" s="317">
        <v>5200</v>
      </c>
      <c r="J193" s="317">
        <v>1443</v>
      </c>
      <c r="K193" s="317">
        <v>42293</v>
      </c>
      <c r="L193" s="318">
        <f t="shared" si="28"/>
        <v>4617</v>
      </c>
      <c r="M193" s="318">
        <f t="shared" si="28"/>
        <v>133929</v>
      </c>
      <c r="N193" s="319">
        <f t="shared" si="26"/>
        <v>29.007797270955166</v>
      </c>
    </row>
    <row r="194" spans="1:14" s="573" customFormat="1" ht="20.100000000000001" hidden="1" customHeight="1" outlineLevel="1">
      <c r="A194" s="522">
        <f t="shared" si="24"/>
        <v>230.01</v>
      </c>
      <c r="B194" s="315" t="s">
        <v>586</v>
      </c>
      <c r="C194" s="484">
        <f t="shared" si="23"/>
        <v>231</v>
      </c>
      <c r="D194" s="485">
        <v>663</v>
      </c>
      <c r="E194" s="485">
        <v>19226</v>
      </c>
      <c r="F194" s="485">
        <v>2266</v>
      </c>
      <c r="G194" s="485">
        <v>63611</v>
      </c>
      <c r="H194" s="485">
        <v>107</v>
      </c>
      <c r="I194" s="485">
        <v>3162</v>
      </c>
      <c r="J194" s="485">
        <v>1271</v>
      </c>
      <c r="K194" s="485">
        <v>37050</v>
      </c>
      <c r="L194" s="318">
        <f t="shared" si="28"/>
        <v>4307</v>
      </c>
      <c r="M194" s="318">
        <f t="shared" si="28"/>
        <v>123049</v>
      </c>
      <c r="N194" s="486">
        <f t="shared" si="26"/>
        <v>28.569537961458092</v>
      </c>
    </row>
    <row r="195" spans="1:14" s="312" customFormat="1" ht="20.100000000000001" hidden="1" customHeight="1" outlineLevel="1">
      <c r="A195" s="522">
        <f t="shared" si="24"/>
        <v>231.01</v>
      </c>
      <c r="B195" s="315" t="s">
        <v>586</v>
      </c>
      <c r="C195" s="484">
        <f t="shared" si="23"/>
        <v>232</v>
      </c>
      <c r="D195" s="317">
        <v>1125</v>
      </c>
      <c r="E195" s="317">
        <v>32667</v>
      </c>
      <c r="F195" s="317">
        <v>3259</v>
      </c>
      <c r="G195" s="317">
        <v>94389</v>
      </c>
      <c r="H195" s="317">
        <v>102</v>
      </c>
      <c r="I195" s="317">
        <v>2978</v>
      </c>
      <c r="J195" s="317">
        <v>1379</v>
      </c>
      <c r="K195" s="317">
        <v>39970</v>
      </c>
      <c r="L195" s="318">
        <f t="shared" si="28"/>
        <v>5865</v>
      </c>
      <c r="M195" s="318">
        <f t="shared" si="28"/>
        <v>170004</v>
      </c>
      <c r="N195" s="319">
        <f t="shared" si="26"/>
        <v>28.98618925831202</v>
      </c>
    </row>
    <row r="196" spans="1:14" s="312" customFormat="1" ht="20.100000000000001" hidden="1" customHeight="1" outlineLevel="1">
      <c r="A196" s="522">
        <f t="shared" si="24"/>
        <v>232.01</v>
      </c>
      <c r="B196" s="315" t="s">
        <v>586</v>
      </c>
      <c r="C196" s="484">
        <f t="shared" si="23"/>
        <v>233</v>
      </c>
      <c r="D196" s="317">
        <v>757</v>
      </c>
      <c r="E196" s="317">
        <v>21729</v>
      </c>
      <c r="F196" s="317">
        <v>2425</v>
      </c>
      <c r="G196" s="317">
        <v>69173</v>
      </c>
      <c r="H196" s="317">
        <v>134</v>
      </c>
      <c r="I196" s="317">
        <v>3944</v>
      </c>
      <c r="J196" s="317">
        <v>1466</v>
      </c>
      <c r="K196" s="317">
        <v>42741</v>
      </c>
      <c r="L196" s="318">
        <f t="shared" si="28"/>
        <v>4782</v>
      </c>
      <c r="M196" s="318">
        <f t="shared" si="28"/>
        <v>137587</v>
      </c>
      <c r="N196" s="319">
        <f t="shared" si="26"/>
        <v>28.771852781263071</v>
      </c>
    </row>
    <row r="197" spans="1:14" s="312" customFormat="1" ht="20.100000000000001" hidden="1" customHeight="1" outlineLevel="1">
      <c r="A197" s="522">
        <f t="shared" si="24"/>
        <v>233.01</v>
      </c>
      <c r="B197" s="315" t="s">
        <v>586</v>
      </c>
      <c r="C197" s="484">
        <f t="shared" si="23"/>
        <v>234</v>
      </c>
      <c r="D197" s="317">
        <v>1762</v>
      </c>
      <c r="E197" s="317">
        <v>49626</v>
      </c>
      <c r="F197" s="317">
        <v>4885</v>
      </c>
      <c r="G197" s="317">
        <v>134850</v>
      </c>
      <c r="H197" s="317">
        <v>99</v>
      </c>
      <c r="I197" s="317">
        <v>2853</v>
      </c>
      <c r="J197" s="317">
        <v>1387</v>
      </c>
      <c r="K197" s="317">
        <v>40634</v>
      </c>
      <c r="L197" s="318">
        <f t="shared" si="28"/>
        <v>8133</v>
      </c>
      <c r="M197" s="318">
        <f t="shared" si="28"/>
        <v>227963</v>
      </c>
      <c r="N197" s="319">
        <f t="shared" si="26"/>
        <v>28.029386450264354</v>
      </c>
    </row>
    <row r="198" spans="1:14" s="312" customFormat="1" ht="20.100000000000001" customHeight="1" collapsed="1">
      <c r="A198" s="522">
        <v>234.01</v>
      </c>
      <c r="B198" s="315" t="s">
        <v>586</v>
      </c>
      <c r="C198" s="484">
        <v>249</v>
      </c>
      <c r="D198" s="317">
        <f>SUM(D199:D213)</f>
        <v>11850</v>
      </c>
      <c r="E198" s="317">
        <f t="shared" ref="E198:M198" si="30">SUM(E199:E213)</f>
        <v>335129</v>
      </c>
      <c r="F198" s="317">
        <f t="shared" si="30"/>
        <v>35319</v>
      </c>
      <c r="G198" s="317">
        <f t="shared" si="30"/>
        <v>1010067</v>
      </c>
      <c r="H198" s="317">
        <f t="shared" si="30"/>
        <v>1554</v>
      </c>
      <c r="I198" s="317">
        <f t="shared" si="30"/>
        <v>42606</v>
      </c>
      <c r="J198" s="317">
        <f t="shared" si="30"/>
        <v>19177</v>
      </c>
      <c r="K198" s="317">
        <f t="shared" si="30"/>
        <v>554483</v>
      </c>
      <c r="L198" s="317">
        <f t="shared" si="30"/>
        <v>67900</v>
      </c>
      <c r="M198" s="317">
        <f t="shared" si="30"/>
        <v>1942285</v>
      </c>
      <c r="N198" s="319">
        <f>+M198/L198</f>
        <v>28.605081001472755</v>
      </c>
    </row>
    <row r="199" spans="1:14" s="312" customFormat="1" ht="20.100000000000001" hidden="1" customHeight="1" outlineLevel="1">
      <c r="A199" s="522">
        <f>+C197+0.01</f>
        <v>234.01</v>
      </c>
      <c r="B199" s="315" t="s">
        <v>586</v>
      </c>
      <c r="C199" s="484">
        <f>+C197+1</f>
        <v>235</v>
      </c>
      <c r="D199" s="317">
        <v>698</v>
      </c>
      <c r="E199" s="317">
        <v>19989</v>
      </c>
      <c r="F199" s="317">
        <v>2153</v>
      </c>
      <c r="G199" s="317">
        <v>61789</v>
      </c>
      <c r="H199" s="317">
        <v>181</v>
      </c>
      <c r="I199" s="317">
        <v>4012</v>
      </c>
      <c r="J199" s="317">
        <v>1446</v>
      </c>
      <c r="K199" s="317">
        <v>38836</v>
      </c>
      <c r="L199" s="318">
        <f t="shared" ref="L199:M199" si="31">+D199+F199+H199+J199</f>
        <v>4478</v>
      </c>
      <c r="M199" s="318">
        <f t="shared" si="31"/>
        <v>124626</v>
      </c>
      <c r="N199" s="319">
        <f t="shared" si="26"/>
        <v>27.830728003573025</v>
      </c>
    </row>
    <row r="200" spans="1:14" s="312" customFormat="1" ht="20.100000000000001" hidden="1" customHeight="1" outlineLevel="1">
      <c r="A200" s="522">
        <f t="shared" si="24"/>
        <v>235.01</v>
      </c>
      <c r="B200" s="315" t="s">
        <v>586</v>
      </c>
      <c r="C200" s="484">
        <f t="shared" si="23"/>
        <v>236</v>
      </c>
      <c r="D200" s="317">
        <v>724</v>
      </c>
      <c r="E200" s="317">
        <v>20726</v>
      </c>
      <c r="F200" s="317">
        <v>2378</v>
      </c>
      <c r="G200" s="317">
        <v>68112</v>
      </c>
      <c r="H200" s="317">
        <v>171</v>
      </c>
      <c r="I200" s="317">
        <v>4366</v>
      </c>
      <c r="J200" s="317">
        <v>1428</v>
      </c>
      <c r="K200" s="317">
        <v>41103</v>
      </c>
      <c r="L200" s="318">
        <f t="shared" si="28"/>
        <v>4701</v>
      </c>
      <c r="M200" s="318">
        <f t="shared" si="28"/>
        <v>134307</v>
      </c>
      <c r="N200" s="319">
        <f t="shared" si="26"/>
        <v>28.569878749202296</v>
      </c>
    </row>
    <row r="201" spans="1:14" s="573" customFormat="1" ht="20.100000000000001" hidden="1" customHeight="1" outlineLevel="1">
      <c r="A201" s="522">
        <f t="shared" si="24"/>
        <v>236.01</v>
      </c>
      <c r="B201" s="315" t="s">
        <v>586</v>
      </c>
      <c r="C201" s="484">
        <f t="shared" si="23"/>
        <v>237</v>
      </c>
      <c r="D201" s="485">
        <v>815</v>
      </c>
      <c r="E201" s="485">
        <v>23602</v>
      </c>
      <c r="F201" s="485">
        <v>2334</v>
      </c>
      <c r="G201" s="485">
        <v>67431</v>
      </c>
      <c r="H201" s="485">
        <v>96</v>
      </c>
      <c r="I201" s="485">
        <v>2848</v>
      </c>
      <c r="J201" s="485">
        <v>1462</v>
      </c>
      <c r="K201" s="485">
        <v>42838</v>
      </c>
      <c r="L201" s="318">
        <f t="shared" si="28"/>
        <v>4707</v>
      </c>
      <c r="M201" s="318">
        <f t="shared" si="28"/>
        <v>136719</v>
      </c>
      <c r="N201" s="486">
        <f t="shared" si="26"/>
        <v>29.045889101338432</v>
      </c>
    </row>
    <row r="202" spans="1:14" s="312" customFormat="1" ht="20.100000000000001" hidden="1" customHeight="1" outlineLevel="1">
      <c r="A202" s="522">
        <f t="shared" si="24"/>
        <v>237.01</v>
      </c>
      <c r="B202" s="315" t="s">
        <v>586</v>
      </c>
      <c r="C202" s="484">
        <f t="shared" ref="C202:C213" si="32">+C201+1</f>
        <v>238</v>
      </c>
      <c r="D202" s="317">
        <v>794</v>
      </c>
      <c r="E202" s="317">
        <v>20994</v>
      </c>
      <c r="F202" s="317">
        <v>2248</v>
      </c>
      <c r="G202" s="317">
        <v>59924</v>
      </c>
      <c r="H202" s="317">
        <v>81</v>
      </c>
      <c r="I202" s="317">
        <v>2338</v>
      </c>
      <c r="J202" s="317">
        <v>1251</v>
      </c>
      <c r="K202" s="317">
        <v>36282</v>
      </c>
      <c r="L202" s="318">
        <f t="shared" si="28"/>
        <v>4374</v>
      </c>
      <c r="M202" s="318">
        <f t="shared" si="28"/>
        <v>119538</v>
      </c>
      <c r="N202" s="319">
        <f t="shared" si="26"/>
        <v>27.329218106995885</v>
      </c>
    </row>
    <row r="203" spans="1:14" s="312" customFormat="1" ht="20.100000000000001" hidden="1" customHeight="1" outlineLevel="1">
      <c r="A203" s="522">
        <f t="shared" si="24"/>
        <v>238.01</v>
      </c>
      <c r="B203" s="315" t="s">
        <v>586</v>
      </c>
      <c r="C203" s="484">
        <f t="shared" si="32"/>
        <v>239</v>
      </c>
      <c r="D203" s="317">
        <v>843</v>
      </c>
      <c r="E203" s="317">
        <v>23453</v>
      </c>
      <c r="F203" s="317">
        <v>2481</v>
      </c>
      <c r="G203" s="317">
        <v>71584</v>
      </c>
      <c r="H203" s="317">
        <v>97</v>
      </c>
      <c r="I203" s="317">
        <v>2723</v>
      </c>
      <c r="J203" s="317">
        <v>1297</v>
      </c>
      <c r="K203" s="317">
        <v>37705</v>
      </c>
      <c r="L203" s="318">
        <f t="shared" si="28"/>
        <v>4718</v>
      </c>
      <c r="M203" s="318">
        <f t="shared" si="28"/>
        <v>135465</v>
      </c>
      <c r="N203" s="319">
        <f t="shared" si="26"/>
        <v>28.712378126324715</v>
      </c>
    </row>
    <row r="204" spans="1:14" s="312" customFormat="1" ht="20.100000000000001" hidden="1" customHeight="1" outlineLevel="1">
      <c r="A204" s="522">
        <f t="shared" si="24"/>
        <v>239.01</v>
      </c>
      <c r="B204" s="315" t="s">
        <v>586</v>
      </c>
      <c r="C204" s="484">
        <f t="shared" si="32"/>
        <v>240</v>
      </c>
      <c r="D204" s="317">
        <v>999</v>
      </c>
      <c r="E204" s="317">
        <v>28595</v>
      </c>
      <c r="F204" s="317">
        <v>3072</v>
      </c>
      <c r="G204" s="317">
        <v>88561</v>
      </c>
      <c r="H204" s="317">
        <v>74</v>
      </c>
      <c r="I204" s="317">
        <v>2084</v>
      </c>
      <c r="J204" s="317">
        <v>1278</v>
      </c>
      <c r="K204" s="317">
        <v>37314</v>
      </c>
      <c r="L204" s="318">
        <f t="shared" si="28"/>
        <v>5423</v>
      </c>
      <c r="M204" s="318">
        <f t="shared" si="28"/>
        <v>156554</v>
      </c>
      <c r="N204" s="319">
        <f t="shared" si="26"/>
        <v>28.868522957772452</v>
      </c>
    </row>
    <row r="205" spans="1:14" s="312" customFormat="1" ht="20.100000000000001" hidden="1" customHeight="1" outlineLevel="1">
      <c r="A205" s="522">
        <f t="shared" si="24"/>
        <v>240.01</v>
      </c>
      <c r="B205" s="315" t="s">
        <v>586</v>
      </c>
      <c r="C205" s="484">
        <f t="shared" si="32"/>
        <v>241</v>
      </c>
      <c r="D205" s="317">
        <v>625</v>
      </c>
      <c r="E205" s="317">
        <v>17908</v>
      </c>
      <c r="F205" s="317">
        <v>2058</v>
      </c>
      <c r="G205" s="317">
        <v>59433</v>
      </c>
      <c r="H205" s="317">
        <v>74</v>
      </c>
      <c r="I205" s="317">
        <v>2156</v>
      </c>
      <c r="J205" s="317">
        <v>1336</v>
      </c>
      <c r="K205" s="317">
        <v>38937</v>
      </c>
      <c r="L205" s="318">
        <f t="shared" si="28"/>
        <v>4093</v>
      </c>
      <c r="M205" s="318">
        <f t="shared" si="28"/>
        <v>118434</v>
      </c>
      <c r="N205" s="319">
        <f t="shared" si="26"/>
        <v>28.935743953090643</v>
      </c>
    </row>
    <row r="206" spans="1:14" s="312" customFormat="1" ht="20.100000000000001" hidden="1" customHeight="1" outlineLevel="1">
      <c r="A206" s="522">
        <f t="shared" si="24"/>
        <v>241.01</v>
      </c>
      <c r="B206" s="315" t="s">
        <v>586</v>
      </c>
      <c r="C206" s="484">
        <f t="shared" si="32"/>
        <v>242</v>
      </c>
      <c r="D206" s="317">
        <v>680</v>
      </c>
      <c r="E206" s="317">
        <v>19252</v>
      </c>
      <c r="F206" s="317">
        <v>2193</v>
      </c>
      <c r="G206" s="317">
        <v>63441</v>
      </c>
      <c r="H206" s="317">
        <v>107</v>
      </c>
      <c r="I206" s="317">
        <v>3111</v>
      </c>
      <c r="J206" s="317">
        <v>1276</v>
      </c>
      <c r="K206" s="317">
        <v>37276</v>
      </c>
      <c r="L206" s="318">
        <f t="shared" si="28"/>
        <v>4256</v>
      </c>
      <c r="M206" s="318">
        <f t="shared" si="28"/>
        <v>123080</v>
      </c>
      <c r="N206" s="319">
        <f t="shared" si="26"/>
        <v>28.919172932330827</v>
      </c>
    </row>
    <row r="207" spans="1:14" s="312" customFormat="1" ht="20.100000000000001" hidden="1" customHeight="1" outlineLevel="1">
      <c r="A207" s="522">
        <f t="shared" si="24"/>
        <v>242.01</v>
      </c>
      <c r="B207" s="315" t="s">
        <v>586</v>
      </c>
      <c r="C207" s="484">
        <f t="shared" si="32"/>
        <v>243</v>
      </c>
      <c r="D207" s="317">
        <v>616</v>
      </c>
      <c r="E207" s="317">
        <v>17469</v>
      </c>
      <c r="F207" s="317">
        <v>1887</v>
      </c>
      <c r="G207" s="317">
        <v>54394</v>
      </c>
      <c r="H207" s="317">
        <v>99</v>
      </c>
      <c r="I207" s="317">
        <v>2853</v>
      </c>
      <c r="J207" s="317">
        <v>1213</v>
      </c>
      <c r="K207" s="317">
        <v>35136</v>
      </c>
      <c r="L207" s="318">
        <f t="shared" si="28"/>
        <v>3815</v>
      </c>
      <c r="M207" s="318">
        <f t="shared" si="28"/>
        <v>109852</v>
      </c>
      <c r="N207" s="319">
        <f t="shared" si="26"/>
        <v>28.794757536041939</v>
      </c>
    </row>
    <row r="208" spans="1:14" s="573" customFormat="1" ht="20.100000000000001" hidden="1" customHeight="1" outlineLevel="1">
      <c r="A208" s="522">
        <f t="shared" si="24"/>
        <v>243.01</v>
      </c>
      <c r="B208" s="315" t="s">
        <v>586</v>
      </c>
      <c r="C208" s="484">
        <f t="shared" si="32"/>
        <v>244</v>
      </c>
      <c r="D208" s="485">
        <v>699</v>
      </c>
      <c r="E208" s="485">
        <v>20158</v>
      </c>
      <c r="F208" s="485">
        <v>2071</v>
      </c>
      <c r="G208" s="485">
        <v>59696</v>
      </c>
      <c r="H208" s="485">
        <v>90</v>
      </c>
      <c r="I208" s="485">
        <v>2649</v>
      </c>
      <c r="J208" s="485">
        <v>1267</v>
      </c>
      <c r="K208" s="485">
        <v>36686</v>
      </c>
      <c r="L208" s="318">
        <f t="shared" si="28"/>
        <v>4127</v>
      </c>
      <c r="M208" s="318">
        <f t="shared" si="28"/>
        <v>119189</v>
      </c>
      <c r="N208" s="486">
        <f t="shared" si="26"/>
        <v>28.880300460382845</v>
      </c>
    </row>
    <row r="209" spans="1:14" s="573" customFormat="1" ht="20.100000000000001" hidden="1" customHeight="1" outlineLevel="1">
      <c r="A209" s="522">
        <f t="shared" si="24"/>
        <v>244.01</v>
      </c>
      <c r="B209" s="315" t="s">
        <v>586</v>
      </c>
      <c r="C209" s="484">
        <f t="shared" si="32"/>
        <v>245</v>
      </c>
      <c r="D209" s="317">
        <v>1779</v>
      </c>
      <c r="E209" s="317">
        <v>50131</v>
      </c>
      <c r="F209" s="317">
        <v>4881</v>
      </c>
      <c r="G209" s="317">
        <v>140228</v>
      </c>
      <c r="H209" s="317">
        <v>129</v>
      </c>
      <c r="I209" s="317">
        <v>3120</v>
      </c>
      <c r="J209" s="317">
        <v>1158</v>
      </c>
      <c r="K209" s="317">
        <v>33362</v>
      </c>
      <c r="L209" s="318">
        <f t="shared" si="28"/>
        <v>7947</v>
      </c>
      <c r="M209" s="318">
        <f t="shared" si="28"/>
        <v>226841</v>
      </c>
      <c r="N209" s="319">
        <f t="shared" si="26"/>
        <v>28.544230527242984</v>
      </c>
    </row>
    <row r="210" spans="1:14" s="312" customFormat="1" ht="20.100000000000001" hidden="1" customHeight="1" outlineLevel="1">
      <c r="A210" s="522">
        <f t="shared" si="24"/>
        <v>245.01</v>
      </c>
      <c r="B210" s="315" t="s">
        <v>586</v>
      </c>
      <c r="C210" s="484">
        <f t="shared" si="32"/>
        <v>246</v>
      </c>
      <c r="D210" s="317">
        <v>614</v>
      </c>
      <c r="E210" s="317">
        <v>17444</v>
      </c>
      <c r="F210" s="317">
        <v>1796</v>
      </c>
      <c r="G210" s="317">
        <v>50911</v>
      </c>
      <c r="H210" s="317">
        <v>114</v>
      </c>
      <c r="I210" s="317">
        <v>3374</v>
      </c>
      <c r="J210" s="317">
        <v>1235</v>
      </c>
      <c r="K210" s="317">
        <v>36019</v>
      </c>
      <c r="L210" s="318">
        <f t="shared" si="28"/>
        <v>3759</v>
      </c>
      <c r="M210" s="318">
        <f t="shared" si="28"/>
        <v>107748</v>
      </c>
      <c r="N210" s="319">
        <f t="shared" si="26"/>
        <v>28.664006384676775</v>
      </c>
    </row>
    <row r="211" spans="1:14" s="312" customFormat="1" ht="20.100000000000001" hidden="1" customHeight="1" outlineLevel="1">
      <c r="A211" s="522">
        <f t="shared" si="24"/>
        <v>246.01</v>
      </c>
      <c r="B211" s="315" t="s">
        <v>586</v>
      </c>
      <c r="C211" s="484">
        <f t="shared" si="32"/>
        <v>247</v>
      </c>
      <c r="D211" s="317">
        <v>606</v>
      </c>
      <c r="E211" s="317">
        <v>17268</v>
      </c>
      <c r="F211" s="317">
        <v>1895</v>
      </c>
      <c r="G211" s="317">
        <v>54478</v>
      </c>
      <c r="H211" s="317">
        <v>64</v>
      </c>
      <c r="I211" s="317">
        <v>1822</v>
      </c>
      <c r="J211" s="317">
        <v>1182</v>
      </c>
      <c r="K211" s="317">
        <v>34275</v>
      </c>
      <c r="L211" s="318">
        <f t="shared" si="28"/>
        <v>3747</v>
      </c>
      <c r="M211" s="318">
        <f t="shared" si="28"/>
        <v>107843</v>
      </c>
      <c r="N211" s="319">
        <f t="shared" si="26"/>
        <v>28.781158259941286</v>
      </c>
    </row>
    <row r="212" spans="1:14" s="312" customFormat="1" ht="20.100000000000001" hidden="1" customHeight="1" outlineLevel="1">
      <c r="A212" s="522">
        <f t="shared" si="24"/>
        <v>247.01</v>
      </c>
      <c r="B212" s="315" t="s">
        <v>586</v>
      </c>
      <c r="C212" s="484">
        <f t="shared" si="32"/>
        <v>248</v>
      </c>
      <c r="D212" s="317">
        <v>809</v>
      </c>
      <c r="E212" s="317">
        <v>22617</v>
      </c>
      <c r="F212" s="317">
        <v>2245</v>
      </c>
      <c r="G212" s="317">
        <v>63377</v>
      </c>
      <c r="H212" s="317">
        <v>97</v>
      </c>
      <c r="I212" s="317">
        <v>2823</v>
      </c>
      <c r="J212" s="317">
        <v>1192</v>
      </c>
      <c r="K212" s="317">
        <v>34868</v>
      </c>
      <c r="L212" s="318">
        <f t="shared" si="28"/>
        <v>4343</v>
      </c>
      <c r="M212" s="318">
        <f t="shared" si="28"/>
        <v>123685</v>
      </c>
      <c r="N212" s="319">
        <f t="shared" si="26"/>
        <v>28.479161869675341</v>
      </c>
    </row>
    <row r="213" spans="1:14" s="573" customFormat="1" ht="20.100000000000001" hidden="1" customHeight="1" outlineLevel="1">
      <c r="A213" s="522">
        <f t="shared" si="24"/>
        <v>248.01</v>
      </c>
      <c r="B213" s="315" t="s">
        <v>586</v>
      </c>
      <c r="C213" s="484">
        <f t="shared" si="32"/>
        <v>249</v>
      </c>
      <c r="D213" s="485">
        <v>549</v>
      </c>
      <c r="E213" s="485">
        <v>15523</v>
      </c>
      <c r="F213" s="485">
        <v>1627</v>
      </c>
      <c r="G213" s="485">
        <v>46708</v>
      </c>
      <c r="H213" s="485">
        <v>80</v>
      </c>
      <c r="I213" s="485">
        <v>2327</v>
      </c>
      <c r="J213" s="485">
        <v>1156</v>
      </c>
      <c r="K213" s="485">
        <v>33846</v>
      </c>
      <c r="L213" s="318">
        <f t="shared" si="28"/>
        <v>3412</v>
      </c>
      <c r="M213" s="318">
        <f t="shared" si="28"/>
        <v>98404</v>
      </c>
      <c r="N213" s="486">
        <f t="shared" si="26"/>
        <v>28.840562719812425</v>
      </c>
    </row>
    <row r="214" spans="1:14" s="573" customFormat="1" ht="20.100000000000001" customHeight="1" collapsed="1">
      <c r="A214" s="522">
        <v>249.01</v>
      </c>
      <c r="B214" s="315" t="s">
        <v>586</v>
      </c>
      <c r="C214" s="484">
        <v>264</v>
      </c>
      <c r="D214" s="317">
        <f>SUM(D215:D229)</f>
        <v>10375</v>
      </c>
      <c r="E214" s="317">
        <f t="shared" ref="E214:M214" si="33">SUM(E215:E229)</f>
        <v>295218</v>
      </c>
      <c r="F214" s="317">
        <f t="shared" si="33"/>
        <v>29755</v>
      </c>
      <c r="G214" s="317">
        <f t="shared" si="33"/>
        <v>850327</v>
      </c>
      <c r="H214" s="317">
        <f t="shared" si="33"/>
        <v>1079</v>
      </c>
      <c r="I214" s="317">
        <f t="shared" si="33"/>
        <v>30961</v>
      </c>
      <c r="J214" s="317">
        <f t="shared" si="33"/>
        <v>14515</v>
      </c>
      <c r="K214" s="317">
        <f t="shared" si="33"/>
        <v>422046</v>
      </c>
      <c r="L214" s="317">
        <f t="shared" si="33"/>
        <v>55724</v>
      </c>
      <c r="M214" s="317">
        <f t="shared" si="33"/>
        <v>1598552</v>
      </c>
      <c r="N214" s="319">
        <f>+M214/L214</f>
        <v>28.68695714593353</v>
      </c>
    </row>
    <row r="215" spans="1:14" s="312" customFormat="1" ht="20.100000000000001" hidden="1" customHeight="1" outlineLevel="1">
      <c r="A215" s="522">
        <f>+C213+0.01</f>
        <v>249.01</v>
      </c>
      <c r="B215" s="315" t="s">
        <v>586</v>
      </c>
      <c r="C215" s="484">
        <f>+C213+1</f>
        <v>250</v>
      </c>
      <c r="D215" s="317">
        <v>966</v>
      </c>
      <c r="E215" s="317">
        <v>27095</v>
      </c>
      <c r="F215" s="317">
        <v>2661</v>
      </c>
      <c r="G215" s="317">
        <v>73951</v>
      </c>
      <c r="H215" s="317">
        <v>115</v>
      </c>
      <c r="I215" s="317">
        <v>3272</v>
      </c>
      <c r="J215" s="317">
        <v>1160</v>
      </c>
      <c r="K215" s="317">
        <v>33826</v>
      </c>
      <c r="L215" s="318">
        <f t="shared" si="28"/>
        <v>4902</v>
      </c>
      <c r="M215" s="318">
        <f t="shared" si="28"/>
        <v>138144</v>
      </c>
      <c r="N215" s="319">
        <f t="shared" si="26"/>
        <v>28.181150550795593</v>
      </c>
    </row>
    <row r="216" spans="1:14" s="312" customFormat="1" ht="20.100000000000001" hidden="1" customHeight="1" outlineLevel="1">
      <c r="A216" s="522">
        <f t="shared" ref="A216:A283" si="34">+C215+0.01</f>
        <v>250.01</v>
      </c>
      <c r="B216" s="315" t="s">
        <v>586</v>
      </c>
      <c r="C216" s="484">
        <f t="shared" ref="C216:C277" si="35">+C215+1</f>
        <v>251</v>
      </c>
      <c r="D216" s="317">
        <v>781</v>
      </c>
      <c r="E216" s="317">
        <v>22787</v>
      </c>
      <c r="F216" s="317">
        <v>2296</v>
      </c>
      <c r="G216" s="317">
        <v>66501</v>
      </c>
      <c r="H216" s="317">
        <v>113</v>
      </c>
      <c r="I216" s="317">
        <v>3142</v>
      </c>
      <c r="J216" s="317">
        <v>1139</v>
      </c>
      <c r="K216" s="317">
        <v>33158</v>
      </c>
      <c r="L216" s="318">
        <f t="shared" si="28"/>
        <v>4329</v>
      </c>
      <c r="M216" s="318">
        <f t="shared" si="28"/>
        <v>125588</v>
      </c>
      <c r="N216" s="319">
        <f t="shared" si="26"/>
        <v>29.010857010857009</v>
      </c>
    </row>
    <row r="217" spans="1:14" s="312" customFormat="1" ht="20.100000000000001" hidden="1" customHeight="1" outlineLevel="1">
      <c r="A217" s="522">
        <f t="shared" si="34"/>
        <v>251.01</v>
      </c>
      <c r="B217" s="315" t="s">
        <v>586</v>
      </c>
      <c r="C217" s="484">
        <f t="shared" si="35"/>
        <v>252</v>
      </c>
      <c r="D217" s="317">
        <v>637</v>
      </c>
      <c r="E217" s="317">
        <v>16638</v>
      </c>
      <c r="F217" s="317">
        <v>1881</v>
      </c>
      <c r="G217" s="317">
        <v>53088</v>
      </c>
      <c r="H217" s="317">
        <v>58</v>
      </c>
      <c r="I217" s="317">
        <v>1725</v>
      </c>
      <c r="J217" s="317">
        <v>1084</v>
      </c>
      <c r="K217" s="317">
        <v>31454</v>
      </c>
      <c r="L217" s="318">
        <f t="shared" si="28"/>
        <v>3660</v>
      </c>
      <c r="M217" s="318">
        <f t="shared" si="28"/>
        <v>102905</v>
      </c>
      <c r="N217" s="319">
        <f t="shared" si="26"/>
        <v>28.116120218579233</v>
      </c>
    </row>
    <row r="218" spans="1:14" s="312" customFormat="1" ht="20.100000000000001" hidden="1" customHeight="1" outlineLevel="1">
      <c r="A218" s="522">
        <f t="shared" si="34"/>
        <v>252.01</v>
      </c>
      <c r="B218" s="315" t="s">
        <v>586</v>
      </c>
      <c r="C218" s="484">
        <f t="shared" si="35"/>
        <v>253</v>
      </c>
      <c r="D218" s="317">
        <v>686</v>
      </c>
      <c r="E218" s="317">
        <v>19761</v>
      </c>
      <c r="F218" s="317">
        <v>1951</v>
      </c>
      <c r="G218" s="317">
        <v>56149</v>
      </c>
      <c r="H218" s="317">
        <v>81</v>
      </c>
      <c r="I218" s="317">
        <v>2345</v>
      </c>
      <c r="J218" s="317">
        <v>1098</v>
      </c>
      <c r="K218" s="317">
        <v>31973</v>
      </c>
      <c r="L218" s="318">
        <f t="shared" si="28"/>
        <v>3816</v>
      </c>
      <c r="M218" s="318">
        <f t="shared" si="28"/>
        <v>110228</v>
      </c>
      <c r="N218" s="319">
        <f t="shared" si="26"/>
        <v>28.885744234800839</v>
      </c>
    </row>
    <row r="219" spans="1:14" s="312" customFormat="1" ht="20.100000000000001" hidden="1" customHeight="1" outlineLevel="1">
      <c r="A219" s="522">
        <f t="shared" si="34"/>
        <v>253.01</v>
      </c>
      <c r="B219" s="315" t="s">
        <v>586</v>
      </c>
      <c r="C219" s="484">
        <f t="shared" si="35"/>
        <v>254</v>
      </c>
      <c r="D219" s="317">
        <v>602</v>
      </c>
      <c r="E219" s="317">
        <v>17439</v>
      </c>
      <c r="F219" s="317">
        <v>1764</v>
      </c>
      <c r="G219" s="317">
        <v>51069</v>
      </c>
      <c r="H219" s="317">
        <v>74</v>
      </c>
      <c r="I219" s="317">
        <v>2167</v>
      </c>
      <c r="J219" s="317">
        <v>1027</v>
      </c>
      <c r="K219" s="317">
        <v>29965</v>
      </c>
      <c r="L219" s="318">
        <f t="shared" si="28"/>
        <v>3467</v>
      </c>
      <c r="M219" s="318">
        <f t="shared" si="28"/>
        <v>100640</v>
      </c>
      <c r="N219" s="319">
        <f t="shared" si="26"/>
        <v>29.027978079030863</v>
      </c>
    </row>
    <row r="220" spans="1:14" s="312" customFormat="1" ht="20.100000000000001" hidden="1" customHeight="1" outlineLevel="1">
      <c r="A220" s="522">
        <f t="shared" si="34"/>
        <v>254.01</v>
      </c>
      <c r="B220" s="315" t="s">
        <v>586</v>
      </c>
      <c r="C220" s="484">
        <f t="shared" si="35"/>
        <v>255</v>
      </c>
      <c r="D220" s="317">
        <v>643</v>
      </c>
      <c r="E220" s="317">
        <v>18401</v>
      </c>
      <c r="F220" s="317">
        <v>1812</v>
      </c>
      <c r="G220" s="317">
        <v>52173</v>
      </c>
      <c r="H220" s="317">
        <v>84</v>
      </c>
      <c r="I220" s="317">
        <v>2454</v>
      </c>
      <c r="J220" s="317">
        <v>1110</v>
      </c>
      <c r="K220" s="317">
        <v>32269</v>
      </c>
      <c r="L220" s="318">
        <f t="shared" si="28"/>
        <v>3649</v>
      </c>
      <c r="M220" s="318">
        <f t="shared" si="28"/>
        <v>105297</v>
      </c>
      <c r="N220" s="319">
        <f t="shared" si="26"/>
        <v>28.856399013428337</v>
      </c>
    </row>
    <row r="221" spans="1:14" s="312" customFormat="1" ht="20.100000000000001" hidden="1" customHeight="1" outlineLevel="1">
      <c r="A221" s="522">
        <f t="shared" si="34"/>
        <v>255.01</v>
      </c>
      <c r="B221" s="315" t="s">
        <v>586</v>
      </c>
      <c r="C221" s="484">
        <f t="shared" si="35"/>
        <v>256</v>
      </c>
      <c r="D221" s="317">
        <v>635</v>
      </c>
      <c r="E221" s="317">
        <v>18238</v>
      </c>
      <c r="F221" s="317">
        <v>1838</v>
      </c>
      <c r="G221" s="317">
        <v>53380</v>
      </c>
      <c r="H221" s="317">
        <v>49</v>
      </c>
      <c r="I221" s="317">
        <v>1433</v>
      </c>
      <c r="J221" s="317">
        <v>970</v>
      </c>
      <c r="K221" s="317">
        <v>28087</v>
      </c>
      <c r="L221" s="318">
        <f t="shared" si="28"/>
        <v>3492</v>
      </c>
      <c r="M221" s="318">
        <f t="shared" si="28"/>
        <v>101138</v>
      </c>
      <c r="N221" s="319">
        <f t="shared" si="26"/>
        <v>28.962772050400915</v>
      </c>
    </row>
    <row r="222" spans="1:14" s="312" customFormat="1" ht="20.100000000000001" hidden="1" customHeight="1" outlineLevel="1">
      <c r="A222" s="522">
        <f t="shared" si="34"/>
        <v>256.01</v>
      </c>
      <c r="B222" s="315" t="s">
        <v>586</v>
      </c>
      <c r="C222" s="484">
        <f t="shared" si="35"/>
        <v>257</v>
      </c>
      <c r="D222" s="317">
        <v>651</v>
      </c>
      <c r="E222" s="317">
        <v>18446</v>
      </c>
      <c r="F222" s="317">
        <v>2003</v>
      </c>
      <c r="G222" s="317">
        <v>56518</v>
      </c>
      <c r="H222" s="317">
        <v>71</v>
      </c>
      <c r="I222" s="317">
        <v>1942</v>
      </c>
      <c r="J222" s="317">
        <v>924</v>
      </c>
      <c r="K222" s="317">
        <v>26678</v>
      </c>
      <c r="L222" s="318">
        <f t="shared" si="28"/>
        <v>3649</v>
      </c>
      <c r="M222" s="318">
        <f t="shared" si="28"/>
        <v>103584</v>
      </c>
      <c r="N222" s="319">
        <f t="shared" si="26"/>
        <v>28.386955330227458</v>
      </c>
    </row>
    <row r="223" spans="1:14" s="573" customFormat="1" ht="20.100000000000001" hidden="1" customHeight="1" outlineLevel="1">
      <c r="A223" s="522">
        <f t="shared" si="34"/>
        <v>257.01</v>
      </c>
      <c r="B223" s="315" t="s">
        <v>586</v>
      </c>
      <c r="C223" s="484">
        <f t="shared" si="35"/>
        <v>258</v>
      </c>
      <c r="D223" s="485">
        <v>497</v>
      </c>
      <c r="E223" s="485">
        <v>14298</v>
      </c>
      <c r="F223" s="485">
        <v>1561</v>
      </c>
      <c r="G223" s="485">
        <v>44836</v>
      </c>
      <c r="H223" s="485">
        <v>54</v>
      </c>
      <c r="I223" s="485">
        <v>1590</v>
      </c>
      <c r="J223" s="485">
        <v>1046</v>
      </c>
      <c r="K223" s="485">
        <v>30392</v>
      </c>
      <c r="L223" s="318">
        <f t="shared" si="28"/>
        <v>3158</v>
      </c>
      <c r="M223" s="318">
        <f t="shared" si="28"/>
        <v>91116</v>
      </c>
      <c r="N223" s="486">
        <f t="shared" ref="N223:N258" si="36">+M223/L223</f>
        <v>28.852438252058263</v>
      </c>
    </row>
    <row r="224" spans="1:14" s="312" customFormat="1" ht="20.100000000000001" hidden="1" customHeight="1" outlineLevel="1">
      <c r="A224" s="522">
        <f t="shared" si="34"/>
        <v>258.01</v>
      </c>
      <c r="B224" s="315" t="s">
        <v>586</v>
      </c>
      <c r="C224" s="484">
        <f t="shared" si="35"/>
        <v>259</v>
      </c>
      <c r="D224" s="317">
        <v>928</v>
      </c>
      <c r="E224" s="317">
        <v>26951</v>
      </c>
      <c r="F224" s="317">
        <v>2381</v>
      </c>
      <c r="G224" s="317">
        <v>69414</v>
      </c>
      <c r="H224" s="317">
        <v>60</v>
      </c>
      <c r="I224" s="317">
        <v>1626</v>
      </c>
      <c r="J224" s="317">
        <v>928</v>
      </c>
      <c r="K224" s="317">
        <v>27073</v>
      </c>
      <c r="L224" s="318">
        <f t="shared" si="28"/>
        <v>4297</v>
      </c>
      <c r="M224" s="318">
        <f t="shared" si="28"/>
        <v>125064</v>
      </c>
      <c r="N224" s="319">
        <f t="shared" si="36"/>
        <v>29.104956946707006</v>
      </c>
    </row>
    <row r="225" spans="1:14" s="312" customFormat="1" ht="20.100000000000001" hidden="1" customHeight="1" outlineLevel="1">
      <c r="A225" s="522">
        <f t="shared" si="34"/>
        <v>259.01</v>
      </c>
      <c r="B225" s="315" t="s">
        <v>586</v>
      </c>
      <c r="C225" s="484">
        <f t="shared" si="35"/>
        <v>260</v>
      </c>
      <c r="D225" s="317">
        <v>705</v>
      </c>
      <c r="E225" s="317">
        <v>20343</v>
      </c>
      <c r="F225" s="317">
        <v>1978</v>
      </c>
      <c r="G225" s="317">
        <v>56669</v>
      </c>
      <c r="H225" s="317">
        <v>71</v>
      </c>
      <c r="I225" s="317">
        <v>2061</v>
      </c>
      <c r="J225" s="317">
        <v>835</v>
      </c>
      <c r="K225" s="317">
        <v>24320</v>
      </c>
      <c r="L225" s="318">
        <f t="shared" si="28"/>
        <v>3589</v>
      </c>
      <c r="M225" s="318">
        <f t="shared" si="28"/>
        <v>103393</v>
      </c>
      <c r="N225" s="319">
        <f t="shared" si="36"/>
        <v>28.808303148509335</v>
      </c>
    </row>
    <row r="226" spans="1:14" s="573" customFormat="1" ht="20.100000000000001" hidden="1" customHeight="1" outlineLevel="1">
      <c r="A226" s="522">
        <f t="shared" si="34"/>
        <v>260.01</v>
      </c>
      <c r="B226" s="315" t="s">
        <v>586</v>
      </c>
      <c r="C226" s="484">
        <f t="shared" si="35"/>
        <v>261</v>
      </c>
      <c r="D226" s="485">
        <v>638</v>
      </c>
      <c r="E226" s="485">
        <v>17828</v>
      </c>
      <c r="F226" s="485">
        <v>1985</v>
      </c>
      <c r="G226" s="485">
        <v>55305</v>
      </c>
      <c r="H226" s="485">
        <v>64</v>
      </c>
      <c r="I226" s="485">
        <v>1868</v>
      </c>
      <c r="J226" s="485">
        <v>774</v>
      </c>
      <c r="K226" s="485">
        <v>22499</v>
      </c>
      <c r="L226" s="318">
        <f t="shared" si="28"/>
        <v>3461</v>
      </c>
      <c r="M226" s="318">
        <f t="shared" si="28"/>
        <v>97500</v>
      </c>
      <c r="N226" s="486">
        <f t="shared" si="36"/>
        <v>28.171048829817973</v>
      </c>
    </row>
    <row r="227" spans="1:14" s="312" customFormat="1" ht="20.100000000000001" hidden="1" customHeight="1" outlineLevel="1">
      <c r="A227" s="522">
        <f t="shared" si="34"/>
        <v>261.01</v>
      </c>
      <c r="B227" s="315" t="s">
        <v>586</v>
      </c>
      <c r="C227" s="484">
        <f t="shared" si="35"/>
        <v>262</v>
      </c>
      <c r="D227" s="317">
        <v>730</v>
      </c>
      <c r="E227" s="317">
        <v>21069</v>
      </c>
      <c r="F227" s="317">
        <v>2163</v>
      </c>
      <c r="G227" s="317">
        <v>62187</v>
      </c>
      <c r="H227" s="317">
        <v>66</v>
      </c>
      <c r="I227" s="317">
        <v>1910</v>
      </c>
      <c r="J227" s="317">
        <v>820</v>
      </c>
      <c r="K227" s="317">
        <v>23834</v>
      </c>
      <c r="L227" s="318">
        <f t="shared" si="28"/>
        <v>3779</v>
      </c>
      <c r="M227" s="318">
        <f t="shared" si="28"/>
        <v>109000</v>
      </c>
      <c r="N227" s="319">
        <f t="shared" si="36"/>
        <v>28.843609420481609</v>
      </c>
    </row>
    <row r="228" spans="1:14" s="312" customFormat="1" ht="20.100000000000001" hidden="1" customHeight="1" outlineLevel="1">
      <c r="A228" s="522">
        <f t="shared" si="34"/>
        <v>262.01</v>
      </c>
      <c r="B228" s="315" t="s">
        <v>586</v>
      </c>
      <c r="C228" s="484">
        <f t="shared" si="35"/>
        <v>263</v>
      </c>
      <c r="D228" s="317">
        <v>638</v>
      </c>
      <c r="E228" s="317">
        <v>17508</v>
      </c>
      <c r="F228" s="317">
        <v>1684</v>
      </c>
      <c r="G228" s="317">
        <v>47109</v>
      </c>
      <c r="H228" s="317">
        <v>70</v>
      </c>
      <c r="I228" s="317">
        <v>2041</v>
      </c>
      <c r="J228" s="317">
        <v>798</v>
      </c>
      <c r="K228" s="317">
        <v>23194</v>
      </c>
      <c r="L228" s="318">
        <f t="shared" si="28"/>
        <v>3190</v>
      </c>
      <c r="M228" s="318">
        <f t="shared" si="28"/>
        <v>89852</v>
      </c>
      <c r="N228" s="319">
        <f t="shared" si="36"/>
        <v>28.166771159874607</v>
      </c>
    </row>
    <row r="229" spans="1:14" s="312" customFormat="1" ht="20.100000000000001" hidden="1" customHeight="1" outlineLevel="1">
      <c r="A229" s="522">
        <f t="shared" si="34"/>
        <v>263.01</v>
      </c>
      <c r="B229" s="315" t="s">
        <v>586</v>
      </c>
      <c r="C229" s="484">
        <f t="shared" si="35"/>
        <v>264</v>
      </c>
      <c r="D229" s="317">
        <v>638</v>
      </c>
      <c r="E229" s="317">
        <v>18416</v>
      </c>
      <c r="F229" s="317">
        <v>1797</v>
      </c>
      <c r="G229" s="317">
        <v>51978</v>
      </c>
      <c r="H229" s="317">
        <v>49</v>
      </c>
      <c r="I229" s="317">
        <v>1385</v>
      </c>
      <c r="J229" s="317">
        <v>802</v>
      </c>
      <c r="K229" s="317">
        <v>23324</v>
      </c>
      <c r="L229" s="318">
        <f t="shared" si="28"/>
        <v>3286</v>
      </c>
      <c r="M229" s="318">
        <f t="shared" si="28"/>
        <v>95103</v>
      </c>
      <c r="N229" s="319">
        <f t="shared" si="36"/>
        <v>28.941874619598295</v>
      </c>
    </row>
    <row r="230" spans="1:14" s="312" customFormat="1" ht="20.100000000000001" customHeight="1" collapsed="1">
      <c r="A230" s="522">
        <v>264.01</v>
      </c>
      <c r="B230" s="315" t="s">
        <v>586</v>
      </c>
      <c r="C230" s="484">
        <v>279</v>
      </c>
      <c r="D230" s="317">
        <f>SUM(D231:D245)</f>
        <v>11247</v>
      </c>
      <c r="E230" s="317">
        <f t="shared" ref="E230:M230" si="37">SUM(E231:E245)</f>
        <v>323065</v>
      </c>
      <c r="F230" s="317">
        <f t="shared" si="37"/>
        <v>28811</v>
      </c>
      <c r="G230" s="317">
        <f t="shared" si="37"/>
        <v>826128</v>
      </c>
      <c r="H230" s="317">
        <f t="shared" si="37"/>
        <v>874</v>
      </c>
      <c r="I230" s="317">
        <f t="shared" si="37"/>
        <v>25074</v>
      </c>
      <c r="J230" s="317">
        <f t="shared" si="37"/>
        <v>10476</v>
      </c>
      <c r="K230" s="317">
        <f t="shared" si="37"/>
        <v>302166</v>
      </c>
      <c r="L230" s="317">
        <f t="shared" si="37"/>
        <v>51408</v>
      </c>
      <c r="M230" s="317">
        <f t="shared" si="37"/>
        <v>1476433</v>
      </c>
      <c r="N230" s="319">
        <f>+M230/L230</f>
        <v>28.719907407407408</v>
      </c>
    </row>
    <row r="231" spans="1:14" s="312" customFormat="1" ht="20.100000000000001" hidden="1" customHeight="1" outlineLevel="1">
      <c r="A231" s="522">
        <f>+C229+0.01</f>
        <v>264.01</v>
      </c>
      <c r="B231" s="315" t="s">
        <v>586</v>
      </c>
      <c r="C231" s="484">
        <f>+C229+1</f>
        <v>265</v>
      </c>
      <c r="D231" s="317">
        <v>601</v>
      </c>
      <c r="E231" s="317">
        <v>17373</v>
      </c>
      <c r="F231" s="317">
        <v>1570</v>
      </c>
      <c r="G231" s="317">
        <v>45206</v>
      </c>
      <c r="H231" s="317">
        <v>57</v>
      </c>
      <c r="I231" s="317">
        <v>1689</v>
      </c>
      <c r="J231" s="317">
        <v>716</v>
      </c>
      <c r="K231" s="317">
        <v>20690</v>
      </c>
      <c r="L231" s="318">
        <f t="shared" ref="L231:M231" si="38">+D231+F231+H231+J231</f>
        <v>2944</v>
      </c>
      <c r="M231" s="318">
        <f t="shared" si="38"/>
        <v>84958</v>
      </c>
      <c r="N231" s="319">
        <f t="shared" si="36"/>
        <v>28.858016304347824</v>
      </c>
    </row>
    <row r="232" spans="1:14" s="312" customFormat="1" ht="20.100000000000001" hidden="1" customHeight="1" outlineLevel="1">
      <c r="A232" s="522">
        <f t="shared" si="34"/>
        <v>265.01</v>
      </c>
      <c r="B232" s="315" t="s">
        <v>586</v>
      </c>
      <c r="C232" s="484">
        <f t="shared" si="35"/>
        <v>266</v>
      </c>
      <c r="D232" s="317">
        <v>934</v>
      </c>
      <c r="E232" s="317">
        <v>27079</v>
      </c>
      <c r="F232" s="317">
        <v>2176</v>
      </c>
      <c r="G232" s="317">
        <v>62829</v>
      </c>
      <c r="H232" s="317">
        <v>41</v>
      </c>
      <c r="I232" s="317">
        <v>1152</v>
      </c>
      <c r="J232" s="317">
        <v>746</v>
      </c>
      <c r="K232" s="317">
        <v>21524</v>
      </c>
      <c r="L232" s="318">
        <f t="shared" si="28"/>
        <v>3897</v>
      </c>
      <c r="M232" s="318">
        <f t="shared" si="28"/>
        <v>112584</v>
      </c>
      <c r="N232" s="319">
        <f t="shared" si="36"/>
        <v>28.889915319476522</v>
      </c>
    </row>
    <row r="233" spans="1:14" s="312" customFormat="1" ht="20.100000000000001" hidden="1" customHeight="1" outlineLevel="1">
      <c r="A233" s="522">
        <f t="shared" si="34"/>
        <v>266.01</v>
      </c>
      <c r="B233" s="315" t="s">
        <v>586</v>
      </c>
      <c r="C233" s="484">
        <f t="shared" si="35"/>
        <v>267</v>
      </c>
      <c r="D233" s="317">
        <v>1081</v>
      </c>
      <c r="E233" s="317">
        <v>31230</v>
      </c>
      <c r="F233" s="317">
        <v>2765</v>
      </c>
      <c r="G233" s="317">
        <v>79584</v>
      </c>
      <c r="H233" s="317">
        <v>43</v>
      </c>
      <c r="I233" s="317">
        <v>1209</v>
      </c>
      <c r="J233" s="317">
        <v>770</v>
      </c>
      <c r="K233" s="317">
        <v>21934</v>
      </c>
      <c r="L233" s="318">
        <f t="shared" si="28"/>
        <v>4659</v>
      </c>
      <c r="M233" s="318">
        <f t="shared" si="28"/>
        <v>133957</v>
      </c>
      <c r="N233" s="319">
        <f t="shared" si="36"/>
        <v>28.752307362094871</v>
      </c>
    </row>
    <row r="234" spans="1:14" s="312" customFormat="1" ht="20.100000000000001" hidden="1" customHeight="1" outlineLevel="1">
      <c r="A234" s="522">
        <f t="shared" si="34"/>
        <v>267.01</v>
      </c>
      <c r="B234" s="315" t="s">
        <v>586</v>
      </c>
      <c r="C234" s="484">
        <f t="shared" si="35"/>
        <v>268</v>
      </c>
      <c r="D234" s="317">
        <v>583</v>
      </c>
      <c r="E234" s="317">
        <v>16653</v>
      </c>
      <c r="F234" s="317">
        <v>1661</v>
      </c>
      <c r="G234" s="317">
        <v>47015</v>
      </c>
      <c r="H234" s="317">
        <v>65</v>
      </c>
      <c r="I234" s="317">
        <v>1913</v>
      </c>
      <c r="J234" s="317">
        <v>742</v>
      </c>
      <c r="K234" s="317">
        <v>21490</v>
      </c>
      <c r="L234" s="318">
        <f t="shared" si="28"/>
        <v>3051</v>
      </c>
      <c r="M234" s="318">
        <f t="shared" si="28"/>
        <v>87071</v>
      </c>
      <c r="N234" s="319">
        <f t="shared" si="36"/>
        <v>28.538511963290723</v>
      </c>
    </row>
    <row r="235" spans="1:14" s="312" customFormat="1" ht="20.100000000000001" hidden="1" customHeight="1" outlineLevel="1">
      <c r="A235" s="522">
        <f t="shared" si="34"/>
        <v>268.01</v>
      </c>
      <c r="B235" s="315" t="s">
        <v>586</v>
      </c>
      <c r="C235" s="484">
        <f t="shared" si="35"/>
        <v>269</v>
      </c>
      <c r="D235" s="317">
        <v>561</v>
      </c>
      <c r="E235" s="317">
        <v>16109</v>
      </c>
      <c r="F235" s="317">
        <v>1435</v>
      </c>
      <c r="G235" s="317">
        <v>41010</v>
      </c>
      <c r="H235" s="317">
        <v>168</v>
      </c>
      <c r="I235" s="317">
        <v>4915</v>
      </c>
      <c r="J235" s="317">
        <v>949</v>
      </c>
      <c r="K235" s="317">
        <v>27325</v>
      </c>
      <c r="L235" s="318">
        <f t="shared" si="28"/>
        <v>3113</v>
      </c>
      <c r="M235" s="318">
        <f t="shared" si="28"/>
        <v>89359</v>
      </c>
      <c r="N235" s="319">
        <f t="shared" si="36"/>
        <v>28.705107613234823</v>
      </c>
    </row>
    <row r="236" spans="1:14" s="312" customFormat="1" ht="20.100000000000001" hidden="1" customHeight="1" outlineLevel="1">
      <c r="A236" s="522">
        <f t="shared" si="34"/>
        <v>269.01</v>
      </c>
      <c r="B236" s="315" t="s">
        <v>586</v>
      </c>
      <c r="C236" s="484">
        <f t="shared" si="35"/>
        <v>270</v>
      </c>
      <c r="D236" s="317">
        <v>622</v>
      </c>
      <c r="E236" s="317">
        <v>18145</v>
      </c>
      <c r="F236" s="317">
        <v>1620</v>
      </c>
      <c r="G236" s="317">
        <v>46567</v>
      </c>
      <c r="H236" s="317">
        <v>62</v>
      </c>
      <c r="I236" s="317">
        <v>1814</v>
      </c>
      <c r="J236" s="317">
        <v>730</v>
      </c>
      <c r="K236" s="317">
        <v>21138</v>
      </c>
      <c r="L236" s="318">
        <f t="shared" si="28"/>
        <v>3034</v>
      </c>
      <c r="M236" s="318">
        <f t="shared" si="28"/>
        <v>87664</v>
      </c>
      <c r="N236" s="319">
        <f t="shared" si="36"/>
        <v>28.893869479235335</v>
      </c>
    </row>
    <row r="237" spans="1:14" s="573" customFormat="1" ht="20.100000000000001" hidden="1" customHeight="1" outlineLevel="1">
      <c r="A237" s="522">
        <f t="shared" si="34"/>
        <v>270.01</v>
      </c>
      <c r="B237" s="315" t="s">
        <v>586</v>
      </c>
      <c r="C237" s="484">
        <f t="shared" si="35"/>
        <v>271</v>
      </c>
      <c r="D237" s="485">
        <v>497</v>
      </c>
      <c r="E237" s="485">
        <v>14214</v>
      </c>
      <c r="F237" s="485">
        <v>1244</v>
      </c>
      <c r="G237" s="485">
        <v>35637</v>
      </c>
      <c r="H237" s="485">
        <v>43</v>
      </c>
      <c r="I237" s="485">
        <v>1222</v>
      </c>
      <c r="J237" s="485">
        <v>616</v>
      </c>
      <c r="K237" s="485">
        <v>17864</v>
      </c>
      <c r="L237" s="318">
        <f t="shared" si="28"/>
        <v>2400</v>
      </c>
      <c r="M237" s="318">
        <f t="shared" si="28"/>
        <v>68937</v>
      </c>
      <c r="N237" s="486">
        <f t="shared" si="36"/>
        <v>28.723749999999999</v>
      </c>
    </row>
    <row r="238" spans="1:14" s="312" customFormat="1" ht="20.100000000000001" hidden="1" customHeight="1" outlineLevel="1">
      <c r="A238" s="522">
        <f t="shared" si="34"/>
        <v>271.01</v>
      </c>
      <c r="B238" s="315" t="s">
        <v>586</v>
      </c>
      <c r="C238" s="484">
        <f t="shared" si="35"/>
        <v>272</v>
      </c>
      <c r="D238" s="317">
        <v>2006</v>
      </c>
      <c r="E238" s="317">
        <v>58286</v>
      </c>
      <c r="F238" s="317">
        <v>5507</v>
      </c>
      <c r="G238" s="317">
        <v>159590</v>
      </c>
      <c r="H238" s="317">
        <v>51</v>
      </c>
      <c r="I238" s="317">
        <v>1495</v>
      </c>
      <c r="J238" s="317">
        <v>688</v>
      </c>
      <c r="K238" s="317">
        <v>19925</v>
      </c>
      <c r="L238" s="318">
        <f t="shared" si="28"/>
        <v>8252</v>
      </c>
      <c r="M238" s="318">
        <f t="shared" si="28"/>
        <v>239296</v>
      </c>
      <c r="N238" s="319">
        <f t="shared" si="36"/>
        <v>28.998545807077072</v>
      </c>
    </row>
    <row r="239" spans="1:14" s="573" customFormat="1" ht="20.100000000000001" hidden="1" customHeight="1" outlineLevel="1">
      <c r="A239" s="522">
        <f t="shared" si="34"/>
        <v>272.01</v>
      </c>
      <c r="B239" s="315" t="s">
        <v>586</v>
      </c>
      <c r="C239" s="484">
        <f t="shared" si="35"/>
        <v>273</v>
      </c>
      <c r="D239" s="485">
        <v>567</v>
      </c>
      <c r="E239" s="485">
        <v>16105</v>
      </c>
      <c r="F239" s="485">
        <v>1475</v>
      </c>
      <c r="G239" s="485">
        <v>42398</v>
      </c>
      <c r="H239" s="485">
        <v>57</v>
      </c>
      <c r="I239" s="485">
        <v>1544</v>
      </c>
      <c r="J239" s="485">
        <v>769</v>
      </c>
      <c r="K239" s="485">
        <v>22175</v>
      </c>
      <c r="L239" s="318">
        <f t="shared" si="28"/>
        <v>2868</v>
      </c>
      <c r="M239" s="318">
        <f t="shared" si="28"/>
        <v>82222</v>
      </c>
      <c r="N239" s="486">
        <f t="shared" si="36"/>
        <v>28.668758716875871</v>
      </c>
    </row>
    <row r="240" spans="1:14" s="312" customFormat="1" ht="20.100000000000001" hidden="1" customHeight="1" outlineLevel="1">
      <c r="A240" s="522">
        <f t="shared" si="34"/>
        <v>273.01</v>
      </c>
      <c r="B240" s="315" t="s">
        <v>586</v>
      </c>
      <c r="C240" s="484">
        <f t="shared" si="35"/>
        <v>274</v>
      </c>
      <c r="D240" s="317">
        <v>583</v>
      </c>
      <c r="E240" s="317">
        <v>16916</v>
      </c>
      <c r="F240" s="317">
        <v>1389</v>
      </c>
      <c r="G240" s="317">
        <v>39993</v>
      </c>
      <c r="H240" s="317">
        <v>60</v>
      </c>
      <c r="I240" s="317">
        <v>1773</v>
      </c>
      <c r="J240" s="317">
        <v>739</v>
      </c>
      <c r="K240" s="317">
        <v>21333</v>
      </c>
      <c r="L240" s="318">
        <f t="shared" si="28"/>
        <v>2771</v>
      </c>
      <c r="M240" s="318">
        <f t="shared" si="28"/>
        <v>80015</v>
      </c>
      <c r="N240" s="319">
        <f t="shared" si="36"/>
        <v>28.87585709130278</v>
      </c>
    </row>
    <row r="241" spans="1:14" s="312" customFormat="1" ht="20.100000000000001" hidden="1" customHeight="1" outlineLevel="1">
      <c r="A241" s="522">
        <f t="shared" si="34"/>
        <v>274.01</v>
      </c>
      <c r="B241" s="315" t="s">
        <v>586</v>
      </c>
      <c r="C241" s="484">
        <f t="shared" si="35"/>
        <v>275</v>
      </c>
      <c r="D241" s="317">
        <v>686</v>
      </c>
      <c r="E241" s="317">
        <v>18679</v>
      </c>
      <c r="F241" s="317">
        <v>1678</v>
      </c>
      <c r="G241" s="317">
        <v>46088</v>
      </c>
      <c r="H241" s="317">
        <v>50</v>
      </c>
      <c r="I241" s="317">
        <v>1468</v>
      </c>
      <c r="J241" s="317">
        <v>555</v>
      </c>
      <c r="K241" s="317">
        <v>16189</v>
      </c>
      <c r="L241" s="318">
        <f t="shared" si="28"/>
        <v>2969</v>
      </c>
      <c r="M241" s="318">
        <f t="shared" si="28"/>
        <v>82424</v>
      </c>
      <c r="N241" s="319">
        <f t="shared" si="36"/>
        <v>27.761535870663522</v>
      </c>
    </row>
    <row r="242" spans="1:14" s="312" customFormat="1" ht="20.100000000000001" hidden="1" customHeight="1" outlineLevel="1">
      <c r="A242" s="522">
        <f t="shared" si="34"/>
        <v>275.01</v>
      </c>
      <c r="B242" s="315" t="s">
        <v>586</v>
      </c>
      <c r="C242" s="484">
        <f t="shared" si="35"/>
        <v>276</v>
      </c>
      <c r="D242" s="317">
        <v>752</v>
      </c>
      <c r="E242" s="317">
        <v>21307</v>
      </c>
      <c r="F242" s="317">
        <v>1887</v>
      </c>
      <c r="G242" s="317">
        <v>53217</v>
      </c>
      <c r="H242" s="317">
        <v>57</v>
      </c>
      <c r="I242" s="317">
        <v>1625</v>
      </c>
      <c r="J242" s="317">
        <v>617</v>
      </c>
      <c r="K242" s="317">
        <v>17848</v>
      </c>
      <c r="L242" s="318">
        <f t="shared" si="28"/>
        <v>3313</v>
      </c>
      <c r="M242" s="318">
        <f t="shared" si="28"/>
        <v>93997</v>
      </c>
      <c r="N242" s="319">
        <f t="shared" si="36"/>
        <v>28.372170238454572</v>
      </c>
    </row>
    <row r="243" spans="1:14" s="312" customFormat="1" ht="20.100000000000001" hidden="1" customHeight="1" outlineLevel="1">
      <c r="A243" s="522">
        <f t="shared" si="34"/>
        <v>276.01</v>
      </c>
      <c r="B243" s="315" t="s">
        <v>586</v>
      </c>
      <c r="C243" s="484">
        <f t="shared" si="35"/>
        <v>277</v>
      </c>
      <c r="D243" s="317">
        <v>577</v>
      </c>
      <c r="E243" s="317">
        <v>16511</v>
      </c>
      <c r="F243" s="317">
        <v>1472</v>
      </c>
      <c r="G243" s="317">
        <v>42177</v>
      </c>
      <c r="H243" s="317">
        <v>34</v>
      </c>
      <c r="I243" s="317">
        <v>882</v>
      </c>
      <c r="J243" s="317">
        <v>648</v>
      </c>
      <c r="K243" s="317">
        <v>18452</v>
      </c>
      <c r="L243" s="318">
        <f t="shared" si="28"/>
        <v>2731</v>
      </c>
      <c r="M243" s="318">
        <f t="shared" si="28"/>
        <v>78022</v>
      </c>
      <c r="N243" s="319">
        <f t="shared" si="36"/>
        <v>28.569022336140609</v>
      </c>
    </row>
    <row r="244" spans="1:14" s="312" customFormat="1" ht="20.100000000000001" hidden="1" customHeight="1" outlineLevel="1">
      <c r="A244" s="522">
        <f t="shared" si="34"/>
        <v>277.01</v>
      </c>
      <c r="B244" s="315" t="s">
        <v>586</v>
      </c>
      <c r="C244" s="484">
        <f t="shared" si="35"/>
        <v>278</v>
      </c>
      <c r="D244" s="317">
        <v>625</v>
      </c>
      <c r="E244" s="317">
        <v>18109</v>
      </c>
      <c r="F244" s="317">
        <v>1606</v>
      </c>
      <c r="G244" s="317">
        <v>46473</v>
      </c>
      <c r="H244" s="317">
        <v>39</v>
      </c>
      <c r="I244" s="317">
        <v>1056</v>
      </c>
      <c r="J244" s="317">
        <v>625</v>
      </c>
      <c r="K244" s="317">
        <v>17882</v>
      </c>
      <c r="L244" s="318">
        <f t="shared" si="28"/>
        <v>2895</v>
      </c>
      <c r="M244" s="318">
        <f t="shared" si="28"/>
        <v>83520</v>
      </c>
      <c r="N244" s="319">
        <f t="shared" si="36"/>
        <v>28.849740932642487</v>
      </c>
    </row>
    <row r="245" spans="1:14" s="312" customFormat="1" ht="20.100000000000001" hidden="1" customHeight="1" outlineLevel="1">
      <c r="A245" s="522">
        <f t="shared" si="34"/>
        <v>278.01</v>
      </c>
      <c r="B245" s="315" t="s">
        <v>586</v>
      </c>
      <c r="C245" s="484">
        <f t="shared" si="35"/>
        <v>279</v>
      </c>
      <c r="D245" s="317">
        <v>572</v>
      </c>
      <c r="E245" s="317">
        <v>16349</v>
      </c>
      <c r="F245" s="317">
        <v>1326</v>
      </c>
      <c r="G245" s="317">
        <v>38344</v>
      </c>
      <c r="H245" s="317">
        <v>47</v>
      </c>
      <c r="I245" s="317">
        <v>1317</v>
      </c>
      <c r="J245" s="317">
        <v>566</v>
      </c>
      <c r="K245" s="317">
        <v>16397</v>
      </c>
      <c r="L245" s="318">
        <f t="shared" si="28"/>
        <v>2511</v>
      </c>
      <c r="M245" s="318">
        <f t="shared" si="28"/>
        <v>72407</v>
      </c>
      <c r="N245" s="319">
        <f t="shared" si="36"/>
        <v>28.835921943448824</v>
      </c>
    </row>
    <row r="246" spans="1:14" s="312" customFormat="1" ht="20.100000000000001" customHeight="1" collapsed="1">
      <c r="A246" s="522">
        <v>279.01</v>
      </c>
      <c r="B246" s="315" t="s">
        <v>586</v>
      </c>
      <c r="C246" s="484">
        <v>294</v>
      </c>
      <c r="D246" s="317">
        <f>SUM(D247:D261)</f>
        <v>8550</v>
      </c>
      <c r="E246" s="317">
        <f t="shared" ref="E246:M246" si="39">SUM(E247:E261)</f>
        <v>240876</v>
      </c>
      <c r="F246" s="317">
        <f t="shared" si="39"/>
        <v>22085</v>
      </c>
      <c r="G246" s="317">
        <f t="shared" si="39"/>
        <v>623733</v>
      </c>
      <c r="H246" s="317">
        <f t="shared" si="39"/>
        <v>1010</v>
      </c>
      <c r="I246" s="317">
        <f t="shared" si="39"/>
        <v>29232</v>
      </c>
      <c r="J246" s="317">
        <f t="shared" si="39"/>
        <v>10744</v>
      </c>
      <c r="K246" s="317">
        <f t="shared" si="39"/>
        <v>311610</v>
      </c>
      <c r="L246" s="317">
        <f t="shared" si="39"/>
        <v>42389</v>
      </c>
      <c r="M246" s="317">
        <f t="shared" si="39"/>
        <v>1205451</v>
      </c>
      <c r="N246" s="319">
        <f>+M246/L246</f>
        <v>28.437825851046263</v>
      </c>
    </row>
    <row r="247" spans="1:14" s="312" customFormat="1" ht="20.100000000000001" hidden="1" customHeight="1" outlineLevel="1">
      <c r="A247" s="522">
        <f>+C245+0.01</f>
        <v>279.01</v>
      </c>
      <c r="B247" s="315" t="s">
        <v>586</v>
      </c>
      <c r="C247" s="484">
        <f>+C245+1</f>
        <v>280</v>
      </c>
      <c r="D247" s="317">
        <v>794</v>
      </c>
      <c r="E247" s="317">
        <v>18531</v>
      </c>
      <c r="F247" s="317">
        <v>2178</v>
      </c>
      <c r="G247" s="317">
        <v>49505</v>
      </c>
      <c r="H247" s="317">
        <v>61</v>
      </c>
      <c r="I247" s="317">
        <v>1725</v>
      </c>
      <c r="J247" s="317">
        <v>626</v>
      </c>
      <c r="K247" s="317">
        <v>17899</v>
      </c>
      <c r="L247" s="318">
        <f t="shared" ref="L247:M314" si="40">+D247+F247+H247+J247</f>
        <v>3659</v>
      </c>
      <c r="M247" s="318">
        <f t="shared" si="40"/>
        <v>87660</v>
      </c>
      <c r="N247" s="319">
        <f t="shared" si="36"/>
        <v>23.957365400382617</v>
      </c>
    </row>
    <row r="248" spans="1:14" s="312" customFormat="1" ht="20.100000000000001" hidden="1" customHeight="1" outlineLevel="1">
      <c r="A248" s="522">
        <f t="shared" si="34"/>
        <v>280.01</v>
      </c>
      <c r="B248" s="315" t="s">
        <v>586</v>
      </c>
      <c r="C248" s="484">
        <f t="shared" si="35"/>
        <v>281</v>
      </c>
      <c r="D248" s="317">
        <v>571</v>
      </c>
      <c r="E248" s="317">
        <v>16425</v>
      </c>
      <c r="F248" s="317">
        <v>1354</v>
      </c>
      <c r="G248" s="317">
        <v>39192</v>
      </c>
      <c r="H248" s="317">
        <v>43</v>
      </c>
      <c r="I248" s="317">
        <v>1255</v>
      </c>
      <c r="J248" s="317">
        <v>539</v>
      </c>
      <c r="K248" s="317">
        <v>15670</v>
      </c>
      <c r="L248" s="318">
        <f t="shared" si="40"/>
        <v>2507</v>
      </c>
      <c r="M248" s="318">
        <f t="shared" si="40"/>
        <v>72542</v>
      </c>
      <c r="N248" s="319">
        <f t="shared" si="36"/>
        <v>28.935779816513762</v>
      </c>
    </row>
    <row r="249" spans="1:14" s="312" customFormat="1" ht="20.100000000000001" hidden="1" customHeight="1" outlineLevel="1">
      <c r="A249" s="522">
        <f t="shared" si="34"/>
        <v>281.01</v>
      </c>
      <c r="B249" s="315" t="s">
        <v>586</v>
      </c>
      <c r="C249" s="484">
        <f t="shared" si="35"/>
        <v>282</v>
      </c>
      <c r="D249" s="317">
        <v>535</v>
      </c>
      <c r="E249" s="317">
        <v>15154</v>
      </c>
      <c r="F249" s="317">
        <v>1364</v>
      </c>
      <c r="G249" s="317">
        <v>39334</v>
      </c>
      <c r="H249" s="317">
        <v>41</v>
      </c>
      <c r="I249" s="317">
        <v>1230</v>
      </c>
      <c r="J249" s="317">
        <v>619</v>
      </c>
      <c r="K249" s="317">
        <v>17956</v>
      </c>
      <c r="L249" s="318">
        <f t="shared" si="40"/>
        <v>2559</v>
      </c>
      <c r="M249" s="318">
        <f t="shared" si="40"/>
        <v>73674</v>
      </c>
      <c r="N249" s="319">
        <f t="shared" si="36"/>
        <v>28.790152403282534</v>
      </c>
    </row>
    <row r="250" spans="1:14" s="312" customFormat="1" ht="20.100000000000001" hidden="1" customHeight="1" outlineLevel="1">
      <c r="A250" s="522">
        <f t="shared" si="34"/>
        <v>282.01</v>
      </c>
      <c r="B250" s="315" t="s">
        <v>586</v>
      </c>
      <c r="C250" s="484">
        <f t="shared" si="35"/>
        <v>283</v>
      </c>
      <c r="D250" s="317">
        <v>662</v>
      </c>
      <c r="E250" s="317">
        <v>19196</v>
      </c>
      <c r="F250" s="317">
        <v>1633</v>
      </c>
      <c r="G250" s="317">
        <v>47687</v>
      </c>
      <c r="H250" s="317">
        <v>42</v>
      </c>
      <c r="I250" s="317">
        <v>1113</v>
      </c>
      <c r="J250" s="317">
        <v>692</v>
      </c>
      <c r="K250" s="317">
        <v>20047</v>
      </c>
      <c r="L250" s="318">
        <f t="shared" si="40"/>
        <v>3029</v>
      </c>
      <c r="M250" s="318">
        <f t="shared" si="40"/>
        <v>88043</v>
      </c>
      <c r="N250" s="319">
        <f t="shared" si="36"/>
        <v>29.066688676130735</v>
      </c>
    </row>
    <row r="251" spans="1:14" s="573" customFormat="1" ht="20.100000000000001" hidden="1" customHeight="1" outlineLevel="1">
      <c r="A251" s="522">
        <f t="shared" si="34"/>
        <v>283.01</v>
      </c>
      <c r="B251" s="315" t="s">
        <v>586</v>
      </c>
      <c r="C251" s="484">
        <f t="shared" si="35"/>
        <v>284</v>
      </c>
      <c r="D251" s="485">
        <v>717</v>
      </c>
      <c r="E251" s="485">
        <v>20594</v>
      </c>
      <c r="F251" s="485">
        <v>1696</v>
      </c>
      <c r="G251" s="485">
        <v>49140</v>
      </c>
      <c r="H251" s="485">
        <v>30</v>
      </c>
      <c r="I251" s="485">
        <v>842</v>
      </c>
      <c r="J251" s="485">
        <v>562</v>
      </c>
      <c r="K251" s="485">
        <v>16195</v>
      </c>
      <c r="L251" s="318">
        <f t="shared" si="40"/>
        <v>3005</v>
      </c>
      <c r="M251" s="318">
        <f t="shared" si="40"/>
        <v>86771</v>
      </c>
      <c r="N251" s="486">
        <f t="shared" si="36"/>
        <v>28.875540765391015</v>
      </c>
    </row>
    <row r="252" spans="1:14" s="573" customFormat="1" ht="20.100000000000001" hidden="1" customHeight="1" outlineLevel="1">
      <c r="A252" s="522">
        <f t="shared" si="34"/>
        <v>284.01</v>
      </c>
      <c r="B252" s="315" t="s">
        <v>586</v>
      </c>
      <c r="C252" s="484">
        <f t="shared" si="35"/>
        <v>285</v>
      </c>
      <c r="D252" s="317">
        <v>477</v>
      </c>
      <c r="E252" s="317">
        <v>13469</v>
      </c>
      <c r="F252" s="317">
        <v>1233</v>
      </c>
      <c r="G252" s="317">
        <v>35554</v>
      </c>
      <c r="H252" s="317">
        <v>36</v>
      </c>
      <c r="I252" s="317">
        <v>1069</v>
      </c>
      <c r="J252" s="317">
        <v>674</v>
      </c>
      <c r="K252" s="317">
        <v>19404</v>
      </c>
      <c r="L252" s="318">
        <f t="shared" si="40"/>
        <v>2420</v>
      </c>
      <c r="M252" s="318">
        <f t="shared" si="40"/>
        <v>69496</v>
      </c>
      <c r="N252" s="319">
        <f t="shared" si="36"/>
        <v>28.717355371900826</v>
      </c>
    </row>
    <row r="253" spans="1:14" s="573" customFormat="1" ht="20.100000000000001" hidden="1" customHeight="1" outlineLevel="1">
      <c r="A253" s="522">
        <f t="shared" si="34"/>
        <v>285.01</v>
      </c>
      <c r="B253" s="315" t="s">
        <v>586</v>
      </c>
      <c r="C253" s="484">
        <f t="shared" si="35"/>
        <v>286</v>
      </c>
      <c r="D253" s="485">
        <v>741</v>
      </c>
      <c r="E253" s="485">
        <v>21419</v>
      </c>
      <c r="F253" s="485">
        <v>1879</v>
      </c>
      <c r="G253" s="485">
        <v>53957</v>
      </c>
      <c r="H253" s="485">
        <v>27</v>
      </c>
      <c r="I253" s="485">
        <v>727</v>
      </c>
      <c r="J253" s="485">
        <v>773</v>
      </c>
      <c r="K253" s="485">
        <v>22407</v>
      </c>
      <c r="L253" s="318">
        <f t="shared" si="40"/>
        <v>3420</v>
      </c>
      <c r="M253" s="318">
        <f t="shared" si="40"/>
        <v>98510</v>
      </c>
      <c r="N253" s="486">
        <f t="shared" si="36"/>
        <v>28.804093567251464</v>
      </c>
    </row>
    <row r="254" spans="1:14" s="312" customFormat="1" ht="20.100000000000001" hidden="1" customHeight="1" outlineLevel="1">
      <c r="A254" s="522">
        <f t="shared" si="34"/>
        <v>286.01</v>
      </c>
      <c r="B254" s="315" t="s">
        <v>586</v>
      </c>
      <c r="C254" s="484">
        <f t="shared" si="35"/>
        <v>287</v>
      </c>
      <c r="D254" s="317">
        <v>551</v>
      </c>
      <c r="E254" s="317">
        <v>15746</v>
      </c>
      <c r="F254" s="317">
        <v>1411</v>
      </c>
      <c r="G254" s="317">
        <v>40303</v>
      </c>
      <c r="H254" s="317">
        <v>51</v>
      </c>
      <c r="I254" s="317">
        <v>1351</v>
      </c>
      <c r="J254" s="317">
        <v>690</v>
      </c>
      <c r="K254" s="317">
        <v>19710</v>
      </c>
      <c r="L254" s="318">
        <f t="shared" si="40"/>
        <v>2703</v>
      </c>
      <c r="M254" s="318">
        <f t="shared" si="40"/>
        <v>77110</v>
      </c>
      <c r="N254" s="319">
        <f t="shared" si="36"/>
        <v>28.527561968183498</v>
      </c>
    </row>
    <row r="255" spans="1:14" s="312" customFormat="1" ht="20.100000000000001" hidden="1" customHeight="1" outlineLevel="1">
      <c r="A255" s="522">
        <f t="shared" si="34"/>
        <v>287.01</v>
      </c>
      <c r="B255" s="315" t="s">
        <v>586</v>
      </c>
      <c r="C255" s="484">
        <f t="shared" si="35"/>
        <v>288</v>
      </c>
      <c r="D255" s="317">
        <v>455</v>
      </c>
      <c r="E255" s="317">
        <v>13310</v>
      </c>
      <c r="F255" s="317">
        <v>1159</v>
      </c>
      <c r="G255" s="317">
        <v>33364</v>
      </c>
      <c r="H255" s="317">
        <v>48</v>
      </c>
      <c r="I255" s="317">
        <v>1379</v>
      </c>
      <c r="J255" s="317">
        <v>666</v>
      </c>
      <c r="K255" s="317">
        <v>19301</v>
      </c>
      <c r="L255" s="318">
        <f t="shared" si="40"/>
        <v>2328</v>
      </c>
      <c r="M255" s="318">
        <f t="shared" si="40"/>
        <v>67354</v>
      </c>
      <c r="N255" s="319">
        <f t="shared" si="36"/>
        <v>28.932130584192439</v>
      </c>
    </row>
    <row r="256" spans="1:14" s="312" customFormat="1" ht="20.100000000000001" hidden="1" customHeight="1" outlineLevel="1">
      <c r="A256" s="522">
        <f t="shared" si="34"/>
        <v>288.01</v>
      </c>
      <c r="B256" s="315" t="s">
        <v>586</v>
      </c>
      <c r="C256" s="484">
        <f t="shared" si="35"/>
        <v>289</v>
      </c>
      <c r="D256" s="317">
        <v>554</v>
      </c>
      <c r="E256" s="317">
        <v>15940</v>
      </c>
      <c r="F256" s="317">
        <v>1506</v>
      </c>
      <c r="G256" s="317">
        <v>43995</v>
      </c>
      <c r="H256" s="317">
        <v>77</v>
      </c>
      <c r="I256" s="317">
        <v>2160</v>
      </c>
      <c r="J256" s="317">
        <v>775</v>
      </c>
      <c r="K256" s="317">
        <v>23310</v>
      </c>
      <c r="L256" s="318">
        <f t="shared" si="40"/>
        <v>2912</v>
      </c>
      <c r="M256" s="318">
        <f t="shared" si="40"/>
        <v>85405</v>
      </c>
      <c r="N256" s="319">
        <f t="shared" si="36"/>
        <v>29.328640109890109</v>
      </c>
    </row>
    <row r="257" spans="1:14" s="312" customFormat="1" ht="20.100000000000001" hidden="1" customHeight="1" outlineLevel="1">
      <c r="A257" s="522">
        <f t="shared" si="34"/>
        <v>289.01</v>
      </c>
      <c r="B257" s="315" t="s">
        <v>586</v>
      </c>
      <c r="C257" s="484">
        <f t="shared" si="35"/>
        <v>290</v>
      </c>
      <c r="D257" s="317">
        <v>475</v>
      </c>
      <c r="E257" s="317">
        <v>13629</v>
      </c>
      <c r="F257" s="317">
        <v>1276</v>
      </c>
      <c r="G257" s="317">
        <v>36790</v>
      </c>
      <c r="H257" s="317">
        <v>38</v>
      </c>
      <c r="I257" s="317">
        <v>1127</v>
      </c>
      <c r="J257" s="317">
        <v>750</v>
      </c>
      <c r="K257" s="317">
        <v>21733</v>
      </c>
      <c r="L257" s="318">
        <f t="shared" si="40"/>
        <v>2539</v>
      </c>
      <c r="M257" s="318">
        <f t="shared" si="40"/>
        <v>73279</v>
      </c>
      <c r="N257" s="319">
        <f t="shared" si="36"/>
        <v>28.861362741236707</v>
      </c>
    </row>
    <row r="258" spans="1:14" s="312" customFormat="1" ht="20.100000000000001" hidden="1" customHeight="1" outlineLevel="1">
      <c r="A258" s="522">
        <f t="shared" si="34"/>
        <v>290.01</v>
      </c>
      <c r="B258" s="315" t="s">
        <v>586</v>
      </c>
      <c r="C258" s="484">
        <f t="shared" si="35"/>
        <v>291</v>
      </c>
      <c r="D258" s="317">
        <v>422</v>
      </c>
      <c r="E258" s="317">
        <v>12110</v>
      </c>
      <c r="F258" s="317">
        <v>1201</v>
      </c>
      <c r="G258" s="317">
        <v>34752</v>
      </c>
      <c r="H258" s="317">
        <v>374</v>
      </c>
      <c r="I258" s="317">
        <v>11180</v>
      </c>
      <c r="J258" s="317">
        <v>1082</v>
      </c>
      <c r="K258" s="317">
        <v>31737</v>
      </c>
      <c r="L258" s="318">
        <f t="shared" si="40"/>
        <v>3079</v>
      </c>
      <c r="M258" s="318">
        <f t="shared" si="40"/>
        <v>89779</v>
      </c>
      <c r="N258" s="319">
        <f t="shared" si="36"/>
        <v>29.158493017213381</v>
      </c>
    </row>
    <row r="259" spans="1:14" s="312" customFormat="1" ht="20.100000000000001" hidden="1" customHeight="1" outlineLevel="1">
      <c r="A259" s="522">
        <f t="shared" si="34"/>
        <v>291.01</v>
      </c>
      <c r="B259" s="315" t="s">
        <v>586</v>
      </c>
      <c r="C259" s="484">
        <f t="shared" si="35"/>
        <v>292</v>
      </c>
      <c r="D259" s="317">
        <v>495</v>
      </c>
      <c r="E259" s="317">
        <v>14185</v>
      </c>
      <c r="F259" s="317">
        <v>1262</v>
      </c>
      <c r="G259" s="317">
        <v>35934</v>
      </c>
      <c r="H259" s="317">
        <v>48</v>
      </c>
      <c r="I259" s="317">
        <v>1408</v>
      </c>
      <c r="J259" s="317">
        <v>805</v>
      </c>
      <c r="K259" s="317">
        <v>23117</v>
      </c>
      <c r="L259" s="318">
        <f t="shared" si="40"/>
        <v>2610</v>
      </c>
      <c r="M259" s="318">
        <f t="shared" si="40"/>
        <v>74644</v>
      </c>
      <c r="N259" s="319">
        <f>+M259/L259</f>
        <v>28.599233716475094</v>
      </c>
    </row>
    <row r="260" spans="1:14" s="312" customFormat="1" ht="20.100000000000001" hidden="1" customHeight="1" outlineLevel="1">
      <c r="A260" s="522">
        <f t="shared" si="34"/>
        <v>292.01</v>
      </c>
      <c r="B260" s="315" t="s">
        <v>586</v>
      </c>
      <c r="C260" s="484">
        <f t="shared" si="35"/>
        <v>293</v>
      </c>
      <c r="D260" s="317">
        <v>491</v>
      </c>
      <c r="E260" s="317">
        <v>14075</v>
      </c>
      <c r="F260" s="317">
        <v>1285</v>
      </c>
      <c r="G260" s="317">
        <v>37214</v>
      </c>
      <c r="H260" s="317">
        <v>47</v>
      </c>
      <c r="I260" s="317">
        <v>1316</v>
      </c>
      <c r="J260" s="317">
        <v>813</v>
      </c>
      <c r="K260" s="317">
        <v>23674</v>
      </c>
      <c r="L260" s="318">
        <f t="shared" si="40"/>
        <v>2636</v>
      </c>
      <c r="M260" s="318">
        <f t="shared" si="40"/>
        <v>76279</v>
      </c>
      <c r="N260" s="319">
        <f t="shared" ref="N260:N323" si="41">+M260/L260</f>
        <v>28.937405159332322</v>
      </c>
    </row>
    <row r="261" spans="1:14" s="312" customFormat="1" ht="20.100000000000001" hidden="1" customHeight="1" outlineLevel="1">
      <c r="A261" s="522">
        <f t="shared" si="34"/>
        <v>293.01</v>
      </c>
      <c r="B261" s="315" t="s">
        <v>586</v>
      </c>
      <c r="C261" s="484">
        <f t="shared" si="35"/>
        <v>294</v>
      </c>
      <c r="D261" s="317">
        <v>610</v>
      </c>
      <c r="E261" s="317">
        <v>17093</v>
      </c>
      <c r="F261" s="317">
        <v>1648</v>
      </c>
      <c r="G261" s="317">
        <v>47012</v>
      </c>
      <c r="H261" s="317">
        <v>47</v>
      </c>
      <c r="I261" s="317">
        <v>1350</v>
      </c>
      <c r="J261" s="317">
        <v>678</v>
      </c>
      <c r="K261" s="317">
        <v>19450</v>
      </c>
      <c r="L261" s="318">
        <f t="shared" si="40"/>
        <v>2983</v>
      </c>
      <c r="M261" s="318">
        <f t="shared" si="40"/>
        <v>84905</v>
      </c>
      <c r="N261" s="319">
        <f t="shared" si="41"/>
        <v>28.462956754944688</v>
      </c>
    </row>
    <row r="262" spans="1:14" s="312" customFormat="1" ht="20.100000000000001" customHeight="1" collapsed="1">
      <c r="A262" s="522">
        <v>294.01</v>
      </c>
      <c r="B262" s="315" t="s">
        <v>586</v>
      </c>
      <c r="C262" s="484">
        <v>309</v>
      </c>
      <c r="D262" s="317">
        <f>SUM(D263:D277)</f>
        <v>6968</v>
      </c>
      <c r="E262" s="317">
        <f t="shared" ref="E262:M262" si="42">SUM(E263:E277)</f>
        <v>194504</v>
      </c>
      <c r="F262" s="317">
        <f t="shared" si="42"/>
        <v>19383</v>
      </c>
      <c r="G262" s="317">
        <f t="shared" si="42"/>
        <v>547871</v>
      </c>
      <c r="H262" s="317">
        <f t="shared" si="42"/>
        <v>466</v>
      </c>
      <c r="I262" s="317">
        <f t="shared" si="42"/>
        <v>13287</v>
      </c>
      <c r="J262" s="317">
        <f t="shared" si="42"/>
        <v>7866</v>
      </c>
      <c r="K262" s="317">
        <f t="shared" si="42"/>
        <v>226108</v>
      </c>
      <c r="L262" s="317">
        <f t="shared" si="42"/>
        <v>34683</v>
      </c>
      <c r="M262" s="317">
        <f t="shared" si="42"/>
        <v>981770</v>
      </c>
      <c r="N262" s="319">
        <f>+M262/L262</f>
        <v>28.306951532451055</v>
      </c>
    </row>
    <row r="263" spans="1:14" s="312" customFormat="1" ht="20.100000000000001" hidden="1" customHeight="1" outlineLevel="1">
      <c r="A263" s="522">
        <f>+C261+0.01</f>
        <v>294.01</v>
      </c>
      <c r="B263" s="315" t="s">
        <v>586</v>
      </c>
      <c r="C263" s="484">
        <f>+C261+1</f>
        <v>295</v>
      </c>
      <c r="D263" s="317">
        <v>397</v>
      </c>
      <c r="E263" s="317">
        <v>11415</v>
      </c>
      <c r="F263" s="317">
        <v>1090</v>
      </c>
      <c r="G263" s="317">
        <v>31226</v>
      </c>
      <c r="H263" s="317">
        <v>37</v>
      </c>
      <c r="I263" s="317">
        <v>1073</v>
      </c>
      <c r="J263" s="317">
        <v>773</v>
      </c>
      <c r="K263" s="317">
        <v>22626</v>
      </c>
      <c r="L263" s="318">
        <f t="shared" si="40"/>
        <v>2297</v>
      </c>
      <c r="M263" s="318">
        <f t="shared" si="40"/>
        <v>66340</v>
      </c>
      <c r="N263" s="319">
        <f t="shared" si="41"/>
        <v>28.881149325206792</v>
      </c>
    </row>
    <row r="264" spans="1:14" s="312" customFormat="1" ht="20.100000000000001" hidden="1" customHeight="1" outlineLevel="1">
      <c r="A264" s="522">
        <f t="shared" si="34"/>
        <v>295.01</v>
      </c>
      <c r="B264" s="315" t="s">
        <v>586</v>
      </c>
      <c r="C264" s="484">
        <f t="shared" si="35"/>
        <v>296</v>
      </c>
      <c r="D264" s="317">
        <v>347</v>
      </c>
      <c r="E264" s="317">
        <v>9945</v>
      </c>
      <c r="F264" s="317">
        <v>1059</v>
      </c>
      <c r="G264" s="317">
        <v>30605</v>
      </c>
      <c r="H264" s="317">
        <v>41</v>
      </c>
      <c r="I264" s="317">
        <v>1173</v>
      </c>
      <c r="J264" s="317">
        <v>642</v>
      </c>
      <c r="K264" s="317">
        <v>18549</v>
      </c>
      <c r="L264" s="318">
        <f t="shared" si="40"/>
        <v>2089</v>
      </c>
      <c r="M264" s="318">
        <f t="shared" si="40"/>
        <v>60272</v>
      </c>
      <c r="N264" s="319">
        <f t="shared" si="41"/>
        <v>28.852082336045957</v>
      </c>
    </row>
    <row r="265" spans="1:14" s="312" customFormat="1" ht="20.100000000000001" hidden="1" customHeight="1" outlineLevel="1">
      <c r="A265" s="522">
        <f t="shared" si="34"/>
        <v>296.01</v>
      </c>
      <c r="B265" s="315" t="s">
        <v>586</v>
      </c>
      <c r="C265" s="484">
        <f t="shared" si="35"/>
        <v>297</v>
      </c>
      <c r="D265" s="317">
        <v>468</v>
      </c>
      <c r="E265" s="317">
        <v>11898</v>
      </c>
      <c r="F265" s="317">
        <v>1255</v>
      </c>
      <c r="G265" s="317">
        <v>32787</v>
      </c>
      <c r="H265" s="317">
        <v>35</v>
      </c>
      <c r="I265" s="317">
        <v>1010</v>
      </c>
      <c r="J265" s="317">
        <v>636</v>
      </c>
      <c r="K265" s="317">
        <v>18291</v>
      </c>
      <c r="L265" s="318">
        <f t="shared" si="40"/>
        <v>2394</v>
      </c>
      <c r="M265" s="318">
        <f t="shared" si="40"/>
        <v>63986</v>
      </c>
      <c r="N265" s="319">
        <f t="shared" si="41"/>
        <v>26.727652464494568</v>
      </c>
    </row>
    <row r="266" spans="1:14" s="573" customFormat="1" ht="20.100000000000001" hidden="1" customHeight="1" outlineLevel="1">
      <c r="A266" s="522">
        <f t="shared" si="34"/>
        <v>297.01</v>
      </c>
      <c r="B266" s="315" t="s">
        <v>586</v>
      </c>
      <c r="C266" s="484">
        <f t="shared" si="35"/>
        <v>298</v>
      </c>
      <c r="D266" s="485">
        <v>480</v>
      </c>
      <c r="E266" s="485">
        <v>13052</v>
      </c>
      <c r="F266" s="485">
        <v>1236</v>
      </c>
      <c r="G266" s="485">
        <v>33107</v>
      </c>
      <c r="H266" s="485">
        <v>21</v>
      </c>
      <c r="I266" s="485">
        <v>604</v>
      </c>
      <c r="J266" s="485">
        <v>682</v>
      </c>
      <c r="K266" s="485">
        <v>19870</v>
      </c>
      <c r="L266" s="318">
        <f t="shared" si="40"/>
        <v>2419</v>
      </c>
      <c r="M266" s="318">
        <f t="shared" si="40"/>
        <v>66633</v>
      </c>
      <c r="N266" s="486">
        <f t="shared" si="41"/>
        <v>27.545680033071516</v>
      </c>
    </row>
    <row r="267" spans="1:14" s="573" customFormat="1" ht="20.100000000000001" hidden="1" customHeight="1" outlineLevel="1">
      <c r="A267" s="522">
        <f t="shared" si="34"/>
        <v>298.01</v>
      </c>
      <c r="B267" s="315" t="s">
        <v>586</v>
      </c>
      <c r="C267" s="484">
        <f t="shared" si="35"/>
        <v>299</v>
      </c>
      <c r="D267" s="485">
        <v>384</v>
      </c>
      <c r="E267" s="485">
        <v>10843</v>
      </c>
      <c r="F267" s="485">
        <v>1074</v>
      </c>
      <c r="G267" s="485">
        <v>30708</v>
      </c>
      <c r="H267" s="485">
        <v>22</v>
      </c>
      <c r="I267" s="485">
        <v>589</v>
      </c>
      <c r="J267" s="485">
        <v>579</v>
      </c>
      <c r="K267" s="485">
        <v>16751</v>
      </c>
      <c r="L267" s="318">
        <f t="shared" si="40"/>
        <v>2059</v>
      </c>
      <c r="M267" s="318">
        <f t="shared" si="40"/>
        <v>58891</v>
      </c>
      <c r="N267" s="486">
        <f t="shared" si="41"/>
        <v>28.601748421563865</v>
      </c>
    </row>
    <row r="268" spans="1:14" s="312" customFormat="1" ht="20.100000000000001" hidden="1" customHeight="1" outlineLevel="1">
      <c r="A268" s="522">
        <f t="shared" si="34"/>
        <v>299.01</v>
      </c>
      <c r="B268" s="315" t="s">
        <v>586</v>
      </c>
      <c r="C268" s="484">
        <f t="shared" si="35"/>
        <v>300</v>
      </c>
      <c r="D268" s="317">
        <v>1360</v>
      </c>
      <c r="E268" s="317">
        <v>37973</v>
      </c>
      <c r="F268" s="317">
        <v>3689</v>
      </c>
      <c r="G268" s="317">
        <v>104318</v>
      </c>
      <c r="H268" s="317">
        <v>27</v>
      </c>
      <c r="I268" s="317">
        <v>792</v>
      </c>
      <c r="J268" s="317">
        <v>517</v>
      </c>
      <c r="K268" s="317">
        <v>14872</v>
      </c>
      <c r="L268" s="318">
        <f t="shared" si="40"/>
        <v>5593</v>
      </c>
      <c r="M268" s="318">
        <f t="shared" si="40"/>
        <v>157955</v>
      </c>
      <c r="N268" s="319">
        <f t="shared" si="41"/>
        <v>28.241551939924907</v>
      </c>
    </row>
    <row r="269" spans="1:14" s="312" customFormat="1" ht="20.100000000000001" hidden="1" customHeight="1" outlineLevel="1">
      <c r="A269" s="522">
        <f t="shared" si="34"/>
        <v>300.01</v>
      </c>
      <c r="B269" s="315" t="s">
        <v>586</v>
      </c>
      <c r="C269" s="484">
        <f t="shared" si="35"/>
        <v>301</v>
      </c>
      <c r="D269" s="317">
        <v>353</v>
      </c>
      <c r="E269" s="317">
        <v>9974</v>
      </c>
      <c r="F269" s="317">
        <v>1009</v>
      </c>
      <c r="G269" s="317">
        <v>29092</v>
      </c>
      <c r="H269" s="317">
        <v>33</v>
      </c>
      <c r="I269" s="317">
        <v>947</v>
      </c>
      <c r="J269" s="317">
        <v>560</v>
      </c>
      <c r="K269" s="317">
        <v>15917</v>
      </c>
      <c r="L269" s="318">
        <f t="shared" si="40"/>
        <v>1955</v>
      </c>
      <c r="M269" s="318">
        <f t="shared" si="40"/>
        <v>55930</v>
      </c>
      <c r="N269" s="319">
        <f t="shared" si="41"/>
        <v>28.608695652173914</v>
      </c>
    </row>
    <row r="270" spans="1:14" s="312" customFormat="1" ht="20.100000000000001" hidden="1" customHeight="1" outlineLevel="1">
      <c r="A270" s="522">
        <f t="shared" si="34"/>
        <v>301.01</v>
      </c>
      <c r="B270" s="315" t="s">
        <v>586</v>
      </c>
      <c r="C270" s="484">
        <f t="shared" si="35"/>
        <v>302</v>
      </c>
      <c r="D270" s="317">
        <v>396</v>
      </c>
      <c r="E270" s="317">
        <v>11104</v>
      </c>
      <c r="F270" s="317">
        <v>1172</v>
      </c>
      <c r="G270" s="317">
        <v>33723</v>
      </c>
      <c r="H270" s="317">
        <v>17</v>
      </c>
      <c r="I270" s="317">
        <v>486</v>
      </c>
      <c r="J270" s="317">
        <v>512</v>
      </c>
      <c r="K270" s="317">
        <v>14697</v>
      </c>
      <c r="L270" s="318">
        <f t="shared" si="40"/>
        <v>2097</v>
      </c>
      <c r="M270" s="318">
        <f t="shared" si="40"/>
        <v>60010</v>
      </c>
      <c r="N270" s="319">
        <f t="shared" si="41"/>
        <v>28.617072007629947</v>
      </c>
    </row>
    <row r="271" spans="1:14" s="312" customFormat="1" ht="20.100000000000001" hidden="1" customHeight="1" outlineLevel="1">
      <c r="A271" s="522">
        <f t="shared" si="34"/>
        <v>302.01</v>
      </c>
      <c r="B271" s="315" t="s">
        <v>586</v>
      </c>
      <c r="C271" s="484">
        <f t="shared" si="35"/>
        <v>303</v>
      </c>
      <c r="D271" s="317">
        <v>340</v>
      </c>
      <c r="E271" s="317">
        <v>9627</v>
      </c>
      <c r="F271" s="317">
        <v>1002</v>
      </c>
      <c r="G271" s="317">
        <v>28928</v>
      </c>
      <c r="H271" s="317">
        <v>21</v>
      </c>
      <c r="I271" s="317">
        <v>594</v>
      </c>
      <c r="J271" s="317">
        <v>469</v>
      </c>
      <c r="K271" s="317">
        <v>13592</v>
      </c>
      <c r="L271" s="318">
        <f t="shared" si="40"/>
        <v>1832</v>
      </c>
      <c r="M271" s="318">
        <f t="shared" si="40"/>
        <v>52741</v>
      </c>
      <c r="N271" s="319">
        <f t="shared" si="41"/>
        <v>28.788755458515283</v>
      </c>
    </row>
    <row r="272" spans="1:14" s="312" customFormat="1" ht="20.100000000000001" hidden="1" customHeight="1" outlineLevel="1">
      <c r="A272" s="522">
        <f t="shared" si="34"/>
        <v>303.01</v>
      </c>
      <c r="B272" s="315" t="s">
        <v>586</v>
      </c>
      <c r="C272" s="484">
        <f t="shared" si="35"/>
        <v>304</v>
      </c>
      <c r="D272" s="317">
        <v>413</v>
      </c>
      <c r="E272" s="317">
        <v>11400</v>
      </c>
      <c r="F272" s="317">
        <v>1101</v>
      </c>
      <c r="G272" s="317">
        <v>30593</v>
      </c>
      <c r="H272" s="317">
        <v>33</v>
      </c>
      <c r="I272" s="317">
        <v>882</v>
      </c>
      <c r="J272" s="317">
        <v>431</v>
      </c>
      <c r="K272" s="317">
        <v>12265</v>
      </c>
      <c r="L272" s="318">
        <f t="shared" si="40"/>
        <v>1978</v>
      </c>
      <c r="M272" s="318">
        <f t="shared" si="40"/>
        <v>55140</v>
      </c>
      <c r="N272" s="319">
        <f t="shared" si="41"/>
        <v>27.87664307381193</v>
      </c>
    </row>
    <row r="273" spans="1:14" s="312" customFormat="1" ht="20.100000000000001" hidden="1" customHeight="1" outlineLevel="1">
      <c r="A273" s="522">
        <f t="shared" si="34"/>
        <v>304.01</v>
      </c>
      <c r="B273" s="315" t="s">
        <v>586</v>
      </c>
      <c r="C273" s="484">
        <f t="shared" si="35"/>
        <v>305</v>
      </c>
      <c r="D273" s="317">
        <v>483</v>
      </c>
      <c r="E273" s="317">
        <v>13794</v>
      </c>
      <c r="F273" s="317">
        <v>1266</v>
      </c>
      <c r="G273" s="317">
        <v>36271</v>
      </c>
      <c r="H273" s="317">
        <v>19</v>
      </c>
      <c r="I273" s="317">
        <v>570</v>
      </c>
      <c r="J273" s="317">
        <v>416</v>
      </c>
      <c r="K273" s="317">
        <v>11762</v>
      </c>
      <c r="L273" s="318">
        <f t="shared" si="40"/>
        <v>2184</v>
      </c>
      <c r="M273" s="318">
        <f t="shared" si="40"/>
        <v>62397</v>
      </c>
      <c r="N273" s="319">
        <f t="shared" si="41"/>
        <v>28.570054945054945</v>
      </c>
    </row>
    <row r="274" spans="1:14" s="312" customFormat="1" ht="20.100000000000001" hidden="1" customHeight="1" outlineLevel="1">
      <c r="A274" s="522">
        <f t="shared" si="34"/>
        <v>305.01</v>
      </c>
      <c r="B274" s="315" t="s">
        <v>586</v>
      </c>
      <c r="C274" s="484">
        <f t="shared" si="35"/>
        <v>306</v>
      </c>
      <c r="D274" s="317">
        <v>425</v>
      </c>
      <c r="E274" s="317">
        <v>12150</v>
      </c>
      <c r="F274" s="317">
        <v>1195</v>
      </c>
      <c r="G274" s="317">
        <v>34373</v>
      </c>
      <c r="H274" s="317">
        <v>43</v>
      </c>
      <c r="I274" s="317">
        <v>1178</v>
      </c>
      <c r="J274" s="317">
        <v>456</v>
      </c>
      <c r="K274" s="317">
        <v>12983</v>
      </c>
      <c r="L274" s="318">
        <f t="shared" si="40"/>
        <v>2119</v>
      </c>
      <c r="M274" s="318">
        <f t="shared" si="40"/>
        <v>60684</v>
      </c>
      <c r="N274" s="319">
        <f t="shared" si="41"/>
        <v>28.638036809815951</v>
      </c>
    </row>
    <row r="275" spans="1:14" s="312" customFormat="1" ht="20.100000000000001" hidden="1" customHeight="1" outlineLevel="1">
      <c r="A275" s="522">
        <f t="shared" si="34"/>
        <v>306.01</v>
      </c>
      <c r="B275" s="315" t="s">
        <v>586</v>
      </c>
      <c r="C275" s="484">
        <f t="shared" si="35"/>
        <v>307</v>
      </c>
      <c r="D275" s="317">
        <v>391</v>
      </c>
      <c r="E275" s="317">
        <v>11022</v>
      </c>
      <c r="F275" s="317">
        <v>1068</v>
      </c>
      <c r="G275" s="317">
        <v>30365</v>
      </c>
      <c r="H275" s="317">
        <v>39</v>
      </c>
      <c r="I275" s="317">
        <v>1099</v>
      </c>
      <c r="J275" s="317">
        <v>399</v>
      </c>
      <c r="K275" s="317">
        <v>11426</v>
      </c>
      <c r="L275" s="318">
        <f t="shared" si="40"/>
        <v>1897</v>
      </c>
      <c r="M275" s="318">
        <f t="shared" si="40"/>
        <v>53912</v>
      </c>
      <c r="N275" s="319">
        <f t="shared" si="41"/>
        <v>28.419609910384818</v>
      </c>
    </row>
    <row r="276" spans="1:14" s="312" customFormat="1" ht="20.100000000000001" hidden="1" customHeight="1" outlineLevel="1">
      <c r="A276" s="522">
        <f t="shared" si="34"/>
        <v>307.01</v>
      </c>
      <c r="B276" s="315" t="s">
        <v>586</v>
      </c>
      <c r="C276" s="484">
        <f t="shared" si="35"/>
        <v>308</v>
      </c>
      <c r="D276" s="317">
        <v>380</v>
      </c>
      <c r="E276" s="317">
        <v>10291</v>
      </c>
      <c r="F276" s="317">
        <v>1089</v>
      </c>
      <c r="G276" s="317">
        <v>30890</v>
      </c>
      <c r="H276" s="317">
        <v>48</v>
      </c>
      <c r="I276" s="317">
        <v>1439</v>
      </c>
      <c r="J276" s="317">
        <v>434</v>
      </c>
      <c r="K276" s="317">
        <v>12472</v>
      </c>
      <c r="L276" s="318">
        <f t="shared" si="40"/>
        <v>1951</v>
      </c>
      <c r="M276" s="318">
        <f t="shared" si="40"/>
        <v>55092</v>
      </c>
      <c r="N276" s="319">
        <f t="shared" si="41"/>
        <v>28.237826755509996</v>
      </c>
    </row>
    <row r="277" spans="1:14" s="312" customFormat="1" ht="20.100000000000001" hidden="1" customHeight="1" outlineLevel="1">
      <c r="A277" s="522">
        <f t="shared" si="34"/>
        <v>308.01</v>
      </c>
      <c r="B277" s="315" t="s">
        <v>586</v>
      </c>
      <c r="C277" s="484">
        <f t="shared" si="35"/>
        <v>309</v>
      </c>
      <c r="D277" s="317">
        <v>351</v>
      </c>
      <c r="E277" s="317">
        <v>10016</v>
      </c>
      <c r="F277" s="317">
        <v>1078</v>
      </c>
      <c r="G277" s="317">
        <v>30885</v>
      </c>
      <c r="H277" s="317">
        <v>30</v>
      </c>
      <c r="I277" s="317">
        <v>851</v>
      </c>
      <c r="J277" s="317">
        <v>360</v>
      </c>
      <c r="K277" s="317">
        <v>10035</v>
      </c>
      <c r="L277" s="318">
        <f t="shared" si="40"/>
        <v>1819</v>
      </c>
      <c r="M277" s="318">
        <f t="shared" si="40"/>
        <v>51787</v>
      </c>
      <c r="N277" s="319">
        <f t="shared" si="41"/>
        <v>28.470038482682792</v>
      </c>
    </row>
    <row r="278" spans="1:14" s="312" customFormat="1" ht="20.100000000000001" customHeight="1" collapsed="1">
      <c r="A278" s="522">
        <v>309.01</v>
      </c>
      <c r="B278" s="315" t="s">
        <v>586</v>
      </c>
      <c r="C278" s="484">
        <v>324</v>
      </c>
      <c r="D278" s="317">
        <f>SUM(D279:D293)</f>
        <v>5620</v>
      </c>
      <c r="E278" s="317">
        <f t="shared" ref="E278:M278" si="43">SUM(E279:E293)</f>
        <v>158953</v>
      </c>
      <c r="F278" s="317">
        <f t="shared" si="43"/>
        <v>15548</v>
      </c>
      <c r="G278" s="317">
        <f t="shared" si="43"/>
        <v>444345</v>
      </c>
      <c r="H278" s="317">
        <f t="shared" si="43"/>
        <v>437</v>
      </c>
      <c r="I278" s="317">
        <f t="shared" si="43"/>
        <v>12433</v>
      </c>
      <c r="J278" s="317">
        <f t="shared" si="43"/>
        <v>5146</v>
      </c>
      <c r="K278" s="317">
        <f t="shared" si="43"/>
        <v>145282</v>
      </c>
      <c r="L278" s="317">
        <f t="shared" si="43"/>
        <v>26751</v>
      </c>
      <c r="M278" s="317">
        <f t="shared" si="43"/>
        <v>761013</v>
      </c>
      <c r="N278" s="319">
        <f>+M278/L278</f>
        <v>28.448020634742626</v>
      </c>
    </row>
    <row r="279" spans="1:14" s="312" customFormat="1" ht="20.100000000000001" hidden="1" customHeight="1" outlineLevel="1">
      <c r="A279" s="522">
        <f>+C277+0.01</f>
        <v>309.01</v>
      </c>
      <c r="B279" s="315" t="s">
        <v>586</v>
      </c>
      <c r="C279" s="484">
        <f>+C277+1</f>
        <v>310</v>
      </c>
      <c r="D279" s="317">
        <v>413</v>
      </c>
      <c r="E279" s="317">
        <v>11764</v>
      </c>
      <c r="F279" s="317">
        <v>1317</v>
      </c>
      <c r="G279" s="317">
        <v>37928</v>
      </c>
      <c r="H279" s="317">
        <v>24</v>
      </c>
      <c r="I279" s="317">
        <v>675</v>
      </c>
      <c r="J279" s="317">
        <v>407</v>
      </c>
      <c r="K279" s="317">
        <v>11604</v>
      </c>
      <c r="L279" s="318">
        <f t="shared" si="40"/>
        <v>2161</v>
      </c>
      <c r="M279" s="318">
        <f t="shared" si="40"/>
        <v>61971</v>
      </c>
      <c r="N279" s="319">
        <f t="shared" si="41"/>
        <v>28.677001388246183</v>
      </c>
    </row>
    <row r="280" spans="1:14" s="312" customFormat="1" ht="20.100000000000001" hidden="1" customHeight="1" outlineLevel="1">
      <c r="A280" s="522">
        <f t="shared" si="34"/>
        <v>310.01</v>
      </c>
      <c r="B280" s="315" t="s">
        <v>586</v>
      </c>
      <c r="C280" s="484">
        <f t="shared" ref="C280:C327" si="44">+C279+1</f>
        <v>311</v>
      </c>
      <c r="D280" s="317">
        <v>333</v>
      </c>
      <c r="E280" s="317">
        <v>9583</v>
      </c>
      <c r="F280" s="317">
        <v>809</v>
      </c>
      <c r="G280" s="317">
        <v>23169</v>
      </c>
      <c r="H280" s="317">
        <v>31</v>
      </c>
      <c r="I280" s="317">
        <v>768</v>
      </c>
      <c r="J280" s="317">
        <v>391</v>
      </c>
      <c r="K280" s="317">
        <v>11038</v>
      </c>
      <c r="L280" s="318">
        <f t="shared" si="40"/>
        <v>1564</v>
      </c>
      <c r="M280" s="318">
        <f t="shared" si="40"/>
        <v>44558</v>
      </c>
      <c r="N280" s="319">
        <f t="shared" si="41"/>
        <v>28.489769820971865</v>
      </c>
    </row>
    <row r="281" spans="1:14" s="312" customFormat="1" ht="20.100000000000001" hidden="1" customHeight="1" outlineLevel="1">
      <c r="A281" s="522">
        <f t="shared" si="34"/>
        <v>311.01</v>
      </c>
      <c r="B281" s="315" t="s">
        <v>586</v>
      </c>
      <c r="C281" s="484">
        <f t="shared" si="44"/>
        <v>312</v>
      </c>
      <c r="D281" s="317">
        <v>355</v>
      </c>
      <c r="E281" s="317">
        <v>9929</v>
      </c>
      <c r="F281" s="317">
        <v>954</v>
      </c>
      <c r="G281" s="317">
        <v>27304</v>
      </c>
      <c r="H281" s="317">
        <v>32</v>
      </c>
      <c r="I281" s="317">
        <v>936</v>
      </c>
      <c r="J281" s="317">
        <v>362</v>
      </c>
      <c r="K281" s="317">
        <v>10095</v>
      </c>
      <c r="L281" s="318">
        <f t="shared" si="40"/>
        <v>1703</v>
      </c>
      <c r="M281" s="318">
        <f t="shared" si="40"/>
        <v>48264</v>
      </c>
      <c r="N281" s="319">
        <f t="shared" si="41"/>
        <v>28.340575455079271</v>
      </c>
    </row>
    <row r="282" spans="1:14" s="312" customFormat="1" ht="20.100000000000001" hidden="1" customHeight="1" outlineLevel="1">
      <c r="A282" s="522">
        <f t="shared" si="34"/>
        <v>312.01</v>
      </c>
      <c r="B282" s="315" t="s">
        <v>586</v>
      </c>
      <c r="C282" s="484">
        <f t="shared" si="44"/>
        <v>313</v>
      </c>
      <c r="D282" s="317">
        <v>438</v>
      </c>
      <c r="E282" s="317">
        <v>12397</v>
      </c>
      <c r="F282" s="317">
        <v>1310</v>
      </c>
      <c r="G282" s="317">
        <v>37661</v>
      </c>
      <c r="H282" s="317">
        <v>34</v>
      </c>
      <c r="I282" s="317">
        <v>1012</v>
      </c>
      <c r="J282" s="317">
        <v>368</v>
      </c>
      <c r="K282" s="317">
        <v>10305</v>
      </c>
      <c r="L282" s="318">
        <f t="shared" si="40"/>
        <v>2150</v>
      </c>
      <c r="M282" s="318">
        <f t="shared" si="40"/>
        <v>61375</v>
      </c>
      <c r="N282" s="319">
        <f t="shared" si="41"/>
        <v>28.546511627906977</v>
      </c>
    </row>
    <row r="283" spans="1:14" s="312" customFormat="1" ht="20.100000000000001" hidden="1" customHeight="1" outlineLevel="1">
      <c r="A283" s="522">
        <f t="shared" si="34"/>
        <v>313.01</v>
      </c>
      <c r="B283" s="315" t="s">
        <v>586</v>
      </c>
      <c r="C283" s="484">
        <f t="shared" si="44"/>
        <v>314</v>
      </c>
      <c r="D283" s="317">
        <v>354</v>
      </c>
      <c r="E283" s="317">
        <v>10240</v>
      </c>
      <c r="F283" s="317">
        <v>1006</v>
      </c>
      <c r="G283" s="317">
        <v>28971</v>
      </c>
      <c r="H283" s="317">
        <v>28</v>
      </c>
      <c r="I283" s="317">
        <v>725</v>
      </c>
      <c r="J283" s="317">
        <v>317</v>
      </c>
      <c r="K283" s="317">
        <v>8851</v>
      </c>
      <c r="L283" s="318">
        <f t="shared" si="40"/>
        <v>1705</v>
      </c>
      <c r="M283" s="318">
        <f t="shared" si="40"/>
        <v>48787</v>
      </c>
      <c r="N283" s="319">
        <f t="shared" si="41"/>
        <v>28.61407624633431</v>
      </c>
    </row>
    <row r="284" spans="1:14" s="312" customFormat="1" ht="20.100000000000001" hidden="1" customHeight="1" outlineLevel="1">
      <c r="A284" s="522">
        <f t="shared" ref="A284:A328" si="45">+C283+0.01</f>
        <v>314.01</v>
      </c>
      <c r="B284" s="315"/>
      <c r="C284" s="484">
        <f t="shared" si="44"/>
        <v>315</v>
      </c>
      <c r="D284" s="317">
        <v>405</v>
      </c>
      <c r="E284" s="317">
        <v>10610</v>
      </c>
      <c r="F284" s="317">
        <v>1014</v>
      </c>
      <c r="G284" s="317">
        <v>27404</v>
      </c>
      <c r="H284" s="317">
        <v>35</v>
      </c>
      <c r="I284" s="317">
        <v>994</v>
      </c>
      <c r="J284" s="317">
        <v>372</v>
      </c>
      <c r="K284" s="317">
        <v>10326</v>
      </c>
      <c r="L284" s="318">
        <f t="shared" si="40"/>
        <v>1826</v>
      </c>
      <c r="M284" s="318">
        <f t="shared" si="40"/>
        <v>49334</v>
      </c>
      <c r="N284" s="319">
        <f t="shared" si="41"/>
        <v>27.017524644030669</v>
      </c>
    </row>
    <row r="285" spans="1:14" s="312" customFormat="1" ht="20.100000000000001" hidden="1" customHeight="1" outlineLevel="1">
      <c r="A285" s="522">
        <f t="shared" si="45"/>
        <v>315.01</v>
      </c>
      <c r="B285" s="315"/>
      <c r="C285" s="484">
        <f t="shared" si="44"/>
        <v>316</v>
      </c>
      <c r="D285" s="317">
        <v>374</v>
      </c>
      <c r="E285" s="317">
        <v>10645</v>
      </c>
      <c r="F285" s="317">
        <v>1024</v>
      </c>
      <c r="G285" s="317">
        <v>29539</v>
      </c>
      <c r="H285" s="317">
        <v>22</v>
      </c>
      <c r="I285" s="317">
        <v>660</v>
      </c>
      <c r="J285" s="317">
        <v>332</v>
      </c>
      <c r="K285" s="317">
        <v>9298</v>
      </c>
      <c r="L285" s="318">
        <f t="shared" si="40"/>
        <v>1752</v>
      </c>
      <c r="M285" s="318">
        <f t="shared" si="40"/>
        <v>50142</v>
      </c>
      <c r="N285" s="319">
        <f t="shared" si="41"/>
        <v>28.61986301369863</v>
      </c>
    </row>
    <row r="286" spans="1:14" s="312" customFormat="1" ht="20.100000000000001" hidden="1" customHeight="1" outlineLevel="1">
      <c r="A286" s="522">
        <f t="shared" si="45"/>
        <v>316.01</v>
      </c>
      <c r="B286" s="315"/>
      <c r="C286" s="484">
        <f t="shared" si="44"/>
        <v>317</v>
      </c>
      <c r="D286" s="317">
        <v>471</v>
      </c>
      <c r="E286" s="317">
        <v>13288</v>
      </c>
      <c r="F286" s="317">
        <v>1193</v>
      </c>
      <c r="G286" s="317">
        <v>34073</v>
      </c>
      <c r="H286" s="317">
        <v>23</v>
      </c>
      <c r="I286" s="317">
        <v>662</v>
      </c>
      <c r="J286" s="317">
        <v>360</v>
      </c>
      <c r="K286" s="317">
        <v>10301</v>
      </c>
      <c r="L286" s="318">
        <f t="shared" si="40"/>
        <v>2047</v>
      </c>
      <c r="M286" s="318">
        <f t="shared" si="40"/>
        <v>58324</v>
      </c>
      <c r="N286" s="319">
        <f t="shared" si="41"/>
        <v>28.492427943331705</v>
      </c>
    </row>
    <row r="287" spans="1:14" s="312" customFormat="1" ht="20.100000000000001" hidden="1" customHeight="1" outlineLevel="1">
      <c r="A287" s="522">
        <f t="shared" si="45"/>
        <v>317.01</v>
      </c>
      <c r="B287" s="315"/>
      <c r="C287" s="484">
        <f t="shared" si="44"/>
        <v>318</v>
      </c>
      <c r="D287" s="317">
        <v>339</v>
      </c>
      <c r="E287" s="317">
        <v>9378</v>
      </c>
      <c r="F287" s="317">
        <v>924</v>
      </c>
      <c r="G287" s="317">
        <v>26416</v>
      </c>
      <c r="H287" s="317">
        <v>28</v>
      </c>
      <c r="I287" s="317">
        <v>839</v>
      </c>
      <c r="J287" s="317">
        <v>339</v>
      </c>
      <c r="K287" s="317">
        <v>9658</v>
      </c>
      <c r="L287" s="318">
        <f t="shared" si="40"/>
        <v>1630</v>
      </c>
      <c r="M287" s="318">
        <f t="shared" si="40"/>
        <v>46291</v>
      </c>
      <c r="N287" s="319">
        <f t="shared" si="41"/>
        <v>28.399386503067486</v>
      </c>
    </row>
    <row r="288" spans="1:14" s="312" customFormat="1" ht="20.100000000000001" hidden="1" customHeight="1" outlineLevel="1">
      <c r="A288" s="522">
        <f t="shared" si="45"/>
        <v>318.01</v>
      </c>
      <c r="B288" s="315"/>
      <c r="C288" s="484">
        <f t="shared" si="44"/>
        <v>319</v>
      </c>
      <c r="D288" s="317">
        <v>355</v>
      </c>
      <c r="E288" s="317">
        <v>9921</v>
      </c>
      <c r="F288" s="317">
        <v>1056</v>
      </c>
      <c r="G288" s="317">
        <v>30208</v>
      </c>
      <c r="H288" s="317">
        <v>25</v>
      </c>
      <c r="I288" s="317">
        <v>678</v>
      </c>
      <c r="J288" s="317">
        <v>333</v>
      </c>
      <c r="K288" s="317">
        <v>9390</v>
      </c>
      <c r="L288" s="318">
        <f t="shared" si="40"/>
        <v>1769</v>
      </c>
      <c r="M288" s="318">
        <f t="shared" si="40"/>
        <v>50197</v>
      </c>
      <c r="N288" s="319">
        <f t="shared" si="41"/>
        <v>28.375918598078009</v>
      </c>
    </row>
    <row r="289" spans="1:14" s="312" customFormat="1" ht="20.100000000000001" hidden="1" customHeight="1" outlineLevel="1">
      <c r="A289" s="522">
        <f t="shared" si="45"/>
        <v>319.01</v>
      </c>
      <c r="B289" s="315"/>
      <c r="C289" s="484">
        <f t="shared" si="44"/>
        <v>320</v>
      </c>
      <c r="D289" s="317">
        <v>530</v>
      </c>
      <c r="E289" s="317">
        <v>15149</v>
      </c>
      <c r="F289" s="317">
        <v>1304</v>
      </c>
      <c r="G289" s="317">
        <v>37545</v>
      </c>
      <c r="H289" s="317">
        <v>35</v>
      </c>
      <c r="I289" s="317">
        <v>1019</v>
      </c>
      <c r="J289" s="317">
        <v>311</v>
      </c>
      <c r="K289" s="317">
        <v>8617</v>
      </c>
      <c r="L289" s="318">
        <f t="shared" si="40"/>
        <v>2180</v>
      </c>
      <c r="M289" s="318">
        <f t="shared" si="40"/>
        <v>62330</v>
      </c>
      <c r="N289" s="319">
        <f t="shared" si="41"/>
        <v>28.591743119266056</v>
      </c>
    </row>
    <row r="290" spans="1:14" s="312" customFormat="1" ht="20.100000000000001" hidden="1" customHeight="1" outlineLevel="1">
      <c r="A290" s="522">
        <f t="shared" si="45"/>
        <v>320.01</v>
      </c>
      <c r="B290" s="315"/>
      <c r="C290" s="484">
        <f t="shared" si="44"/>
        <v>321</v>
      </c>
      <c r="D290" s="317">
        <v>365</v>
      </c>
      <c r="E290" s="317">
        <v>10643</v>
      </c>
      <c r="F290" s="317">
        <v>1025</v>
      </c>
      <c r="G290" s="317">
        <v>29403</v>
      </c>
      <c r="H290" s="317">
        <v>24</v>
      </c>
      <c r="I290" s="317">
        <v>668</v>
      </c>
      <c r="J290" s="317">
        <v>340</v>
      </c>
      <c r="K290" s="317">
        <v>9687</v>
      </c>
      <c r="L290" s="318">
        <f t="shared" si="40"/>
        <v>1754</v>
      </c>
      <c r="M290" s="318">
        <f t="shared" si="40"/>
        <v>50401</v>
      </c>
      <c r="N290" s="319">
        <f t="shared" si="41"/>
        <v>28.734891676168758</v>
      </c>
    </row>
    <row r="291" spans="1:14" s="312" customFormat="1" ht="20.100000000000001" hidden="1" customHeight="1" outlineLevel="1">
      <c r="A291" s="522">
        <f t="shared" si="45"/>
        <v>321.01</v>
      </c>
      <c r="B291" s="315"/>
      <c r="C291" s="484">
        <f t="shared" si="44"/>
        <v>322</v>
      </c>
      <c r="D291" s="317">
        <v>268</v>
      </c>
      <c r="E291" s="317">
        <v>7631</v>
      </c>
      <c r="F291" s="317">
        <v>849</v>
      </c>
      <c r="G291" s="317">
        <v>23995</v>
      </c>
      <c r="H291" s="317">
        <v>22</v>
      </c>
      <c r="I291" s="317">
        <v>660</v>
      </c>
      <c r="J291" s="317">
        <v>297</v>
      </c>
      <c r="K291" s="317">
        <v>8385</v>
      </c>
      <c r="L291" s="318">
        <f t="shared" si="40"/>
        <v>1436</v>
      </c>
      <c r="M291" s="318">
        <f t="shared" si="40"/>
        <v>40671</v>
      </c>
      <c r="N291" s="319">
        <f t="shared" si="41"/>
        <v>28.322423398328691</v>
      </c>
    </row>
    <row r="292" spans="1:14" s="312" customFormat="1" ht="20.100000000000001" hidden="1" customHeight="1" outlineLevel="1">
      <c r="A292" s="522">
        <f t="shared" si="45"/>
        <v>322.01</v>
      </c>
      <c r="B292" s="315"/>
      <c r="C292" s="484">
        <f t="shared" si="44"/>
        <v>323</v>
      </c>
      <c r="D292" s="317">
        <v>305</v>
      </c>
      <c r="E292" s="317">
        <v>8732</v>
      </c>
      <c r="F292" s="317">
        <v>864</v>
      </c>
      <c r="G292" s="317">
        <v>24928</v>
      </c>
      <c r="H292" s="317">
        <v>34</v>
      </c>
      <c r="I292" s="317">
        <v>973</v>
      </c>
      <c r="J292" s="317">
        <v>287</v>
      </c>
      <c r="K292" s="317">
        <v>8090</v>
      </c>
      <c r="L292" s="318">
        <f t="shared" si="40"/>
        <v>1490</v>
      </c>
      <c r="M292" s="318">
        <f t="shared" si="40"/>
        <v>42723</v>
      </c>
      <c r="N292" s="319">
        <f t="shared" si="41"/>
        <v>28.673154362416106</v>
      </c>
    </row>
    <row r="293" spans="1:14" s="312" customFormat="1" ht="20.100000000000001" hidden="1" customHeight="1" outlineLevel="1">
      <c r="A293" s="522">
        <f t="shared" si="45"/>
        <v>323.01</v>
      </c>
      <c r="B293" s="315"/>
      <c r="C293" s="484">
        <f t="shared" si="44"/>
        <v>324</v>
      </c>
      <c r="D293" s="317">
        <v>315</v>
      </c>
      <c r="E293" s="317">
        <v>9043</v>
      </c>
      <c r="F293" s="317">
        <v>899</v>
      </c>
      <c r="G293" s="317">
        <v>25801</v>
      </c>
      <c r="H293" s="317">
        <v>40</v>
      </c>
      <c r="I293" s="317">
        <v>1164</v>
      </c>
      <c r="J293" s="317">
        <v>330</v>
      </c>
      <c r="K293" s="317">
        <v>9637</v>
      </c>
      <c r="L293" s="318">
        <f t="shared" si="40"/>
        <v>1584</v>
      </c>
      <c r="M293" s="318">
        <f t="shared" si="40"/>
        <v>45645</v>
      </c>
      <c r="N293" s="319">
        <f t="shared" si="41"/>
        <v>28.816287878787879</v>
      </c>
    </row>
    <row r="294" spans="1:14" s="312" customFormat="1" ht="20.100000000000001" customHeight="1" collapsed="1">
      <c r="A294" s="522">
        <v>324.01</v>
      </c>
      <c r="B294" s="315" t="s">
        <v>586</v>
      </c>
      <c r="C294" s="484">
        <v>339</v>
      </c>
      <c r="D294" s="317">
        <f>SUM(D295:D309)</f>
        <v>5747</v>
      </c>
      <c r="E294" s="317">
        <f t="shared" ref="E294:M294" si="46">SUM(E295:E309)</f>
        <v>160581</v>
      </c>
      <c r="F294" s="317">
        <f t="shared" si="46"/>
        <v>16077</v>
      </c>
      <c r="G294" s="317">
        <f t="shared" si="46"/>
        <v>454776</v>
      </c>
      <c r="H294" s="317">
        <f t="shared" si="46"/>
        <v>496</v>
      </c>
      <c r="I294" s="317">
        <f t="shared" si="46"/>
        <v>14343</v>
      </c>
      <c r="J294" s="317">
        <f t="shared" si="46"/>
        <v>3985</v>
      </c>
      <c r="K294" s="317">
        <f t="shared" si="46"/>
        <v>112835</v>
      </c>
      <c r="L294" s="317">
        <f t="shared" si="46"/>
        <v>26305</v>
      </c>
      <c r="M294" s="317">
        <f t="shared" si="46"/>
        <v>742535</v>
      </c>
      <c r="N294" s="319">
        <f>+M294/L294</f>
        <v>28.227903440410568</v>
      </c>
    </row>
    <row r="295" spans="1:14" s="312" customFormat="1" ht="20.100000000000001" hidden="1" customHeight="1" outlineLevel="1">
      <c r="A295" s="522">
        <f>+C293+0.01</f>
        <v>324.01</v>
      </c>
      <c r="B295" s="315"/>
      <c r="C295" s="484">
        <f>+C293+1</f>
        <v>325</v>
      </c>
      <c r="D295" s="317">
        <v>331</v>
      </c>
      <c r="E295" s="317">
        <v>9247</v>
      </c>
      <c r="F295" s="317">
        <v>921</v>
      </c>
      <c r="G295" s="317">
        <v>26044</v>
      </c>
      <c r="H295" s="317">
        <v>23</v>
      </c>
      <c r="I295" s="317">
        <v>678</v>
      </c>
      <c r="J295" s="317">
        <v>290</v>
      </c>
      <c r="K295" s="317">
        <v>8183</v>
      </c>
      <c r="L295" s="318">
        <f t="shared" si="40"/>
        <v>1565</v>
      </c>
      <c r="M295" s="318">
        <f t="shared" si="40"/>
        <v>44152</v>
      </c>
      <c r="N295" s="319">
        <f t="shared" si="41"/>
        <v>28.212140575079871</v>
      </c>
    </row>
    <row r="296" spans="1:14" s="312" customFormat="1" ht="20.100000000000001" hidden="1" customHeight="1" outlineLevel="1">
      <c r="A296" s="522">
        <f t="shared" si="45"/>
        <v>325.01</v>
      </c>
      <c r="B296" s="315" t="s">
        <v>92</v>
      </c>
      <c r="C296" s="484">
        <f t="shared" si="44"/>
        <v>326</v>
      </c>
      <c r="D296" s="317">
        <v>302</v>
      </c>
      <c r="E296" s="317">
        <v>8203</v>
      </c>
      <c r="F296" s="317">
        <v>851</v>
      </c>
      <c r="G296" s="317">
        <v>23958</v>
      </c>
      <c r="H296" s="317">
        <v>28</v>
      </c>
      <c r="I296" s="317">
        <v>827</v>
      </c>
      <c r="J296" s="317">
        <v>357</v>
      </c>
      <c r="K296" s="317">
        <v>9927</v>
      </c>
      <c r="L296" s="318">
        <f t="shared" si="40"/>
        <v>1538</v>
      </c>
      <c r="M296" s="318">
        <f t="shared" si="40"/>
        <v>42915</v>
      </c>
      <c r="N296" s="319">
        <f t="shared" si="41"/>
        <v>27.903120936280885</v>
      </c>
    </row>
    <row r="297" spans="1:14" s="312" customFormat="1" ht="20.100000000000001" hidden="1" customHeight="1" outlineLevel="1">
      <c r="A297" s="522">
        <f t="shared" si="45"/>
        <v>326.01</v>
      </c>
      <c r="B297" s="315"/>
      <c r="C297" s="484">
        <f t="shared" si="44"/>
        <v>327</v>
      </c>
      <c r="D297" s="317">
        <v>1194</v>
      </c>
      <c r="E297" s="317">
        <v>34093</v>
      </c>
      <c r="F297" s="317">
        <v>3404</v>
      </c>
      <c r="G297" s="317">
        <v>97668</v>
      </c>
      <c r="H297" s="317">
        <v>36</v>
      </c>
      <c r="I297" s="317">
        <v>1014</v>
      </c>
      <c r="J297" s="317">
        <v>289</v>
      </c>
      <c r="K297" s="317">
        <v>8085</v>
      </c>
      <c r="L297" s="318">
        <f t="shared" si="40"/>
        <v>4923</v>
      </c>
      <c r="M297" s="318">
        <f t="shared" si="40"/>
        <v>140860</v>
      </c>
      <c r="N297" s="319">
        <f t="shared" si="41"/>
        <v>28.612634572415192</v>
      </c>
    </row>
    <row r="298" spans="1:14" s="312" customFormat="1" ht="20.100000000000001" hidden="1" customHeight="1" outlineLevel="1">
      <c r="A298" s="522">
        <f t="shared" si="45"/>
        <v>327.01</v>
      </c>
      <c r="B298" s="315"/>
      <c r="C298" s="484">
        <f t="shared" si="44"/>
        <v>328</v>
      </c>
      <c r="D298" s="317">
        <v>278</v>
      </c>
      <c r="E298" s="317">
        <v>7830</v>
      </c>
      <c r="F298" s="317">
        <v>777</v>
      </c>
      <c r="G298" s="317">
        <v>22101</v>
      </c>
      <c r="H298" s="317">
        <v>30</v>
      </c>
      <c r="I298" s="317">
        <v>900</v>
      </c>
      <c r="J298" s="317">
        <v>263</v>
      </c>
      <c r="K298" s="317">
        <v>7514</v>
      </c>
      <c r="L298" s="318">
        <f t="shared" si="40"/>
        <v>1348</v>
      </c>
      <c r="M298" s="318">
        <f t="shared" si="40"/>
        <v>38345</v>
      </c>
      <c r="N298" s="319">
        <f t="shared" si="41"/>
        <v>28.445845697329379</v>
      </c>
    </row>
    <row r="299" spans="1:14" s="312" customFormat="1" ht="20.100000000000001" hidden="1" customHeight="1" outlineLevel="1">
      <c r="A299" s="522">
        <f t="shared" si="45"/>
        <v>328.01</v>
      </c>
      <c r="B299" s="315"/>
      <c r="C299" s="484">
        <f t="shared" si="44"/>
        <v>329</v>
      </c>
      <c r="D299" s="317">
        <v>287</v>
      </c>
      <c r="E299" s="317">
        <v>8065</v>
      </c>
      <c r="F299" s="317">
        <v>818</v>
      </c>
      <c r="G299" s="317">
        <v>23428</v>
      </c>
      <c r="H299" s="317">
        <v>29</v>
      </c>
      <c r="I299" s="317">
        <v>826</v>
      </c>
      <c r="J299" s="317">
        <v>265</v>
      </c>
      <c r="K299" s="317">
        <v>7620</v>
      </c>
      <c r="L299" s="318">
        <f t="shared" si="40"/>
        <v>1399</v>
      </c>
      <c r="M299" s="318">
        <f t="shared" si="40"/>
        <v>39939</v>
      </c>
      <c r="N299" s="319">
        <f t="shared" si="41"/>
        <v>28.548248749106506</v>
      </c>
    </row>
    <row r="300" spans="1:14" s="312" customFormat="1" ht="20.100000000000001" hidden="1" customHeight="1" outlineLevel="1">
      <c r="A300" s="522">
        <f t="shared" si="45"/>
        <v>329.01</v>
      </c>
      <c r="B300" s="315"/>
      <c r="C300" s="484">
        <f t="shared" si="44"/>
        <v>330</v>
      </c>
      <c r="D300" s="317">
        <v>361</v>
      </c>
      <c r="E300" s="317">
        <v>9591</v>
      </c>
      <c r="F300" s="317">
        <v>995</v>
      </c>
      <c r="G300" s="317">
        <v>26251</v>
      </c>
      <c r="H300" s="317">
        <v>25</v>
      </c>
      <c r="I300" s="317">
        <v>711</v>
      </c>
      <c r="J300" s="317">
        <v>267</v>
      </c>
      <c r="K300" s="317">
        <v>7516</v>
      </c>
      <c r="L300" s="318">
        <f t="shared" si="40"/>
        <v>1648</v>
      </c>
      <c r="M300" s="318">
        <f t="shared" si="40"/>
        <v>44069</v>
      </c>
      <c r="N300" s="319">
        <f t="shared" si="41"/>
        <v>26.740898058252426</v>
      </c>
    </row>
    <row r="301" spans="1:14" s="312" customFormat="1" ht="20.100000000000001" hidden="1" customHeight="1" outlineLevel="1">
      <c r="A301" s="522">
        <f t="shared" si="45"/>
        <v>330.01</v>
      </c>
      <c r="B301" s="315"/>
      <c r="C301" s="484">
        <f t="shared" si="44"/>
        <v>331</v>
      </c>
      <c r="D301" s="317">
        <v>287</v>
      </c>
      <c r="E301" s="317">
        <v>8159</v>
      </c>
      <c r="F301" s="317">
        <v>785</v>
      </c>
      <c r="G301" s="317">
        <v>22424</v>
      </c>
      <c r="H301" s="317">
        <v>57</v>
      </c>
      <c r="I301" s="317">
        <v>1607</v>
      </c>
      <c r="J301" s="317">
        <v>263</v>
      </c>
      <c r="K301" s="317">
        <v>7339</v>
      </c>
      <c r="L301" s="318">
        <f t="shared" si="40"/>
        <v>1392</v>
      </c>
      <c r="M301" s="318">
        <f t="shared" si="40"/>
        <v>39529</v>
      </c>
      <c r="N301" s="319">
        <f t="shared" si="41"/>
        <v>28.397270114942529</v>
      </c>
    </row>
    <row r="302" spans="1:14" s="312" customFormat="1" ht="20.100000000000001" hidden="1" customHeight="1" outlineLevel="1">
      <c r="A302" s="522">
        <f t="shared" si="45"/>
        <v>331.01</v>
      </c>
      <c r="B302" s="315"/>
      <c r="C302" s="484">
        <f t="shared" si="44"/>
        <v>332</v>
      </c>
      <c r="D302" s="317">
        <v>305</v>
      </c>
      <c r="E302" s="317">
        <v>8677</v>
      </c>
      <c r="F302" s="317">
        <v>844</v>
      </c>
      <c r="G302" s="317">
        <v>24209</v>
      </c>
      <c r="H302" s="317">
        <v>25</v>
      </c>
      <c r="I302" s="317">
        <v>749</v>
      </c>
      <c r="J302" s="317">
        <v>236</v>
      </c>
      <c r="K302" s="317">
        <v>6804</v>
      </c>
      <c r="L302" s="318">
        <f t="shared" si="40"/>
        <v>1410</v>
      </c>
      <c r="M302" s="318">
        <f t="shared" si="40"/>
        <v>40439</v>
      </c>
      <c r="N302" s="319">
        <f t="shared" si="41"/>
        <v>28.680141843971633</v>
      </c>
    </row>
    <row r="303" spans="1:14" s="312" customFormat="1" ht="20.100000000000001" hidden="1" customHeight="1" outlineLevel="1">
      <c r="A303" s="522">
        <f t="shared" si="45"/>
        <v>332.01</v>
      </c>
      <c r="B303" s="315"/>
      <c r="C303" s="484">
        <f t="shared" si="44"/>
        <v>333</v>
      </c>
      <c r="D303" s="317">
        <v>245</v>
      </c>
      <c r="E303" s="317">
        <v>6979</v>
      </c>
      <c r="F303" s="317">
        <v>722</v>
      </c>
      <c r="G303" s="317">
        <v>20700</v>
      </c>
      <c r="H303" s="317">
        <v>47</v>
      </c>
      <c r="I303" s="317">
        <v>1317</v>
      </c>
      <c r="J303" s="317">
        <v>263</v>
      </c>
      <c r="K303" s="317">
        <v>7673</v>
      </c>
      <c r="L303" s="318">
        <f t="shared" si="40"/>
        <v>1277</v>
      </c>
      <c r="M303" s="318">
        <f t="shared" si="40"/>
        <v>36669</v>
      </c>
      <c r="N303" s="319">
        <f t="shared" si="41"/>
        <v>28.714956930305402</v>
      </c>
    </row>
    <row r="304" spans="1:14" s="312" customFormat="1" ht="20.100000000000001" hidden="1" customHeight="1" outlineLevel="1">
      <c r="A304" s="522">
        <f t="shared" si="45"/>
        <v>333.01</v>
      </c>
      <c r="B304" s="315"/>
      <c r="C304" s="484">
        <f t="shared" si="44"/>
        <v>334</v>
      </c>
      <c r="D304" s="317">
        <v>626</v>
      </c>
      <c r="E304" s="317">
        <v>17807</v>
      </c>
      <c r="F304" s="317">
        <v>1677</v>
      </c>
      <c r="G304" s="317">
        <v>47200</v>
      </c>
      <c r="H304" s="317">
        <v>47</v>
      </c>
      <c r="I304" s="317">
        <v>1375</v>
      </c>
      <c r="J304" s="317">
        <v>266</v>
      </c>
      <c r="K304" s="317">
        <v>7709</v>
      </c>
      <c r="L304" s="318">
        <f t="shared" si="40"/>
        <v>2616</v>
      </c>
      <c r="M304" s="318">
        <f t="shared" si="40"/>
        <v>74091</v>
      </c>
      <c r="N304" s="319">
        <f t="shared" si="41"/>
        <v>28.322247706422019</v>
      </c>
    </row>
    <row r="305" spans="1:14" s="312" customFormat="1" ht="20.100000000000001" hidden="1" customHeight="1" outlineLevel="1">
      <c r="A305" s="522">
        <f t="shared" si="45"/>
        <v>334.01</v>
      </c>
      <c r="B305" s="315"/>
      <c r="C305" s="484">
        <f t="shared" si="44"/>
        <v>335</v>
      </c>
      <c r="D305" s="317">
        <v>276</v>
      </c>
      <c r="E305" s="317">
        <v>7583</v>
      </c>
      <c r="F305" s="317">
        <v>853</v>
      </c>
      <c r="G305" s="317">
        <v>23883</v>
      </c>
      <c r="H305" s="317">
        <v>22</v>
      </c>
      <c r="I305" s="317">
        <v>643</v>
      </c>
      <c r="J305" s="317">
        <v>231</v>
      </c>
      <c r="K305" s="317">
        <v>6640</v>
      </c>
      <c r="L305" s="318">
        <f t="shared" si="40"/>
        <v>1382</v>
      </c>
      <c r="M305" s="318">
        <f t="shared" si="40"/>
        <v>38749</v>
      </c>
      <c r="N305" s="319">
        <f t="shared" si="41"/>
        <v>28.038350217076701</v>
      </c>
    </row>
    <row r="306" spans="1:14" s="312" customFormat="1" ht="20.100000000000001" hidden="1" customHeight="1" outlineLevel="1">
      <c r="A306" s="522">
        <f t="shared" si="45"/>
        <v>335.01</v>
      </c>
      <c r="B306" s="315"/>
      <c r="C306" s="484">
        <f t="shared" si="44"/>
        <v>336</v>
      </c>
      <c r="D306" s="317">
        <v>296</v>
      </c>
      <c r="E306" s="317">
        <v>7011</v>
      </c>
      <c r="F306" s="317">
        <v>785</v>
      </c>
      <c r="G306" s="317">
        <v>20893</v>
      </c>
      <c r="H306" s="317">
        <v>44</v>
      </c>
      <c r="I306" s="317">
        <v>1307</v>
      </c>
      <c r="J306" s="317">
        <v>246</v>
      </c>
      <c r="K306" s="317">
        <v>6913</v>
      </c>
      <c r="L306" s="318">
        <f t="shared" si="40"/>
        <v>1371</v>
      </c>
      <c r="M306" s="318">
        <f t="shared" si="40"/>
        <v>36124</v>
      </c>
      <c r="N306" s="319">
        <f t="shared" si="41"/>
        <v>26.348650619985413</v>
      </c>
    </row>
    <row r="307" spans="1:14" s="312" customFormat="1" ht="20.100000000000001" hidden="1" customHeight="1" outlineLevel="1">
      <c r="A307" s="522">
        <f t="shared" si="45"/>
        <v>336.01</v>
      </c>
      <c r="B307" s="315"/>
      <c r="C307" s="484">
        <f t="shared" si="44"/>
        <v>337</v>
      </c>
      <c r="D307" s="317">
        <v>332</v>
      </c>
      <c r="E307" s="317">
        <v>9729</v>
      </c>
      <c r="F307" s="317">
        <v>896</v>
      </c>
      <c r="G307" s="317">
        <v>25731</v>
      </c>
      <c r="H307" s="317">
        <v>38</v>
      </c>
      <c r="I307" s="317">
        <v>1078</v>
      </c>
      <c r="J307" s="317">
        <v>245</v>
      </c>
      <c r="K307" s="317">
        <v>6744</v>
      </c>
      <c r="L307" s="318">
        <f t="shared" si="40"/>
        <v>1511</v>
      </c>
      <c r="M307" s="318">
        <f t="shared" si="40"/>
        <v>43282</v>
      </c>
      <c r="N307" s="319">
        <f t="shared" si="41"/>
        <v>28.644606221045667</v>
      </c>
    </row>
    <row r="308" spans="1:14" s="312" customFormat="1" ht="20.100000000000001" hidden="1" customHeight="1" outlineLevel="1">
      <c r="A308" s="522">
        <f t="shared" si="45"/>
        <v>337.01</v>
      </c>
      <c r="B308" s="315"/>
      <c r="C308" s="484">
        <f t="shared" si="44"/>
        <v>338</v>
      </c>
      <c r="D308" s="317">
        <v>346</v>
      </c>
      <c r="E308" s="317">
        <v>9704</v>
      </c>
      <c r="F308" s="317">
        <v>964</v>
      </c>
      <c r="G308" s="317">
        <v>27800</v>
      </c>
      <c r="H308" s="317">
        <v>22</v>
      </c>
      <c r="I308" s="317">
        <v>621</v>
      </c>
      <c r="J308" s="317">
        <v>255</v>
      </c>
      <c r="K308" s="317">
        <v>7086</v>
      </c>
      <c r="L308" s="318">
        <f t="shared" si="40"/>
        <v>1587</v>
      </c>
      <c r="M308" s="318">
        <f t="shared" si="40"/>
        <v>45211</v>
      </c>
      <c r="N308" s="319">
        <f t="shared" si="41"/>
        <v>28.488342785129174</v>
      </c>
    </row>
    <row r="309" spans="1:14" s="312" customFormat="1" ht="20.100000000000001" hidden="1" customHeight="1" outlineLevel="1">
      <c r="A309" s="522">
        <f t="shared" si="45"/>
        <v>338.01</v>
      </c>
      <c r="B309" s="315"/>
      <c r="C309" s="484">
        <f t="shared" si="44"/>
        <v>339</v>
      </c>
      <c r="D309" s="317">
        <v>281</v>
      </c>
      <c r="E309" s="317">
        <v>7903</v>
      </c>
      <c r="F309" s="317">
        <v>785</v>
      </c>
      <c r="G309" s="317">
        <v>22486</v>
      </c>
      <c r="H309" s="317">
        <v>23</v>
      </c>
      <c r="I309" s="317">
        <v>690</v>
      </c>
      <c r="J309" s="317">
        <v>249</v>
      </c>
      <c r="K309" s="317">
        <v>7082</v>
      </c>
      <c r="L309" s="318">
        <f t="shared" si="40"/>
        <v>1338</v>
      </c>
      <c r="M309" s="318">
        <f t="shared" si="40"/>
        <v>38161</v>
      </c>
      <c r="N309" s="319">
        <f t="shared" si="41"/>
        <v>28.520926756352765</v>
      </c>
    </row>
    <row r="310" spans="1:14" s="312" customFormat="1" ht="20.100000000000001" customHeight="1" collapsed="1">
      <c r="A310" s="522">
        <v>339.01</v>
      </c>
      <c r="B310" s="315" t="s">
        <v>586</v>
      </c>
      <c r="C310" s="484">
        <v>356.84</v>
      </c>
      <c r="D310" s="317">
        <f>SUM(D311:D328)</f>
        <v>5839</v>
      </c>
      <c r="E310" s="317">
        <f>SUM(E311:E328)</f>
        <v>159451</v>
      </c>
      <c r="F310" s="317">
        <f>SUM(F311:F328)</f>
        <v>17301</v>
      </c>
      <c r="G310" s="317">
        <f>SUM(G311:G328)</f>
        <v>477907</v>
      </c>
      <c r="H310" s="317">
        <f t="shared" ref="H310:M310" si="47">SUM(H311:H328)</f>
        <v>440</v>
      </c>
      <c r="I310" s="317">
        <f t="shared" si="47"/>
        <v>12594</v>
      </c>
      <c r="J310" s="317">
        <f t="shared" si="47"/>
        <v>3442</v>
      </c>
      <c r="K310" s="317">
        <f t="shared" si="47"/>
        <v>97795</v>
      </c>
      <c r="L310" s="317">
        <f t="shared" si="47"/>
        <v>27022</v>
      </c>
      <c r="M310" s="317">
        <f t="shared" si="47"/>
        <v>747747</v>
      </c>
      <c r="N310" s="319">
        <f>+M310/L310</f>
        <v>27.671785952187108</v>
      </c>
    </row>
    <row r="311" spans="1:14" s="312" customFormat="1" ht="20.100000000000001" hidden="1" customHeight="1" outlineLevel="1">
      <c r="A311" s="522">
        <f>+C309+0.01</f>
        <v>339.01</v>
      </c>
      <c r="B311" s="315" t="s">
        <v>586</v>
      </c>
      <c r="C311" s="484">
        <f>+C309+1</f>
        <v>340</v>
      </c>
      <c r="D311" s="317">
        <v>416</v>
      </c>
      <c r="E311" s="317">
        <v>11859</v>
      </c>
      <c r="F311" s="317">
        <v>988</v>
      </c>
      <c r="G311" s="317">
        <v>28467</v>
      </c>
      <c r="H311" s="317">
        <v>23</v>
      </c>
      <c r="I311" s="317">
        <v>681</v>
      </c>
      <c r="J311" s="317">
        <v>208</v>
      </c>
      <c r="K311" s="317">
        <v>5981</v>
      </c>
      <c r="L311" s="318">
        <f t="shared" si="40"/>
        <v>1635</v>
      </c>
      <c r="M311" s="318">
        <f t="shared" si="40"/>
        <v>46988</v>
      </c>
      <c r="N311" s="319">
        <f t="shared" si="41"/>
        <v>28.738837920489296</v>
      </c>
    </row>
    <row r="312" spans="1:14" s="312" customFormat="1" ht="20.100000000000001" hidden="1" customHeight="1" outlineLevel="1">
      <c r="A312" s="522">
        <f t="shared" si="45"/>
        <v>340.01</v>
      </c>
      <c r="B312" s="315" t="s">
        <v>586</v>
      </c>
      <c r="C312" s="484">
        <f t="shared" si="44"/>
        <v>341</v>
      </c>
      <c r="D312" s="317">
        <v>288</v>
      </c>
      <c r="E312" s="317">
        <v>7839</v>
      </c>
      <c r="F312" s="317">
        <v>809</v>
      </c>
      <c r="G312" s="317">
        <v>22876</v>
      </c>
      <c r="H312" s="317">
        <v>25</v>
      </c>
      <c r="I312" s="317">
        <v>695</v>
      </c>
      <c r="J312" s="317">
        <v>220</v>
      </c>
      <c r="K312" s="317">
        <v>6295</v>
      </c>
      <c r="L312" s="318">
        <f t="shared" si="40"/>
        <v>1342</v>
      </c>
      <c r="M312" s="318">
        <f t="shared" si="40"/>
        <v>37705</v>
      </c>
      <c r="N312" s="319">
        <f t="shared" si="41"/>
        <v>28.096125186289122</v>
      </c>
    </row>
    <row r="313" spans="1:14" s="312" customFormat="1" ht="20.100000000000001" hidden="1" customHeight="1" outlineLevel="1">
      <c r="A313" s="522">
        <f t="shared" si="45"/>
        <v>341.01</v>
      </c>
      <c r="B313" s="315" t="s">
        <v>586</v>
      </c>
      <c r="C313" s="484">
        <f t="shared" si="44"/>
        <v>342</v>
      </c>
      <c r="D313" s="317">
        <v>326</v>
      </c>
      <c r="E313" s="317">
        <v>8795</v>
      </c>
      <c r="F313" s="317">
        <v>816</v>
      </c>
      <c r="G313" s="317">
        <v>22945</v>
      </c>
      <c r="H313" s="317">
        <v>24</v>
      </c>
      <c r="I313" s="317">
        <v>669</v>
      </c>
      <c r="J313" s="317">
        <v>232</v>
      </c>
      <c r="K313" s="317">
        <v>6578</v>
      </c>
      <c r="L313" s="318">
        <f t="shared" si="40"/>
        <v>1398</v>
      </c>
      <c r="M313" s="318">
        <f t="shared" si="40"/>
        <v>38987</v>
      </c>
      <c r="N313" s="319">
        <f t="shared" si="41"/>
        <v>27.887696709585121</v>
      </c>
    </row>
    <row r="314" spans="1:14" s="312" customFormat="1" ht="20.100000000000001" hidden="1" customHeight="1" outlineLevel="1">
      <c r="A314" s="522">
        <f t="shared" si="45"/>
        <v>342.01</v>
      </c>
      <c r="B314" s="315" t="s">
        <v>586</v>
      </c>
      <c r="C314" s="484">
        <f t="shared" si="44"/>
        <v>343</v>
      </c>
      <c r="D314" s="317">
        <v>351</v>
      </c>
      <c r="E314" s="317">
        <v>9942</v>
      </c>
      <c r="F314" s="317">
        <v>929</v>
      </c>
      <c r="G314" s="317">
        <v>26678</v>
      </c>
      <c r="H314" s="317">
        <v>29</v>
      </c>
      <c r="I314" s="317">
        <v>825</v>
      </c>
      <c r="J314" s="317">
        <v>209</v>
      </c>
      <c r="K314" s="317">
        <v>5859</v>
      </c>
      <c r="L314" s="318">
        <f t="shared" si="40"/>
        <v>1518</v>
      </c>
      <c r="M314" s="318">
        <f t="shared" si="40"/>
        <v>43304</v>
      </c>
      <c r="N314" s="319">
        <f t="shared" si="41"/>
        <v>28.527009222661398</v>
      </c>
    </row>
    <row r="315" spans="1:14" s="312" customFormat="1" ht="20.100000000000001" hidden="1" customHeight="1" outlineLevel="1">
      <c r="A315" s="522">
        <f t="shared" si="45"/>
        <v>343.01</v>
      </c>
      <c r="B315" s="315" t="s">
        <v>586</v>
      </c>
      <c r="C315" s="484">
        <f t="shared" si="44"/>
        <v>344</v>
      </c>
      <c r="D315" s="317">
        <v>277</v>
      </c>
      <c r="E315" s="317">
        <v>7883</v>
      </c>
      <c r="F315" s="317">
        <v>782</v>
      </c>
      <c r="G315" s="317">
        <v>22315</v>
      </c>
      <c r="H315" s="317">
        <v>16</v>
      </c>
      <c r="I315" s="317">
        <v>455</v>
      </c>
      <c r="J315" s="317">
        <v>210</v>
      </c>
      <c r="K315" s="317">
        <v>5911</v>
      </c>
      <c r="L315" s="318">
        <f t="shared" ref="L315:M329" si="48">+D315+F315+H315+J315</f>
        <v>1285</v>
      </c>
      <c r="M315" s="318">
        <f t="shared" si="48"/>
        <v>36564</v>
      </c>
      <c r="N315" s="319">
        <f t="shared" si="41"/>
        <v>28.454474708171205</v>
      </c>
    </row>
    <row r="316" spans="1:14" s="312" customFormat="1" ht="20.100000000000001" hidden="1" customHeight="1" outlineLevel="1">
      <c r="A316" s="522">
        <f t="shared" si="45"/>
        <v>344.01</v>
      </c>
      <c r="B316" s="315" t="s">
        <v>586</v>
      </c>
      <c r="C316" s="484">
        <f t="shared" si="44"/>
        <v>345</v>
      </c>
      <c r="D316" s="317">
        <v>258</v>
      </c>
      <c r="E316" s="317">
        <v>7343</v>
      </c>
      <c r="F316" s="317">
        <v>806</v>
      </c>
      <c r="G316" s="317">
        <v>23368</v>
      </c>
      <c r="H316" s="317">
        <v>26</v>
      </c>
      <c r="I316" s="317">
        <v>779</v>
      </c>
      <c r="J316" s="317">
        <v>212</v>
      </c>
      <c r="K316" s="317">
        <v>6061</v>
      </c>
      <c r="L316" s="318">
        <f t="shared" si="48"/>
        <v>1302</v>
      </c>
      <c r="M316" s="318">
        <f t="shared" si="48"/>
        <v>37551</v>
      </c>
      <c r="N316" s="319">
        <f t="shared" si="41"/>
        <v>28.841013824884794</v>
      </c>
    </row>
    <row r="317" spans="1:14" s="312" customFormat="1" ht="20.100000000000001" hidden="1" customHeight="1" outlineLevel="1">
      <c r="A317" s="522">
        <f>+C316+0.01</f>
        <v>345.01</v>
      </c>
      <c r="B317" s="315" t="s">
        <v>586</v>
      </c>
      <c r="C317" s="484">
        <f>+C316+1</f>
        <v>346</v>
      </c>
      <c r="D317" s="317">
        <v>274</v>
      </c>
      <c r="E317" s="317">
        <v>7876</v>
      </c>
      <c r="F317" s="317">
        <v>845</v>
      </c>
      <c r="G317" s="317">
        <v>24413</v>
      </c>
      <c r="H317" s="317">
        <v>18</v>
      </c>
      <c r="I317" s="317">
        <v>524</v>
      </c>
      <c r="J317" s="317">
        <v>184</v>
      </c>
      <c r="K317" s="317">
        <v>5237</v>
      </c>
      <c r="L317" s="318">
        <f t="shared" si="48"/>
        <v>1321</v>
      </c>
      <c r="M317" s="318">
        <f t="shared" si="48"/>
        <v>38050</v>
      </c>
      <c r="N317" s="319">
        <f t="shared" si="41"/>
        <v>28.803936411809236</v>
      </c>
    </row>
    <row r="318" spans="1:14" s="312" customFormat="1" ht="20.100000000000001" hidden="1" customHeight="1" outlineLevel="1">
      <c r="A318" s="522">
        <f t="shared" si="45"/>
        <v>346.01</v>
      </c>
      <c r="B318" s="315" t="s">
        <v>586</v>
      </c>
      <c r="C318" s="484">
        <f t="shared" si="44"/>
        <v>347</v>
      </c>
      <c r="D318" s="317">
        <v>311</v>
      </c>
      <c r="E318" s="317">
        <v>8694</v>
      </c>
      <c r="F318" s="317">
        <v>894</v>
      </c>
      <c r="G318" s="317">
        <v>25870</v>
      </c>
      <c r="H318" s="317">
        <v>22</v>
      </c>
      <c r="I318" s="317">
        <v>660</v>
      </c>
      <c r="J318" s="317">
        <v>200</v>
      </c>
      <c r="K318" s="317">
        <v>5678</v>
      </c>
      <c r="L318" s="318">
        <f t="shared" si="48"/>
        <v>1427</v>
      </c>
      <c r="M318" s="318">
        <f t="shared" si="48"/>
        <v>40902</v>
      </c>
      <c r="N318" s="319">
        <f t="shared" si="41"/>
        <v>28.66292922214436</v>
      </c>
    </row>
    <row r="319" spans="1:14" s="312" customFormat="1" ht="20.100000000000001" hidden="1" customHeight="1" outlineLevel="1">
      <c r="A319" s="522">
        <f t="shared" si="45"/>
        <v>347.01</v>
      </c>
      <c r="B319" s="315" t="s">
        <v>586</v>
      </c>
      <c r="C319" s="484">
        <f t="shared" si="44"/>
        <v>348</v>
      </c>
      <c r="D319" s="317">
        <v>245</v>
      </c>
      <c r="E319" s="317">
        <v>7026</v>
      </c>
      <c r="F319" s="317">
        <v>753</v>
      </c>
      <c r="G319" s="317">
        <v>21420</v>
      </c>
      <c r="H319" s="317">
        <v>26</v>
      </c>
      <c r="I319" s="317">
        <v>757</v>
      </c>
      <c r="J319" s="317">
        <v>208</v>
      </c>
      <c r="K319" s="317">
        <v>5947</v>
      </c>
      <c r="L319" s="318">
        <f t="shared" si="48"/>
        <v>1232</v>
      </c>
      <c r="M319" s="318">
        <f t="shared" si="48"/>
        <v>35150</v>
      </c>
      <c r="N319" s="319">
        <f t="shared" si="41"/>
        <v>28.530844155844157</v>
      </c>
    </row>
    <row r="320" spans="1:14" s="312" customFormat="1" ht="20.100000000000001" hidden="1" customHeight="1" outlineLevel="1">
      <c r="A320" s="522">
        <f t="shared" si="45"/>
        <v>348.01</v>
      </c>
      <c r="B320" s="315" t="s">
        <v>586</v>
      </c>
      <c r="C320" s="484">
        <f t="shared" si="44"/>
        <v>349</v>
      </c>
      <c r="D320" s="317">
        <v>295</v>
      </c>
      <c r="E320" s="317">
        <v>8357</v>
      </c>
      <c r="F320" s="317">
        <v>862</v>
      </c>
      <c r="G320" s="317">
        <v>24915</v>
      </c>
      <c r="H320" s="317">
        <v>24</v>
      </c>
      <c r="I320" s="317">
        <v>673</v>
      </c>
      <c r="J320" s="317">
        <v>188</v>
      </c>
      <c r="K320" s="317">
        <v>5094</v>
      </c>
      <c r="L320" s="318">
        <f t="shared" si="48"/>
        <v>1369</v>
      </c>
      <c r="M320" s="318">
        <f t="shared" si="48"/>
        <v>39039</v>
      </c>
      <c r="N320" s="319">
        <f t="shared" si="41"/>
        <v>28.516435354273192</v>
      </c>
    </row>
    <row r="321" spans="1:15" s="312" customFormat="1" ht="20.100000000000001" hidden="1" customHeight="1" outlineLevel="1">
      <c r="A321" s="522">
        <f t="shared" si="45"/>
        <v>349.01</v>
      </c>
      <c r="B321" s="315" t="s">
        <v>586</v>
      </c>
      <c r="C321" s="484">
        <f t="shared" si="44"/>
        <v>350</v>
      </c>
      <c r="D321" s="317">
        <v>495</v>
      </c>
      <c r="E321" s="317">
        <v>10178</v>
      </c>
      <c r="F321" s="317">
        <v>1667</v>
      </c>
      <c r="G321" s="317">
        <v>33358</v>
      </c>
      <c r="H321" s="317">
        <v>44</v>
      </c>
      <c r="I321" s="317">
        <v>1172</v>
      </c>
      <c r="J321" s="317">
        <v>186</v>
      </c>
      <c r="K321" s="317">
        <v>5404</v>
      </c>
      <c r="L321" s="318">
        <f t="shared" si="48"/>
        <v>2392</v>
      </c>
      <c r="M321" s="318">
        <f t="shared" si="48"/>
        <v>50112</v>
      </c>
      <c r="N321" s="319">
        <f t="shared" si="41"/>
        <v>20.949832775919731</v>
      </c>
    </row>
    <row r="322" spans="1:15" s="312" customFormat="1" ht="20.100000000000001" hidden="1" customHeight="1" outlineLevel="1">
      <c r="A322" s="522">
        <f t="shared" si="45"/>
        <v>350.01</v>
      </c>
      <c r="B322" s="315" t="s">
        <v>586</v>
      </c>
      <c r="C322" s="484">
        <f t="shared" si="44"/>
        <v>351</v>
      </c>
      <c r="D322" s="317">
        <v>284</v>
      </c>
      <c r="E322" s="317">
        <v>8082</v>
      </c>
      <c r="F322" s="317">
        <v>775</v>
      </c>
      <c r="G322" s="317">
        <v>22357</v>
      </c>
      <c r="H322" s="317">
        <v>23</v>
      </c>
      <c r="I322" s="317">
        <v>585</v>
      </c>
      <c r="J322" s="317">
        <v>162</v>
      </c>
      <c r="K322" s="317">
        <v>4693</v>
      </c>
      <c r="L322" s="318">
        <f t="shared" si="48"/>
        <v>1244</v>
      </c>
      <c r="M322" s="318">
        <f t="shared" si="48"/>
        <v>35717</v>
      </c>
      <c r="N322" s="319">
        <f t="shared" si="41"/>
        <v>28.711414790996784</v>
      </c>
    </row>
    <row r="323" spans="1:15" s="312" customFormat="1" ht="20.100000000000001" hidden="1" customHeight="1" outlineLevel="1">
      <c r="A323" s="522">
        <f t="shared" si="45"/>
        <v>351.01</v>
      </c>
      <c r="B323" s="315" t="s">
        <v>586</v>
      </c>
      <c r="C323" s="484">
        <f t="shared" si="44"/>
        <v>352</v>
      </c>
      <c r="D323" s="317">
        <v>237</v>
      </c>
      <c r="E323" s="317">
        <v>6728</v>
      </c>
      <c r="F323" s="317">
        <v>755</v>
      </c>
      <c r="G323" s="317">
        <v>21856</v>
      </c>
      <c r="H323" s="317">
        <v>31</v>
      </c>
      <c r="I323" s="317">
        <v>923</v>
      </c>
      <c r="J323" s="317">
        <v>163</v>
      </c>
      <c r="K323" s="317">
        <v>4670</v>
      </c>
      <c r="L323" s="318">
        <f t="shared" si="48"/>
        <v>1186</v>
      </c>
      <c r="M323" s="318">
        <f t="shared" si="48"/>
        <v>34177</v>
      </c>
      <c r="N323" s="319">
        <f t="shared" si="41"/>
        <v>28.817032040472174</v>
      </c>
    </row>
    <row r="324" spans="1:15" s="312" customFormat="1" ht="20.100000000000001" hidden="1" customHeight="1" outlineLevel="1">
      <c r="A324" s="522">
        <f t="shared" si="45"/>
        <v>352.01</v>
      </c>
      <c r="B324" s="315" t="s">
        <v>586</v>
      </c>
      <c r="C324" s="484">
        <f t="shared" si="44"/>
        <v>353</v>
      </c>
      <c r="D324" s="317">
        <v>266</v>
      </c>
      <c r="E324" s="317">
        <v>7465</v>
      </c>
      <c r="F324" s="317">
        <v>844</v>
      </c>
      <c r="G324" s="317">
        <v>24485</v>
      </c>
      <c r="H324" s="317">
        <v>20</v>
      </c>
      <c r="I324" s="317">
        <v>599</v>
      </c>
      <c r="J324" s="317">
        <v>154</v>
      </c>
      <c r="K324" s="317">
        <v>4426</v>
      </c>
      <c r="L324" s="318">
        <f t="shared" si="48"/>
        <v>1284</v>
      </c>
      <c r="M324" s="318">
        <f t="shared" si="48"/>
        <v>36975</v>
      </c>
      <c r="N324" s="319">
        <f t="shared" ref="N324:N330" si="49">+M324/L324</f>
        <v>28.796728971962615</v>
      </c>
    </row>
    <row r="325" spans="1:15" s="312" customFormat="1" ht="20.100000000000001" hidden="1" customHeight="1" outlineLevel="1">
      <c r="A325" s="522">
        <f t="shared" si="45"/>
        <v>353.01</v>
      </c>
      <c r="B325" s="315" t="s">
        <v>586</v>
      </c>
      <c r="C325" s="484">
        <f t="shared" si="44"/>
        <v>354</v>
      </c>
      <c r="D325" s="317">
        <v>571</v>
      </c>
      <c r="E325" s="317">
        <v>16437</v>
      </c>
      <c r="F325" s="317">
        <v>1852</v>
      </c>
      <c r="G325" s="317">
        <v>53971</v>
      </c>
      <c r="H325" s="317">
        <v>20</v>
      </c>
      <c r="I325" s="317">
        <v>550</v>
      </c>
      <c r="J325" s="317">
        <v>160</v>
      </c>
      <c r="K325" s="317">
        <v>4680</v>
      </c>
      <c r="L325" s="318">
        <f t="shared" si="48"/>
        <v>2603</v>
      </c>
      <c r="M325" s="318">
        <f t="shared" si="48"/>
        <v>75638</v>
      </c>
      <c r="N325" s="319">
        <f t="shared" si="49"/>
        <v>29.058009988474836</v>
      </c>
    </row>
    <row r="326" spans="1:15" s="312" customFormat="1" ht="20.100000000000001" hidden="1" customHeight="1" outlineLevel="1">
      <c r="A326" s="522">
        <f t="shared" si="45"/>
        <v>354.01</v>
      </c>
      <c r="B326" s="315" t="s">
        <v>586</v>
      </c>
      <c r="C326" s="484">
        <f t="shared" si="44"/>
        <v>355</v>
      </c>
      <c r="D326" s="317">
        <v>246</v>
      </c>
      <c r="E326" s="317">
        <v>6949</v>
      </c>
      <c r="F326" s="317">
        <v>787</v>
      </c>
      <c r="G326" s="317">
        <v>22374</v>
      </c>
      <c r="H326" s="317">
        <v>17</v>
      </c>
      <c r="I326" s="317">
        <v>510</v>
      </c>
      <c r="J326" s="317">
        <v>158</v>
      </c>
      <c r="K326" s="317">
        <v>4337</v>
      </c>
      <c r="L326" s="318">
        <f t="shared" si="48"/>
        <v>1208</v>
      </c>
      <c r="M326" s="318">
        <f t="shared" si="48"/>
        <v>34170</v>
      </c>
      <c r="N326" s="319">
        <f t="shared" si="49"/>
        <v>28.286423841059602</v>
      </c>
    </row>
    <row r="327" spans="1:15" s="312" customFormat="1" ht="20.100000000000001" hidden="1" customHeight="1" outlineLevel="1">
      <c r="A327" s="522">
        <f t="shared" si="45"/>
        <v>355.01</v>
      </c>
      <c r="B327" s="315" t="s">
        <v>586</v>
      </c>
      <c r="C327" s="484">
        <f t="shared" si="44"/>
        <v>356</v>
      </c>
      <c r="D327" s="317">
        <v>242</v>
      </c>
      <c r="E327" s="317">
        <v>7009</v>
      </c>
      <c r="F327" s="317">
        <v>737</v>
      </c>
      <c r="G327" s="317">
        <v>20582</v>
      </c>
      <c r="H327" s="317">
        <v>19</v>
      </c>
      <c r="I327" s="317">
        <v>570</v>
      </c>
      <c r="J327" s="317">
        <v>146</v>
      </c>
      <c r="K327" s="317">
        <v>4065</v>
      </c>
      <c r="L327" s="318">
        <f t="shared" si="48"/>
        <v>1144</v>
      </c>
      <c r="M327" s="318">
        <f t="shared" si="48"/>
        <v>32226</v>
      </c>
      <c r="N327" s="319">
        <f t="shared" si="49"/>
        <v>28.16958041958042</v>
      </c>
    </row>
    <row r="328" spans="1:15" s="312" customFormat="1" ht="20.100000000000001" hidden="1" customHeight="1" outlineLevel="1">
      <c r="A328" s="522">
        <f t="shared" si="45"/>
        <v>356.01</v>
      </c>
      <c r="B328" s="315" t="s">
        <v>586</v>
      </c>
      <c r="C328" s="484">
        <v>356.84</v>
      </c>
      <c r="D328" s="317">
        <v>457</v>
      </c>
      <c r="E328" s="317">
        <v>10989</v>
      </c>
      <c r="F328" s="317">
        <v>1400</v>
      </c>
      <c r="G328" s="317">
        <v>35657</v>
      </c>
      <c r="H328" s="317">
        <v>33</v>
      </c>
      <c r="I328" s="317">
        <v>967</v>
      </c>
      <c r="J328" s="317">
        <v>242</v>
      </c>
      <c r="K328" s="317">
        <v>6879</v>
      </c>
      <c r="L328" s="318">
        <f t="shared" si="48"/>
        <v>2132</v>
      </c>
      <c r="M328" s="318">
        <f t="shared" si="48"/>
        <v>54492</v>
      </c>
      <c r="N328" s="319">
        <f t="shared" si="49"/>
        <v>25.559099437148216</v>
      </c>
    </row>
    <row r="329" spans="1:15" s="312" customFormat="1" ht="20.100000000000001" customHeight="1">
      <c r="A329" s="522">
        <f>+C328+0.01</f>
        <v>356.84999999999997</v>
      </c>
      <c r="B329" s="315"/>
      <c r="C329" s="484"/>
      <c r="D329" s="317">
        <v>66336</v>
      </c>
      <c r="E329" s="317">
        <v>1804553</v>
      </c>
      <c r="F329" s="317">
        <v>194323</v>
      </c>
      <c r="G329" s="317">
        <v>5403079</v>
      </c>
      <c r="H329" s="317">
        <v>2950</v>
      </c>
      <c r="I329" s="317">
        <v>84072</v>
      </c>
      <c r="J329" s="317">
        <v>15327</v>
      </c>
      <c r="K329" s="317">
        <v>427678</v>
      </c>
      <c r="L329" s="318">
        <f t="shared" si="48"/>
        <v>278936</v>
      </c>
      <c r="M329" s="318">
        <f t="shared" si="48"/>
        <v>7719382</v>
      </c>
      <c r="N329" s="319">
        <f t="shared" si="49"/>
        <v>27.674384088106233</v>
      </c>
    </row>
    <row r="330" spans="1:15" s="321" customFormat="1" ht="20.100000000000001" customHeight="1">
      <c r="A330" s="858" t="s">
        <v>474</v>
      </c>
      <c r="B330" s="858"/>
      <c r="C330" s="858"/>
      <c r="D330" s="554">
        <f>+D5+D6+D22+D38+D54+D70+D86+D102+D118+D134+D150+D166+D182+D198+D214+D230+D246+D262+D278+D294+D310+D329</f>
        <v>3429688</v>
      </c>
      <c r="E330" s="554">
        <f t="shared" ref="E330:M330" si="50">+E5+E6+E22+E38+E54+E70+E86+E102+E118+E134+E150+E166+E182+E198+E214+E230+E246+E262+E278+E294+E310+E329</f>
        <v>91255504</v>
      </c>
      <c r="F330" s="554">
        <f t="shared" si="50"/>
        <v>9286167</v>
      </c>
      <c r="G330" s="554">
        <f t="shared" si="50"/>
        <v>245685203</v>
      </c>
      <c r="H330" s="554">
        <f t="shared" si="50"/>
        <v>395530</v>
      </c>
      <c r="I330" s="554">
        <f t="shared" si="50"/>
        <v>8760674</v>
      </c>
      <c r="J330" s="554">
        <f t="shared" si="50"/>
        <v>663803</v>
      </c>
      <c r="K330" s="554">
        <f t="shared" si="50"/>
        <v>17129779</v>
      </c>
      <c r="L330" s="554">
        <f t="shared" si="50"/>
        <v>13775188</v>
      </c>
      <c r="M330" s="554">
        <f t="shared" si="50"/>
        <v>362831160</v>
      </c>
      <c r="N330" s="553">
        <f t="shared" si="49"/>
        <v>26.33947064824088</v>
      </c>
    </row>
    <row r="331" spans="1:15" s="312" customFormat="1" ht="20.100000000000001" customHeight="1">
      <c r="A331" s="322"/>
      <c r="B331" s="578"/>
      <c r="C331" s="322"/>
      <c r="M331" s="323"/>
    </row>
    <row r="332" spans="1:15" s="312" customFormat="1" ht="20.100000000000001" customHeight="1">
      <c r="A332" s="322"/>
      <c r="B332" s="578"/>
      <c r="C332" s="322"/>
      <c r="D332" s="323"/>
      <c r="E332" s="323"/>
      <c r="F332" s="323"/>
      <c r="G332" s="323"/>
      <c r="H332" s="323"/>
      <c r="I332" s="323"/>
      <c r="J332" s="323"/>
      <c r="K332" s="323"/>
      <c r="L332" s="323"/>
      <c r="M332" s="323"/>
      <c r="N332" s="323"/>
      <c r="O332" s="323"/>
    </row>
    <row r="333" spans="1:15" s="312" customFormat="1" ht="20.100000000000001" customHeight="1">
      <c r="A333" s="322"/>
      <c r="B333" s="578"/>
      <c r="C333" s="322"/>
      <c r="D333" s="323"/>
      <c r="E333" s="323"/>
      <c r="F333" s="323"/>
      <c r="G333" s="323"/>
      <c r="H333" s="323"/>
      <c r="I333" s="323"/>
      <c r="J333" s="323"/>
      <c r="K333" s="323"/>
      <c r="L333" s="323"/>
    </row>
    <row r="334" spans="1:15" s="312" customFormat="1" ht="20.100000000000001" customHeight="1">
      <c r="A334" s="322"/>
      <c r="B334" s="578"/>
      <c r="C334" s="322"/>
      <c r="D334" s="323"/>
      <c r="E334" s="323"/>
      <c r="F334" s="323"/>
      <c r="G334" s="323"/>
      <c r="H334" s="323"/>
      <c r="I334" s="323"/>
      <c r="J334" s="323"/>
      <c r="K334" s="323"/>
      <c r="L334" s="323"/>
      <c r="M334" s="323"/>
    </row>
    <row r="335" spans="1:15" s="312" customFormat="1" ht="20.100000000000001" customHeight="1">
      <c r="A335" s="322"/>
      <c r="B335" s="578"/>
      <c r="C335" s="322"/>
      <c r="E335" s="323"/>
      <c r="G335" s="323"/>
      <c r="L335" s="323"/>
    </row>
    <row r="336" spans="1:15" s="312" customFormat="1" ht="20.100000000000001" customHeight="1">
      <c r="A336" s="859"/>
      <c r="B336" s="859"/>
      <c r="C336" s="859"/>
      <c r="D336" s="324"/>
      <c r="E336" s="324"/>
      <c r="F336" s="324"/>
      <c r="G336" s="324"/>
      <c r="H336" s="324"/>
      <c r="I336" s="324"/>
      <c r="J336" s="324"/>
      <c r="K336" s="324"/>
      <c r="L336" s="324"/>
      <c r="M336" s="324"/>
    </row>
    <row r="337" spans="1:12" s="312" customFormat="1" ht="20.100000000000001" customHeight="1">
      <c r="A337" s="322"/>
      <c r="B337" s="578"/>
      <c r="C337" s="322"/>
      <c r="D337" s="578"/>
      <c r="E337" s="578"/>
      <c r="F337" s="578"/>
      <c r="G337" s="578"/>
    </row>
    <row r="338" spans="1:12" s="312" customFormat="1" ht="20.100000000000001" customHeight="1">
      <c r="A338" s="322"/>
      <c r="B338" s="578"/>
      <c r="C338" s="322"/>
      <c r="E338" s="323"/>
      <c r="F338" s="323"/>
      <c r="G338" s="323"/>
    </row>
    <row r="339" spans="1:12" s="312" customFormat="1" ht="20.100000000000001" customHeight="1">
      <c r="A339" s="322"/>
      <c r="B339" s="578"/>
      <c r="C339" s="322"/>
      <c r="E339" s="323"/>
      <c r="F339" s="323"/>
      <c r="G339" s="323"/>
      <c r="L339" s="323"/>
    </row>
    <row r="340" spans="1:12" s="312" customFormat="1" ht="20.100000000000001" customHeight="1">
      <c r="A340" s="322"/>
      <c r="B340" s="578"/>
      <c r="C340" s="322"/>
      <c r="E340" s="323"/>
      <c r="F340" s="323"/>
      <c r="G340" s="323"/>
    </row>
    <row r="341" spans="1:12" s="312" customFormat="1" ht="20.100000000000001" customHeight="1">
      <c r="A341" s="322"/>
      <c r="B341" s="578"/>
      <c r="C341" s="322"/>
      <c r="E341" s="323"/>
      <c r="F341" s="323"/>
      <c r="G341" s="323"/>
      <c r="L341" s="323"/>
    </row>
    <row r="342" spans="1:12" s="312" customFormat="1" ht="20.100000000000001" customHeight="1">
      <c r="A342" s="322"/>
      <c r="B342" s="578"/>
      <c r="C342" s="322"/>
      <c r="E342" s="323"/>
      <c r="G342" s="323"/>
      <c r="J342" s="323"/>
    </row>
    <row r="343" spans="1:12" s="312" customFormat="1" ht="20.100000000000001" customHeight="1">
      <c r="A343" s="322"/>
      <c r="B343" s="578"/>
      <c r="C343" s="322"/>
      <c r="E343" s="323"/>
    </row>
    <row r="344" spans="1:12" s="312" customFormat="1" ht="20.100000000000001" customHeight="1">
      <c r="A344" s="322"/>
      <c r="B344" s="578"/>
      <c r="C344" s="322"/>
    </row>
    <row r="345" spans="1:12" s="312" customFormat="1" ht="20.100000000000001" customHeight="1">
      <c r="A345" s="322"/>
      <c r="B345" s="578"/>
      <c r="C345" s="322"/>
    </row>
    <row r="346" spans="1:12" s="312" customFormat="1" ht="20.100000000000001" customHeight="1">
      <c r="A346" s="322"/>
      <c r="B346" s="578"/>
      <c r="C346" s="322"/>
    </row>
    <row r="347" spans="1:12" s="312" customFormat="1" ht="20.100000000000001" customHeight="1">
      <c r="A347" s="322"/>
      <c r="B347" s="578"/>
      <c r="C347" s="322"/>
    </row>
    <row r="348" spans="1:12" s="312" customFormat="1" ht="20.100000000000001" customHeight="1">
      <c r="A348" s="322"/>
      <c r="B348" s="578"/>
      <c r="C348" s="322"/>
    </row>
    <row r="349" spans="1:12" s="312" customFormat="1" ht="20.100000000000001" customHeight="1">
      <c r="A349" s="322"/>
      <c r="B349" s="578"/>
      <c r="C349" s="322"/>
    </row>
    <row r="350" spans="1:12" s="312" customFormat="1" ht="20.100000000000001" customHeight="1">
      <c r="A350" s="322"/>
      <c r="B350" s="578"/>
      <c r="C350" s="322"/>
    </row>
    <row r="351" spans="1:12" s="312" customFormat="1" ht="20.100000000000001" customHeight="1">
      <c r="A351" s="322"/>
      <c r="B351" s="578"/>
      <c r="C351" s="322"/>
    </row>
    <row r="352" spans="1:12" s="312" customFormat="1" ht="20.100000000000001" customHeight="1">
      <c r="A352" s="322"/>
      <c r="B352" s="578"/>
      <c r="C352" s="322"/>
    </row>
    <row r="353" spans="1:3" s="312" customFormat="1" ht="20.100000000000001" customHeight="1">
      <c r="A353" s="322"/>
      <c r="B353" s="578"/>
      <c r="C353" s="322"/>
    </row>
    <row r="354" spans="1:3" s="312" customFormat="1" ht="20.100000000000001" customHeight="1">
      <c r="A354" s="322"/>
      <c r="B354" s="578"/>
      <c r="C354" s="322"/>
    </row>
    <row r="355" spans="1:3" s="312" customFormat="1" ht="20.100000000000001" customHeight="1">
      <c r="A355" s="322"/>
      <c r="B355" s="578"/>
      <c r="C355" s="322"/>
    </row>
    <row r="356" spans="1:3" s="312" customFormat="1" ht="20.100000000000001" customHeight="1">
      <c r="A356" s="322"/>
      <c r="B356" s="578"/>
      <c r="C356" s="322"/>
    </row>
    <row r="357" spans="1:3" s="312" customFormat="1" ht="20.100000000000001" customHeight="1">
      <c r="A357" s="322"/>
      <c r="B357" s="578"/>
      <c r="C357" s="322"/>
    </row>
    <row r="358" spans="1:3" s="312" customFormat="1" ht="20.100000000000001" customHeight="1">
      <c r="A358" s="322"/>
      <c r="B358" s="578"/>
      <c r="C358" s="322"/>
    </row>
    <row r="359" spans="1:3" s="312" customFormat="1" ht="20.100000000000001" customHeight="1">
      <c r="A359" s="322"/>
      <c r="B359" s="578"/>
      <c r="C359" s="322"/>
    </row>
    <row r="360" spans="1:3" s="312" customFormat="1" ht="20.100000000000001" customHeight="1">
      <c r="A360" s="322"/>
      <c r="B360" s="578"/>
      <c r="C360" s="322"/>
    </row>
    <row r="361" spans="1:3" s="312" customFormat="1" ht="20.100000000000001" customHeight="1">
      <c r="A361" s="322"/>
      <c r="B361" s="578"/>
      <c r="C361" s="322"/>
    </row>
    <row r="362" spans="1:3" s="312" customFormat="1" ht="20.100000000000001" customHeight="1">
      <c r="A362" s="322"/>
      <c r="B362" s="578"/>
      <c r="C362" s="322"/>
    </row>
    <row r="363" spans="1:3" s="312" customFormat="1" ht="20.100000000000001" customHeight="1">
      <c r="A363" s="322"/>
      <c r="B363" s="578"/>
      <c r="C363" s="322"/>
    </row>
    <row r="364" spans="1:3" s="312" customFormat="1" ht="20.100000000000001" customHeight="1">
      <c r="A364" s="322"/>
      <c r="B364" s="578"/>
      <c r="C364" s="322"/>
    </row>
    <row r="365" spans="1:3" s="312" customFormat="1" ht="20.100000000000001" customHeight="1">
      <c r="A365" s="322"/>
      <c r="B365" s="578"/>
      <c r="C365" s="322"/>
    </row>
    <row r="366" spans="1:3" s="312" customFormat="1" ht="20.100000000000001" customHeight="1">
      <c r="A366" s="322"/>
      <c r="B366" s="578"/>
      <c r="C366" s="322"/>
    </row>
    <row r="367" spans="1:3" s="312" customFormat="1" ht="20.100000000000001" customHeight="1">
      <c r="A367" s="322"/>
      <c r="B367" s="578"/>
      <c r="C367" s="322"/>
    </row>
    <row r="368" spans="1:3" s="312" customFormat="1" ht="20.100000000000001" customHeight="1">
      <c r="A368" s="322"/>
      <c r="B368" s="578"/>
      <c r="C368" s="322"/>
    </row>
    <row r="369" spans="1:3" s="312" customFormat="1" ht="20.100000000000001" customHeight="1">
      <c r="A369" s="322"/>
      <c r="B369" s="578"/>
      <c r="C369" s="322"/>
    </row>
    <row r="370" spans="1:3" s="312" customFormat="1" ht="20.100000000000001" customHeight="1">
      <c r="A370" s="322"/>
      <c r="B370" s="578"/>
      <c r="C370" s="322"/>
    </row>
    <row r="371" spans="1:3" s="312" customFormat="1" ht="20.100000000000001" customHeight="1">
      <c r="A371" s="322"/>
      <c r="B371" s="578"/>
      <c r="C371" s="322"/>
    </row>
    <row r="372" spans="1:3" s="312" customFormat="1" ht="20.100000000000001" customHeight="1">
      <c r="A372" s="322"/>
      <c r="B372" s="578"/>
      <c r="C372" s="322"/>
    </row>
    <row r="373" spans="1:3" s="312" customFormat="1" ht="20.100000000000001" customHeight="1">
      <c r="A373" s="322"/>
      <c r="B373" s="578"/>
      <c r="C373" s="322"/>
    </row>
    <row r="374" spans="1:3" s="312" customFormat="1" ht="20.100000000000001" customHeight="1">
      <c r="A374" s="322"/>
      <c r="B374" s="578"/>
      <c r="C374" s="322"/>
    </row>
    <row r="375" spans="1:3" s="312" customFormat="1" ht="20.100000000000001" customHeight="1">
      <c r="A375" s="322"/>
      <c r="B375" s="578"/>
      <c r="C375" s="322"/>
    </row>
    <row r="376" spans="1:3" s="312" customFormat="1" ht="20.100000000000001" customHeight="1">
      <c r="A376" s="322"/>
      <c r="B376" s="578"/>
      <c r="C376" s="322"/>
    </row>
    <row r="377" spans="1:3" s="312" customFormat="1" ht="20.100000000000001" customHeight="1">
      <c r="A377" s="322"/>
      <c r="B377" s="578"/>
      <c r="C377" s="322"/>
    </row>
    <row r="378" spans="1:3" s="312" customFormat="1" ht="20.100000000000001" customHeight="1">
      <c r="A378" s="322"/>
      <c r="B378" s="578"/>
      <c r="C378" s="322"/>
    </row>
    <row r="379" spans="1:3" s="312" customFormat="1" ht="20.100000000000001" customHeight="1">
      <c r="A379" s="322"/>
      <c r="B379" s="578"/>
      <c r="C379" s="322"/>
    </row>
    <row r="380" spans="1:3" s="312" customFormat="1" ht="20.100000000000001" customHeight="1">
      <c r="A380" s="322"/>
      <c r="B380" s="578"/>
      <c r="C380" s="322"/>
    </row>
    <row r="381" spans="1:3" s="312" customFormat="1" ht="20.100000000000001" customHeight="1">
      <c r="A381" s="322"/>
      <c r="B381" s="578"/>
      <c r="C381" s="322"/>
    </row>
    <row r="382" spans="1:3" s="312" customFormat="1" ht="20.100000000000001" customHeight="1">
      <c r="A382" s="322"/>
      <c r="B382" s="578"/>
      <c r="C382" s="322"/>
    </row>
    <row r="383" spans="1:3" s="312" customFormat="1" ht="20.100000000000001" customHeight="1">
      <c r="A383" s="322"/>
      <c r="B383" s="578"/>
      <c r="C383" s="322"/>
    </row>
    <row r="384" spans="1:3" s="312" customFormat="1" ht="20.100000000000001" customHeight="1">
      <c r="A384" s="322"/>
      <c r="B384" s="578"/>
      <c r="C384" s="322"/>
    </row>
    <row r="385" spans="1:3" s="312" customFormat="1" ht="20.100000000000001" customHeight="1">
      <c r="A385" s="322"/>
      <c r="B385" s="578"/>
      <c r="C385" s="322"/>
    </row>
    <row r="386" spans="1:3" s="312" customFormat="1" ht="20.100000000000001" customHeight="1">
      <c r="A386" s="322"/>
      <c r="B386" s="578"/>
      <c r="C386" s="322"/>
    </row>
    <row r="387" spans="1:3" s="312" customFormat="1" ht="20.100000000000001" customHeight="1">
      <c r="A387" s="322"/>
      <c r="B387" s="578"/>
      <c r="C387" s="322"/>
    </row>
    <row r="388" spans="1:3" s="312" customFormat="1" ht="20.100000000000001" customHeight="1">
      <c r="A388" s="322"/>
      <c r="B388" s="578"/>
      <c r="C388" s="322"/>
    </row>
    <row r="389" spans="1:3" s="312" customFormat="1" ht="20.100000000000001" customHeight="1">
      <c r="A389" s="322"/>
      <c r="B389" s="578"/>
      <c r="C389" s="322"/>
    </row>
    <row r="390" spans="1:3" s="312" customFormat="1" ht="20.100000000000001" customHeight="1">
      <c r="A390" s="322"/>
      <c r="B390" s="578"/>
      <c r="C390" s="322"/>
    </row>
    <row r="391" spans="1:3" s="312" customFormat="1" ht="20.100000000000001" customHeight="1">
      <c r="A391" s="322"/>
      <c r="B391" s="578"/>
      <c r="C391" s="322"/>
    </row>
    <row r="392" spans="1:3" s="312" customFormat="1" ht="20.100000000000001" customHeight="1">
      <c r="A392" s="322"/>
      <c r="B392" s="578"/>
      <c r="C392" s="322"/>
    </row>
    <row r="393" spans="1:3" s="312" customFormat="1" ht="20.100000000000001" customHeight="1">
      <c r="A393" s="322"/>
      <c r="B393" s="578"/>
      <c r="C393" s="322"/>
    </row>
    <row r="394" spans="1:3" s="312" customFormat="1" ht="20.100000000000001" customHeight="1">
      <c r="A394" s="322"/>
      <c r="B394" s="578"/>
      <c r="C394" s="322"/>
    </row>
    <row r="395" spans="1:3" s="312" customFormat="1" ht="20.100000000000001" customHeight="1">
      <c r="A395" s="322"/>
      <c r="B395" s="578"/>
      <c r="C395" s="322"/>
    </row>
    <row r="396" spans="1:3" s="312" customFormat="1" ht="20.100000000000001" customHeight="1">
      <c r="A396" s="322"/>
      <c r="B396" s="578"/>
      <c r="C396" s="322"/>
    </row>
    <row r="397" spans="1:3" s="312" customFormat="1" ht="20.100000000000001" customHeight="1">
      <c r="A397" s="322"/>
      <c r="B397" s="578"/>
      <c r="C397" s="322"/>
    </row>
    <row r="398" spans="1:3" s="312" customFormat="1" ht="20.100000000000001" customHeight="1">
      <c r="A398" s="322"/>
      <c r="B398" s="578"/>
      <c r="C398" s="322"/>
    </row>
    <row r="399" spans="1:3" s="312" customFormat="1" ht="20.100000000000001" customHeight="1">
      <c r="A399" s="322"/>
      <c r="B399" s="578"/>
      <c r="C399" s="322"/>
    </row>
    <row r="400" spans="1:3" s="312" customFormat="1" ht="20.100000000000001" customHeight="1">
      <c r="A400" s="322"/>
      <c r="B400" s="578"/>
      <c r="C400" s="322"/>
    </row>
    <row r="401" spans="1:3" s="312" customFormat="1" ht="20.100000000000001" customHeight="1">
      <c r="A401" s="322"/>
      <c r="B401" s="578"/>
      <c r="C401" s="322"/>
    </row>
    <row r="402" spans="1:3" s="312" customFormat="1" ht="20.100000000000001" customHeight="1">
      <c r="A402" s="322"/>
      <c r="B402" s="578"/>
      <c r="C402" s="322"/>
    </row>
    <row r="403" spans="1:3" s="312" customFormat="1" ht="20.100000000000001" customHeight="1">
      <c r="A403" s="322"/>
      <c r="B403" s="578"/>
      <c r="C403" s="322"/>
    </row>
    <row r="404" spans="1:3" s="312" customFormat="1" ht="20.100000000000001" customHeight="1">
      <c r="A404" s="322"/>
      <c r="B404" s="578"/>
      <c r="C404" s="322"/>
    </row>
    <row r="405" spans="1:3" s="312" customFormat="1" ht="20.100000000000001" customHeight="1">
      <c r="A405" s="322"/>
      <c r="B405" s="578"/>
      <c r="C405" s="322"/>
    </row>
    <row r="406" spans="1:3" s="312" customFormat="1" ht="20.100000000000001" customHeight="1">
      <c r="A406" s="322"/>
      <c r="B406" s="578"/>
      <c r="C406" s="322"/>
    </row>
    <row r="407" spans="1:3" s="312" customFormat="1" ht="20.100000000000001" customHeight="1">
      <c r="A407" s="322"/>
      <c r="B407" s="578"/>
      <c r="C407" s="322"/>
    </row>
    <row r="408" spans="1:3" s="312" customFormat="1" ht="20.100000000000001" customHeight="1">
      <c r="A408" s="322"/>
      <c r="B408" s="578"/>
      <c r="C408" s="322"/>
    </row>
    <row r="409" spans="1:3" s="312" customFormat="1" ht="20.100000000000001" customHeight="1">
      <c r="A409" s="322"/>
      <c r="B409" s="578"/>
      <c r="C409" s="322"/>
    </row>
    <row r="410" spans="1:3" s="312" customFormat="1" ht="20.100000000000001" customHeight="1">
      <c r="A410" s="322"/>
      <c r="B410" s="578"/>
      <c r="C410" s="322"/>
    </row>
    <row r="411" spans="1:3" s="312" customFormat="1" ht="20.100000000000001" customHeight="1">
      <c r="A411" s="322"/>
      <c r="B411" s="578"/>
      <c r="C411" s="322"/>
    </row>
    <row r="412" spans="1:3" s="312" customFormat="1" ht="20.100000000000001" customHeight="1">
      <c r="A412" s="322"/>
      <c r="B412" s="578"/>
      <c r="C412" s="322"/>
    </row>
    <row r="413" spans="1:3" s="312" customFormat="1" ht="20.100000000000001" customHeight="1">
      <c r="A413" s="322"/>
      <c r="B413" s="578"/>
      <c r="C413" s="322"/>
    </row>
    <row r="414" spans="1:3" s="312" customFormat="1" ht="20.100000000000001" customHeight="1">
      <c r="A414" s="322"/>
      <c r="B414" s="578"/>
      <c r="C414" s="322"/>
    </row>
    <row r="415" spans="1:3" s="312" customFormat="1" ht="20.100000000000001" customHeight="1">
      <c r="A415" s="322"/>
      <c r="B415" s="578"/>
      <c r="C415" s="322"/>
    </row>
    <row r="416" spans="1:3" s="312" customFormat="1" ht="20.100000000000001" customHeight="1">
      <c r="A416" s="322"/>
      <c r="B416" s="578"/>
      <c r="C416" s="322"/>
    </row>
    <row r="417" spans="1:3" s="312" customFormat="1" ht="20.100000000000001" customHeight="1">
      <c r="A417" s="322"/>
      <c r="B417" s="578"/>
      <c r="C417" s="322"/>
    </row>
    <row r="418" spans="1:3" s="312" customFormat="1" ht="20.100000000000001" customHeight="1">
      <c r="A418" s="322"/>
      <c r="B418" s="578"/>
      <c r="C418" s="322"/>
    </row>
    <row r="419" spans="1:3" s="312" customFormat="1" ht="20.100000000000001" customHeight="1">
      <c r="A419" s="322"/>
      <c r="B419" s="578"/>
      <c r="C419" s="322"/>
    </row>
    <row r="420" spans="1:3" s="312" customFormat="1" ht="20.100000000000001" customHeight="1">
      <c r="A420" s="322"/>
      <c r="B420" s="578"/>
      <c r="C420" s="322"/>
    </row>
    <row r="421" spans="1:3" s="312" customFormat="1" ht="20.100000000000001" customHeight="1">
      <c r="A421" s="322"/>
      <c r="B421" s="578"/>
      <c r="C421" s="322"/>
    </row>
    <row r="422" spans="1:3" s="312" customFormat="1" ht="20.100000000000001" customHeight="1">
      <c r="A422" s="322"/>
      <c r="B422" s="578"/>
      <c r="C422" s="322"/>
    </row>
    <row r="423" spans="1:3" s="312" customFormat="1" ht="20.100000000000001" customHeight="1">
      <c r="A423" s="322"/>
      <c r="B423" s="578"/>
      <c r="C423" s="322"/>
    </row>
    <row r="424" spans="1:3" s="312" customFormat="1" ht="20.100000000000001" customHeight="1">
      <c r="A424" s="322"/>
      <c r="B424" s="578"/>
      <c r="C424" s="322"/>
    </row>
    <row r="425" spans="1:3" s="312" customFormat="1" ht="20.100000000000001" customHeight="1">
      <c r="A425" s="322"/>
      <c r="B425" s="578"/>
      <c r="C425" s="322"/>
    </row>
    <row r="426" spans="1:3" s="312" customFormat="1" ht="20.100000000000001" customHeight="1">
      <c r="A426" s="322"/>
      <c r="B426" s="578"/>
      <c r="C426" s="322"/>
    </row>
    <row r="427" spans="1:3" s="312" customFormat="1" ht="20.100000000000001" customHeight="1">
      <c r="A427" s="322"/>
      <c r="B427" s="578"/>
      <c r="C427" s="322"/>
    </row>
    <row r="428" spans="1:3" s="312" customFormat="1" ht="20.100000000000001" customHeight="1">
      <c r="A428" s="322"/>
      <c r="B428" s="578"/>
      <c r="C428" s="322"/>
    </row>
    <row r="429" spans="1:3" s="312" customFormat="1" ht="20.100000000000001" customHeight="1">
      <c r="A429" s="322"/>
      <c r="B429" s="578"/>
      <c r="C429" s="322"/>
    </row>
    <row r="430" spans="1:3" s="312" customFormat="1" ht="20.100000000000001" customHeight="1">
      <c r="A430" s="322"/>
      <c r="B430" s="578"/>
      <c r="C430" s="322"/>
    </row>
    <row r="431" spans="1:3" s="312" customFormat="1" ht="20.100000000000001" customHeight="1">
      <c r="A431" s="322"/>
      <c r="B431" s="578"/>
      <c r="C431" s="322"/>
    </row>
    <row r="432" spans="1:3" s="312" customFormat="1" ht="20.100000000000001" customHeight="1">
      <c r="A432" s="322"/>
      <c r="B432" s="578"/>
      <c r="C432" s="322"/>
    </row>
    <row r="433" spans="1:3" s="312" customFormat="1" ht="20.100000000000001" customHeight="1">
      <c r="A433" s="322"/>
      <c r="B433" s="578"/>
      <c r="C433" s="322"/>
    </row>
    <row r="434" spans="1:3" s="312" customFormat="1" ht="20.100000000000001" customHeight="1">
      <c r="A434" s="322"/>
      <c r="B434" s="578"/>
      <c r="C434" s="322"/>
    </row>
    <row r="435" spans="1:3" s="312" customFormat="1" ht="20.100000000000001" customHeight="1">
      <c r="A435" s="322"/>
      <c r="B435" s="578"/>
      <c r="C435" s="322"/>
    </row>
    <row r="436" spans="1:3" s="312" customFormat="1" ht="20.100000000000001" customHeight="1">
      <c r="A436" s="322"/>
      <c r="B436" s="578"/>
      <c r="C436" s="322"/>
    </row>
    <row r="437" spans="1:3" s="312" customFormat="1" ht="20.100000000000001" customHeight="1">
      <c r="A437" s="322"/>
      <c r="B437" s="578"/>
      <c r="C437" s="322"/>
    </row>
    <row r="438" spans="1:3" s="312" customFormat="1" ht="20.100000000000001" customHeight="1">
      <c r="A438" s="322"/>
      <c r="B438" s="578"/>
      <c r="C438" s="322"/>
    </row>
    <row r="439" spans="1:3" s="312" customFormat="1" ht="20.100000000000001" customHeight="1">
      <c r="A439" s="322"/>
      <c r="B439" s="578"/>
      <c r="C439" s="322"/>
    </row>
    <row r="440" spans="1:3" s="312" customFormat="1" ht="20.100000000000001" customHeight="1">
      <c r="A440" s="322"/>
      <c r="B440" s="578"/>
      <c r="C440" s="322"/>
    </row>
    <row r="441" spans="1:3" s="312" customFormat="1" ht="20.100000000000001" customHeight="1">
      <c r="A441" s="322"/>
      <c r="B441" s="578"/>
      <c r="C441" s="322"/>
    </row>
    <row r="442" spans="1:3" s="312" customFormat="1" ht="20.100000000000001" customHeight="1">
      <c r="A442" s="322"/>
      <c r="B442" s="578"/>
      <c r="C442" s="322"/>
    </row>
    <row r="443" spans="1:3" s="312" customFormat="1" ht="20.100000000000001" customHeight="1">
      <c r="A443" s="322"/>
      <c r="B443" s="578"/>
      <c r="C443" s="322"/>
    </row>
    <row r="444" spans="1:3" s="312" customFormat="1" ht="20.100000000000001" customHeight="1">
      <c r="A444" s="322"/>
      <c r="B444" s="578"/>
      <c r="C444" s="322"/>
    </row>
    <row r="445" spans="1:3" s="312" customFormat="1" ht="20.100000000000001" customHeight="1">
      <c r="A445" s="322"/>
      <c r="B445" s="578"/>
      <c r="C445" s="322"/>
    </row>
    <row r="446" spans="1:3" s="312" customFormat="1" ht="20.100000000000001" customHeight="1">
      <c r="A446" s="322"/>
      <c r="B446" s="578"/>
      <c r="C446" s="322"/>
    </row>
    <row r="447" spans="1:3" s="312" customFormat="1" ht="20.100000000000001" customHeight="1">
      <c r="A447" s="322"/>
      <c r="B447" s="578"/>
      <c r="C447" s="322"/>
    </row>
    <row r="448" spans="1:3" s="312" customFormat="1" ht="20.100000000000001" customHeight="1">
      <c r="A448" s="322"/>
      <c r="B448" s="578"/>
      <c r="C448" s="322"/>
    </row>
    <row r="449" spans="1:3" s="312" customFormat="1" ht="20.100000000000001" customHeight="1">
      <c r="A449" s="322"/>
      <c r="B449" s="578"/>
      <c r="C449" s="322"/>
    </row>
    <row r="450" spans="1:3" s="312" customFormat="1" ht="20.100000000000001" customHeight="1">
      <c r="A450" s="322"/>
      <c r="B450" s="578"/>
      <c r="C450" s="322"/>
    </row>
    <row r="451" spans="1:3" s="312" customFormat="1" ht="20.100000000000001" customHeight="1">
      <c r="A451" s="322"/>
      <c r="B451" s="578"/>
      <c r="C451" s="322"/>
    </row>
    <row r="452" spans="1:3" s="312" customFormat="1" ht="20.100000000000001" customHeight="1">
      <c r="A452" s="322"/>
      <c r="B452" s="578"/>
      <c r="C452" s="322"/>
    </row>
    <row r="453" spans="1:3" s="312" customFormat="1" ht="20.100000000000001" customHeight="1">
      <c r="A453" s="322"/>
      <c r="B453" s="578"/>
      <c r="C453" s="322"/>
    </row>
    <row r="454" spans="1:3" s="312" customFormat="1" ht="20.100000000000001" customHeight="1">
      <c r="A454" s="322"/>
      <c r="B454" s="578"/>
      <c r="C454" s="322"/>
    </row>
    <row r="455" spans="1:3" s="312" customFormat="1" ht="20.100000000000001" customHeight="1">
      <c r="A455" s="322"/>
      <c r="B455" s="578"/>
      <c r="C455" s="322"/>
    </row>
    <row r="456" spans="1:3" s="312" customFormat="1" ht="20.100000000000001" customHeight="1">
      <c r="A456" s="322"/>
      <c r="B456" s="578"/>
      <c r="C456" s="322"/>
    </row>
    <row r="457" spans="1:3" s="312" customFormat="1" ht="20.100000000000001" customHeight="1">
      <c r="A457" s="322"/>
      <c r="B457" s="578"/>
      <c r="C457" s="322"/>
    </row>
    <row r="458" spans="1:3" s="312" customFormat="1" ht="20.100000000000001" customHeight="1">
      <c r="A458" s="322"/>
      <c r="B458" s="578"/>
      <c r="C458" s="322"/>
    </row>
    <row r="459" spans="1:3" s="312" customFormat="1" ht="20.100000000000001" customHeight="1">
      <c r="A459" s="322"/>
      <c r="B459" s="578"/>
      <c r="C459" s="322"/>
    </row>
    <row r="460" spans="1:3" s="312" customFormat="1" ht="20.100000000000001" customHeight="1">
      <c r="A460" s="322"/>
      <c r="B460" s="578"/>
      <c r="C460" s="322"/>
    </row>
    <row r="461" spans="1:3" s="312" customFormat="1" ht="20.100000000000001" customHeight="1">
      <c r="A461" s="322"/>
      <c r="B461" s="578"/>
      <c r="C461" s="322"/>
    </row>
    <row r="462" spans="1:3" s="312" customFormat="1" ht="20.100000000000001" customHeight="1">
      <c r="A462" s="322"/>
      <c r="B462" s="578"/>
      <c r="C462" s="322"/>
    </row>
    <row r="463" spans="1:3" s="312" customFormat="1" ht="20.100000000000001" customHeight="1">
      <c r="A463" s="322"/>
      <c r="B463" s="578"/>
      <c r="C463" s="322"/>
    </row>
    <row r="464" spans="1:3" s="312" customFormat="1" ht="20.100000000000001" customHeight="1">
      <c r="A464" s="322"/>
      <c r="B464" s="578"/>
      <c r="C464" s="322"/>
    </row>
    <row r="465" spans="1:3" s="312" customFormat="1" ht="20.100000000000001" customHeight="1">
      <c r="A465" s="322"/>
      <c r="B465" s="578"/>
      <c r="C465" s="322"/>
    </row>
    <row r="466" spans="1:3" s="312" customFormat="1" ht="20.100000000000001" customHeight="1">
      <c r="A466" s="322"/>
      <c r="B466" s="578"/>
      <c r="C466" s="322"/>
    </row>
    <row r="467" spans="1:3" s="312" customFormat="1" ht="20.100000000000001" customHeight="1">
      <c r="A467" s="322"/>
      <c r="B467" s="578"/>
      <c r="C467" s="322"/>
    </row>
    <row r="468" spans="1:3" s="312" customFormat="1" ht="20.100000000000001" customHeight="1">
      <c r="A468" s="322"/>
      <c r="B468" s="578"/>
      <c r="C468" s="322"/>
    </row>
    <row r="469" spans="1:3" s="312" customFormat="1" ht="20.100000000000001" customHeight="1">
      <c r="A469" s="322"/>
      <c r="B469" s="578"/>
      <c r="C469" s="322"/>
    </row>
    <row r="470" spans="1:3" s="312" customFormat="1" ht="20.100000000000001" customHeight="1">
      <c r="A470" s="322"/>
      <c r="B470" s="578"/>
      <c r="C470" s="322"/>
    </row>
    <row r="471" spans="1:3" s="312" customFormat="1" ht="20.100000000000001" customHeight="1">
      <c r="A471" s="322"/>
      <c r="B471" s="578"/>
      <c r="C471" s="322"/>
    </row>
    <row r="472" spans="1:3" s="312" customFormat="1" ht="20.100000000000001" customHeight="1">
      <c r="A472" s="322"/>
      <c r="B472" s="578"/>
      <c r="C472" s="322"/>
    </row>
    <row r="473" spans="1:3" s="312" customFormat="1" ht="20.100000000000001" customHeight="1">
      <c r="A473" s="322"/>
      <c r="B473" s="578"/>
      <c r="C473" s="322"/>
    </row>
    <row r="474" spans="1:3" s="312" customFormat="1" ht="20.100000000000001" customHeight="1">
      <c r="A474" s="322"/>
      <c r="B474" s="578"/>
      <c r="C474" s="322"/>
    </row>
    <row r="475" spans="1:3" s="312" customFormat="1" ht="20.100000000000001" customHeight="1">
      <c r="A475" s="322"/>
      <c r="B475" s="578"/>
      <c r="C475" s="322"/>
    </row>
    <row r="476" spans="1:3" s="312" customFormat="1" ht="20.100000000000001" customHeight="1">
      <c r="A476" s="322"/>
      <c r="B476" s="578"/>
      <c r="C476" s="322"/>
    </row>
    <row r="477" spans="1:3" s="312" customFormat="1" ht="20.100000000000001" customHeight="1">
      <c r="A477" s="322"/>
      <c r="B477" s="578"/>
      <c r="C477" s="322"/>
    </row>
    <row r="478" spans="1:3" s="312" customFormat="1" ht="20.100000000000001" customHeight="1">
      <c r="A478" s="322"/>
      <c r="B478" s="578"/>
      <c r="C478" s="322"/>
    </row>
    <row r="479" spans="1:3" s="312" customFormat="1" ht="20.100000000000001" customHeight="1">
      <c r="A479" s="322"/>
      <c r="B479" s="578"/>
      <c r="C479" s="322"/>
    </row>
    <row r="480" spans="1:3" s="312" customFormat="1" ht="20.100000000000001" customHeight="1">
      <c r="A480" s="322"/>
      <c r="B480" s="578"/>
      <c r="C480" s="322"/>
    </row>
    <row r="481" spans="1:3" s="312" customFormat="1" ht="20.100000000000001" customHeight="1">
      <c r="A481" s="322"/>
      <c r="B481" s="578"/>
      <c r="C481" s="322"/>
    </row>
    <row r="482" spans="1:3" s="312" customFormat="1" ht="20.100000000000001" customHeight="1">
      <c r="A482" s="322"/>
      <c r="B482" s="578"/>
      <c r="C482" s="322"/>
    </row>
    <row r="483" spans="1:3" s="312" customFormat="1" ht="20.100000000000001" customHeight="1">
      <c r="A483" s="322"/>
      <c r="B483" s="578"/>
      <c r="C483" s="322"/>
    </row>
    <row r="484" spans="1:3" s="312" customFormat="1" ht="20.100000000000001" customHeight="1">
      <c r="A484" s="322"/>
      <c r="B484" s="578"/>
      <c r="C484" s="322"/>
    </row>
    <row r="485" spans="1:3" s="312" customFormat="1" ht="20.100000000000001" customHeight="1">
      <c r="A485" s="322"/>
      <c r="B485" s="578"/>
      <c r="C485" s="322"/>
    </row>
    <row r="486" spans="1:3" s="312" customFormat="1" ht="20.100000000000001" customHeight="1">
      <c r="A486" s="322"/>
      <c r="B486" s="578"/>
      <c r="C486" s="322"/>
    </row>
    <row r="487" spans="1:3" s="312" customFormat="1" ht="20.100000000000001" customHeight="1">
      <c r="A487" s="322"/>
      <c r="B487" s="578"/>
      <c r="C487" s="322"/>
    </row>
    <row r="488" spans="1:3" s="312" customFormat="1" ht="20.100000000000001" customHeight="1">
      <c r="A488" s="322"/>
      <c r="B488" s="578"/>
      <c r="C488" s="322"/>
    </row>
    <row r="489" spans="1:3" s="312" customFormat="1" ht="20.100000000000001" customHeight="1">
      <c r="A489" s="322"/>
      <c r="B489" s="578"/>
      <c r="C489" s="322"/>
    </row>
    <row r="490" spans="1:3" s="312" customFormat="1" ht="20.100000000000001" customHeight="1">
      <c r="A490" s="322"/>
      <c r="B490" s="578"/>
      <c r="C490" s="322"/>
    </row>
    <row r="491" spans="1:3" s="312" customFormat="1" ht="20.100000000000001" customHeight="1">
      <c r="A491" s="322"/>
      <c r="B491" s="578"/>
      <c r="C491" s="322"/>
    </row>
    <row r="492" spans="1:3" s="312" customFormat="1" ht="20.100000000000001" customHeight="1">
      <c r="A492" s="322"/>
      <c r="B492" s="578"/>
      <c r="C492" s="322"/>
    </row>
    <row r="493" spans="1:3" s="312" customFormat="1" ht="20.100000000000001" customHeight="1">
      <c r="A493" s="322"/>
      <c r="B493" s="578"/>
      <c r="C493" s="322"/>
    </row>
    <row r="494" spans="1:3" s="312" customFormat="1" ht="20.100000000000001" customHeight="1">
      <c r="A494" s="322"/>
      <c r="B494" s="578"/>
      <c r="C494" s="322"/>
    </row>
    <row r="495" spans="1:3" s="312" customFormat="1" ht="20.100000000000001" customHeight="1">
      <c r="A495" s="322"/>
      <c r="B495" s="578"/>
      <c r="C495" s="322"/>
    </row>
    <row r="496" spans="1:3" s="312" customFormat="1" ht="20.100000000000001" customHeight="1">
      <c r="A496" s="322"/>
      <c r="B496" s="578"/>
      <c r="C496" s="322"/>
    </row>
    <row r="497" spans="1:3" s="312" customFormat="1" ht="20.100000000000001" customHeight="1">
      <c r="A497" s="322"/>
      <c r="B497" s="578"/>
      <c r="C497" s="322"/>
    </row>
    <row r="498" spans="1:3" s="312" customFormat="1" ht="20.100000000000001" customHeight="1">
      <c r="A498" s="322"/>
      <c r="B498" s="578"/>
      <c r="C498" s="322"/>
    </row>
    <row r="499" spans="1:3" s="312" customFormat="1" ht="20.100000000000001" customHeight="1">
      <c r="A499" s="322"/>
      <c r="B499" s="578"/>
      <c r="C499" s="322"/>
    </row>
    <row r="500" spans="1:3" s="312" customFormat="1" ht="20.100000000000001" customHeight="1">
      <c r="A500" s="322"/>
      <c r="B500" s="578"/>
      <c r="C500" s="322"/>
    </row>
    <row r="501" spans="1:3" s="312" customFormat="1" ht="20.100000000000001" customHeight="1">
      <c r="A501" s="322"/>
      <c r="B501" s="578"/>
      <c r="C501" s="322"/>
    </row>
    <row r="502" spans="1:3" s="312" customFormat="1" ht="20.100000000000001" customHeight="1">
      <c r="A502" s="322"/>
      <c r="B502" s="578"/>
      <c r="C502" s="322"/>
    </row>
    <row r="503" spans="1:3" s="312" customFormat="1" ht="20.100000000000001" customHeight="1">
      <c r="A503" s="322"/>
      <c r="B503" s="578"/>
      <c r="C503" s="322"/>
    </row>
    <row r="504" spans="1:3" s="312" customFormat="1" ht="20.100000000000001" customHeight="1">
      <c r="A504" s="322"/>
      <c r="B504" s="578"/>
      <c r="C504" s="322"/>
    </row>
    <row r="505" spans="1:3" s="312" customFormat="1" ht="20.100000000000001" customHeight="1">
      <c r="A505" s="322"/>
      <c r="B505" s="578"/>
      <c r="C505" s="322"/>
    </row>
    <row r="506" spans="1:3" s="312" customFormat="1" ht="20.100000000000001" customHeight="1">
      <c r="A506" s="322"/>
      <c r="B506" s="578"/>
      <c r="C506" s="322"/>
    </row>
    <row r="507" spans="1:3" s="312" customFormat="1" ht="20.100000000000001" customHeight="1">
      <c r="A507" s="322"/>
      <c r="B507" s="578"/>
      <c r="C507" s="322"/>
    </row>
    <row r="508" spans="1:3" s="312" customFormat="1" ht="20.100000000000001" customHeight="1">
      <c r="A508" s="322"/>
      <c r="B508" s="578"/>
      <c r="C508" s="322"/>
    </row>
    <row r="509" spans="1:3" s="312" customFormat="1" ht="20.100000000000001" customHeight="1">
      <c r="A509" s="322"/>
      <c r="B509" s="578"/>
      <c r="C509" s="322"/>
    </row>
    <row r="510" spans="1:3" s="312" customFormat="1" ht="20.100000000000001" customHeight="1">
      <c r="A510" s="322"/>
      <c r="B510" s="578"/>
      <c r="C510" s="322"/>
    </row>
    <row r="511" spans="1:3" s="312" customFormat="1" ht="20.100000000000001" customHeight="1">
      <c r="A511" s="322"/>
      <c r="B511" s="578"/>
      <c r="C511" s="322"/>
    </row>
    <row r="512" spans="1:3" s="312" customFormat="1" ht="20.100000000000001" customHeight="1">
      <c r="A512" s="322"/>
      <c r="B512" s="578"/>
      <c r="C512" s="322"/>
    </row>
    <row r="513" spans="1:3" s="312" customFormat="1" ht="20.100000000000001" customHeight="1">
      <c r="A513" s="322"/>
      <c r="B513" s="578"/>
      <c r="C513" s="322"/>
    </row>
    <row r="514" spans="1:3" s="312" customFormat="1" ht="20.100000000000001" customHeight="1">
      <c r="A514" s="322"/>
      <c r="B514" s="578"/>
      <c r="C514" s="322"/>
    </row>
    <row r="515" spans="1:3" s="312" customFormat="1" ht="20.100000000000001" customHeight="1">
      <c r="A515" s="322"/>
      <c r="B515" s="578"/>
      <c r="C515" s="322"/>
    </row>
    <row r="516" spans="1:3" s="312" customFormat="1" ht="20.100000000000001" customHeight="1">
      <c r="A516" s="322"/>
      <c r="B516" s="578"/>
      <c r="C516" s="322"/>
    </row>
    <row r="517" spans="1:3" s="312" customFormat="1" ht="20.100000000000001" customHeight="1">
      <c r="A517" s="322"/>
      <c r="B517" s="578"/>
      <c r="C517" s="322"/>
    </row>
    <row r="518" spans="1:3" s="312" customFormat="1" ht="20.100000000000001" customHeight="1">
      <c r="A518" s="322"/>
      <c r="B518" s="578"/>
      <c r="C518" s="322"/>
    </row>
    <row r="519" spans="1:3" s="312" customFormat="1" ht="20.100000000000001" customHeight="1">
      <c r="A519" s="322"/>
      <c r="B519" s="578"/>
      <c r="C519" s="322"/>
    </row>
    <row r="520" spans="1:3" s="312" customFormat="1" ht="20.100000000000001" customHeight="1">
      <c r="A520" s="322"/>
      <c r="B520" s="578"/>
      <c r="C520" s="322"/>
    </row>
    <row r="521" spans="1:3" s="312" customFormat="1" ht="20.100000000000001" customHeight="1">
      <c r="A521" s="322"/>
      <c r="B521" s="578"/>
      <c r="C521" s="322"/>
    </row>
    <row r="522" spans="1:3" s="312" customFormat="1" ht="20.100000000000001" customHeight="1">
      <c r="A522" s="322"/>
      <c r="B522" s="578"/>
      <c r="C522" s="322"/>
    </row>
    <row r="523" spans="1:3" s="312" customFormat="1" ht="20.100000000000001" customHeight="1">
      <c r="A523" s="322"/>
      <c r="B523" s="578"/>
      <c r="C523" s="322"/>
    </row>
    <row r="524" spans="1:3" s="312" customFormat="1" ht="20.100000000000001" customHeight="1">
      <c r="A524" s="322"/>
      <c r="B524" s="578"/>
      <c r="C524" s="322"/>
    </row>
    <row r="525" spans="1:3" s="312" customFormat="1" ht="20.100000000000001" customHeight="1">
      <c r="A525" s="322"/>
      <c r="B525" s="578"/>
      <c r="C525" s="322"/>
    </row>
    <row r="526" spans="1:3" s="312" customFormat="1" ht="20.100000000000001" customHeight="1">
      <c r="A526" s="322"/>
      <c r="B526" s="578"/>
      <c r="C526" s="322"/>
    </row>
    <row r="527" spans="1:3" s="312" customFormat="1" ht="20.100000000000001" customHeight="1">
      <c r="A527" s="322"/>
      <c r="B527" s="578"/>
      <c r="C527" s="322"/>
    </row>
    <row r="528" spans="1:3" s="312" customFormat="1" ht="20.100000000000001" customHeight="1">
      <c r="A528" s="322"/>
      <c r="B528" s="578"/>
      <c r="C528" s="322"/>
    </row>
    <row r="529" spans="1:3" s="312" customFormat="1" ht="20.100000000000001" customHeight="1">
      <c r="A529" s="322"/>
      <c r="B529" s="578"/>
      <c r="C529" s="322"/>
    </row>
    <row r="530" spans="1:3" s="312" customFormat="1" ht="20.100000000000001" customHeight="1">
      <c r="A530" s="322"/>
      <c r="B530" s="578"/>
      <c r="C530" s="322"/>
    </row>
    <row r="531" spans="1:3" s="312" customFormat="1" ht="20.100000000000001" customHeight="1">
      <c r="A531" s="322"/>
      <c r="B531" s="578"/>
      <c r="C531" s="322"/>
    </row>
    <row r="532" spans="1:3" s="312" customFormat="1" ht="20.100000000000001" customHeight="1">
      <c r="A532" s="322"/>
      <c r="B532" s="578"/>
      <c r="C532" s="322"/>
    </row>
    <row r="533" spans="1:3" s="312" customFormat="1" ht="20.100000000000001" customHeight="1">
      <c r="A533" s="322"/>
      <c r="B533" s="578"/>
      <c r="C533" s="322"/>
    </row>
    <row r="534" spans="1:3" s="312" customFormat="1" ht="20.100000000000001" customHeight="1">
      <c r="A534" s="322"/>
      <c r="B534" s="578"/>
      <c r="C534" s="322"/>
    </row>
    <row r="535" spans="1:3" s="312" customFormat="1" ht="20.100000000000001" customHeight="1">
      <c r="A535" s="322"/>
      <c r="B535" s="578"/>
      <c r="C535" s="322"/>
    </row>
    <row r="536" spans="1:3" s="312" customFormat="1" ht="20.100000000000001" customHeight="1">
      <c r="A536" s="322"/>
      <c r="B536" s="578"/>
      <c r="C536" s="322"/>
    </row>
    <row r="537" spans="1:3" s="312" customFormat="1" ht="20.100000000000001" customHeight="1">
      <c r="A537" s="322"/>
      <c r="B537" s="578"/>
      <c r="C537" s="322"/>
    </row>
    <row r="538" spans="1:3" s="312" customFormat="1" ht="20.100000000000001" customHeight="1">
      <c r="A538" s="322"/>
      <c r="B538" s="578"/>
      <c r="C538" s="322"/>
    </row>
    <row r="539" spans="1:3" s="312" customFormat="1" ht="20.100000000000001" customHeight="1">
      <c r="A539" s="322"/>
      <c r="B539" s="578"/>
      <c r="C539" s="322"/>
    </row>
    <row r="540" spans="1:3" s="312" customFormat="1" ht="20.100000000000001" customHeight="1">
      <c r="A540" s="322"/>
      <c r="B540" s="578"/>
      <c r="C540" s="322"/>
    </row>
    <row r="541" spans="1:3" s="312" customFormat="1" ht="20.100000000000001" customHeight="1">
      <c r="A541" s="322"/>
      <c r="B541" s="578"/>
      <c r="C541" s="322"/>
    </row>
    <row r="542" spans="1:3" s="312" customFormat="1" ht="20.100000000000001" customHeight="1">
      <c r="A542" s="322"/>
      <c r="B542" s="578"/>
      <c r="C542" s="322"/>
    </row>
    <row r="543" spans="1:3" s="312" customFormat="1" ht="20.100000000000001" customHeight="1">
      <c r="A543" s="322"/>
      <c r="B543" s="578"/>
      <c r="C543" s="322"/>
    </row>
    <row r="544" spans="1:3" s="312" customFormat="1" ht="20.100000000000001" customHeight="1">
      <c r="A544" s="322"/>
      <c r="B544" s="578"/>
      <c r="C544" s="322"/>
    </row>
    <row r="545" spans="1:3" s="312" customFormat="1" ht="20.100000000000001" customHeight="1">
      <c r="A545" s="322"/>
      <c r="B545" s="578"/>
      <c r="C545" s="322"/>
    </row>
    <row r="546" spans="1:3" s="312" customFormat="1" ht="20.100000000000001" customHeight="1">
      <c r="A546" s="322"/>
      <c r="B546" s="578"/>
      <c r="C546" s="322"/>
    </row>
    <row r="547" spans="1:3" s="312" customFormat="1" ht="20.100000000000001" customHeight="1">
      <c r="A547" s="322"/>
      <c r="B547" s="578"/>
      <c r="C547" s="322"/>
    </row>
    <row r="548" spans="1:3" s="312" customFormat="1" ht="20.100000000000001" customHeight="1">
      <c r="A548" s="322"/>
      <c r="B548" s="578"/>
      <c r="C548" s="322"/>
    </row>
    <row r="549" spans="1:3" s="312" customFormat="1" ht="20.100000000000001" customHeight="1">
      <c r="A549" s="322"/>
      <c r="B549" s="578"/>
      <c r="C549" s="322"/>
    </row>
    <row r="550" spans="1:3" s="312" customFormat="1" ht="20.100000000000001" customHeight="1">
      <c r="A550" s="322"/>
      <c r="B550" s="578"/>
      <c r="C550" s="322"/>
    </row>
    <row r="551" spans="1:3" s="312" customFormat="1" ht="20.100000000000001" customHeight="1">
      <c r="A551" s="322"/>
      <c r="B551" s="578"/>
      <c r="C551" s="322"/>
    </row>
    <row r="552" spans="1:3" s="312" customFormat="1" ht="12.95" customHeight="1">
      <c r="A552" s="322"/>
      <c r="B552" s="578"/>
      <c r="C552" s="322"/>
    </row>
    <row r="553" spans="1:3" s="312" customFormat="1" ht="12.95" customHeight="1">
      <c r="A553" s="322"/>
      <c r="B553" s="578"/>
      <c r="C553" s="322"/>
    </row>
    <row r="554" spans="1:3" s="312" customFormat="1" ht="12.95" customHeight="1">
      <c r="A554" s="322"/>
      <c r="B554" s="578"/>
      <c r="C554" s="322"/>
    </row>
    <row r="555" spans="1:3" s="312" customFormat="1" ht="12.95" customHeight="1">
      <c r="A555" s="322"/>
      <c r="B555" s="578"/>
      <c r="C555" s="322"/>
    </row>
    <row r="556" spans="1:3" s="312" customFormat="1" ht="12.95" customHeight="1">
      <c r="A556" s="322"/>
      <c r="B556" s="578"/>
      <c r="C556" s="322"/>
    </row>
    <row r="557" spans="1:3" s="312" customFormat="1" ht="12.95" customHeight="1">
      <c r="A557" s="322"/>
      <c r="B557" s="578"/>
      <c r="C557" s="322"/>
    </row>
    <row r="558" spans="1:3" s="312" customFormat="1" ht="12.95" customHeight="1">
      <c r="A558" s="322"/>
      <c r="B558" s="578"/>
      <c r="C558" s="322"/>
    </row>
    <row r="559" spans="1:3" s="312" customFormat="1" ht="12.95" customHeight="1">
      <c r="A559" s="322"/>
      <c r="B559" s="578"/>
      <c r="C559" s="322"/>
    </row>
    <row r="560" spans="1:3" s="312" customFormat="1" ht="12.95" customHeight="1">
      <c r="A560" s="322"/>
      <c r="B560" s="578"/>
      <c r="C560" s="322"/>
    </row>
    <row r="561" spans="1:3" s="312" customFormat="1" ht="12.95" customHeight="1">
      <c r="A561" s="322"/>
      <c r="B561" s="578"/>
      <c r="C561" s="322"/>
    </row>
    <row r="562" spans="1:3" s="312" customFormat="1" ht="12.95" customHeight="1">
      <c r="A562" s="322"/>
      <c r="B562" s="578"/>
      <c r="C562" s="322"/>
    </row>
    <row r="563" spans="1:3" s="312" customFormat="1" ht="12.95" customHeight="1">
      <c r="A563" s="322"/>
      <c r="B563" s="578"/>
      <c r="C563" s="322"/>
    </row>
    <row r="564" spans="1:3" s="312" customFormat="1" ht="12.95" customHeight="1">
      <c r="A564" s="322"/>
      <c r="B564" s="578"/>
      <c r="C564" s="322"/>
    </row>
    <row r="565" spans="1:3" s="312" customFormat="1" ht="12.95" customHeight="1">
      <c r="A565" s="322"/>
      <c r="B565" s="578"/>
      <c r="C565" s="322"/>
    </row>
    <row r="566" spans="1:3" s="312" customFormat="1" ht="12.95" customHeight="1">
      <c r="A566" s="322"/>
      <c r="B566" s="578"/>
      <c r="C566" s="322"/>
    </row>
    <row r="567" spans="1:3" s="312" customFormat="1" ht="12.95" customHeight="1">
      <c r="A567" s="322"/>
      <c r="B567" s="578"/>
      <c r="C567" s="322"/>
    </row>
    <row r="568" spans="1:3" s="312" customFormat="1" ht="12.95" customHeight="1">
      <c r="A568" s="322"/>
      <c r="B568" s="578"/>
      <c r="C568" s="322"/>
    </row>
    <row r="569" spans="1:3" s="312" customFormat="1" ht="12.95" customHeight="1">
      <c r="A569" s="322"/>
      <c r="B569" s="578"/>
      <c r="C569" s="322"/>
    </row>
    <row r="570" spans="1:3" s="312" customFormat="1" ht="12.95" customHeight="1">
      <c r="A570" s="322"/>
      <c r="B570" s="578"/>
      <c r="C570" s="322"/>
    </row>
    <row r="571" spans="1:3" s="312" customFormat="1" ht="12.95" customHeight="1">
      <c r="A571" s="322"/>
      <c r="B571" s="578"/>
      <c r="C571" s="322"/>
    </row>
    <row r="572" spans="1:3" s="312" customFormat="1" ht="12.95" customHeight="1">
      <c r="A572" s="322"/>
      <c r="B572" s="578"/>
      <c r="C572" s="322"/>
    </row>
    <row r="573" spans="1:3" s="312" customFormat="1" ht="12.95" customHeight="1">
      <c r="A573" s="322"/>
      <c r="B573" s="578"/>
      <c r="C573" s="322"/>
    </row>
    <row r="574" spans="1:3" s="312" customFormat="1" ht="12.95" customHeight="1">
      <c r="A574" s="322"/>
      <c r="B574" s="578"/>
      <c r="C574" s="322"/>
    </row>
    <row r="575" spans="1:3" s="312" customFormat="1" ht="12.95" customHeight="1">
      <c r="A575" s="322"/>
      <c r="B575" s="578"/>
      <c r="C575" s="322"/>
    </row>
    <row r="576" spans="1:3" s="312" customFormat="1" ht="12.95" customHeight="1">
      <c r="A576" s="322"/>
      <c r="B576" s="578"/>
      <c r="C576" s="322"/>
    </row>
    <row r="577" spans="1:9" s="312" customFormat="1" ht="12.95" customHeight="1">
      <c r="A577" s="322"/>
      <c r="B577" s="578"/>
      <c r="C577" s="322"/>
    </row>
    <row r="578" spans="1:9" s="312" customFormat="1" ht="12.95" customHeight="1">
      <c r="A578" s="322"/>
      <c r="B578" s="578"/>
      <c r="C578" s="322"/>
    </row>
    <row r="579" spans="1:9" s="312" customFormat="1" ht="12.95" customHeight="1">
      <c r="A579" s="322"/>
      <c r="B579" s="578"/>
      <c r="C579" s="322"/>
    </row>
    <row r="580" spans="1:9" s="312" customFormat="1" ht="12.95" customHeight="1">
      <c r="A580" s="322"/>
      <c r="B580" s="578"/>
      <c r="C580" s="322"/>
    </row>
    <row r="581" spans="1:9" s="312" customFormat="1" ht="12.95" customHeight="1">
      <c r="A581" s="322"/>
      <c r="B581" s="578"/>
      <c r="C581" s="322"/>
    </row>
    <row r="582" spans="1:9" s="312" customFormat="1" ht="12.95" customHeight="1">
      <c r="A582" s="322"/>
      <c r="B582" s="578"/>
      <c r="C582" s="322"/>
    </row>
    <row r="583" spans="1:9" s="312" customFormat="1" ht="12.95" customHeight="1">
      <c r="A583" s="322"/>
      <c r="B583" s="578"/>
      <c r="C583" s="322"/>
    </row>
    <row r="584" spans="1:9">
      <c r="A584" s="322"/>
      <c r="B584" s="578"/>
      <c r="C584" s="322"/>
      <c r="D584" s="312"/>
      <c r="E584" s="312"/>
      <c r="F584" s="312"/>
      <c r="G584" s="312"/>
      <c r="H584" s="312"/>
      <c r="I584" s="312"/>
    </row>
    <row r="585" spans="1:9">
      <c r="A585" s="322"/>
      <c r="B585" s="578"/>
      <c r="C585" s="322"/>
      <c r="D585" s="312"/>
      <c r="E585" s="312"/>
      <c r="F585" s="312"/>
      <c r="G585" s="312"/>
      <c r="H585" s="312"/>
      <c r="I585" s="312"/>
    </row>
  </sheetData>
  <dataConsolidate/>
  <mergeCells count="8">
    <mergeCell ref="A330:C330"/>
    <mergeCell ref="A336:C336"/>
    <mergeCell ref="A1:N1"/>
    <mergeCell ref="A2:N2"/>
    <mergeCell ref="A3:C4"/>
    <mergeCell ref="D3:G3"/>
    <mergeCell ref="H3:K3"/>
    <mergeCell ref="L3:N3"/>
  </mergeCells>
  <printOptions horizontalCentered="1"/>
  <pageMargins left="0" right="0" top="0" bottom="0" header="0" footer="0"/>
  <pageSetup paperSize="9" scale="80" orientation="landscape" horizontalDpi="4294967295"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N132"/>
  <sheetViews>
    <sheetView showGridLines="0" zoomScaleNormal="100" workbookViewId="0">
      <selection activeCell="A15" sqref="A15"/>
    </sheetView>
  </sheetViews>
  <sheetFormatPr defaultColWidth="9.140625" defaultRowHeight="12.75"/>
  <cols>
    <col min="1" max="1" width="11.7109375" style="311" customWidth="1"/>
    <col min="2" max="2" width="15.7109375" style="311" customWidth="1"/>
    <col min="3" max="3" width="19.5703125" style="311" customWidth="1"/>
    <col min="4" max="5" width="15.7109375" style="311" customWidth="1"/>
    <col min="6" max="6" width="18.7109375" style="311" customWidth="1"/>
    <col min="7" max="8" width="15.7109375" style="311" customWidth="1"/>
    <col min="9" max="9" width="19" style="311" customWidth="1"/>
    <col min="10" max="10" width="15.7109375" style="311" customWidth="1"/>
    <col min="11" max="12" width="24.85546875" style="311" bestFit="1" customWidth="1"/>
    <col min="13" max="14" width="21.42578125" style="311" bestFit="1" customWidth="1"/>
    <col min="15" max="16384" width="9.140625" style="311"/>
  </cols>
  <sheetData>
    <row r="1" spans="1:14" ht="27" customHeight="1">
      <c r="A1" s="877" t="s">
        <v>608</v>
      </c>
      <c r="B1" s="877"/>
      <c r="C1" s="877"/>
      <c r="D1" s="877"/>
      <c r="E1" s="877"/>
      <c r="F1" s="877"/>
      <c r="G1" s="877"/>
      <c r="H1" s="877"/>
      <c r="I1" s="877"/>
      <c r="J1" s="877"/>
    </row>
    <row r="2" spans="1:14" ht="24.75" customHeight="1">
      <c r="A2" s="878" t="s">
        <v>607</v>
      </c>
      <c r="B2" s="878"/>
      <c r="C2" s="878"/>
      <c r="D2" s="878"/>
      <c r="E2" s="878"/>
      <c r="F2" s="878"/>
      <c r="G2" s="878"/>
      <c r="H2" s="878"/>
      <c r="I2" s="878"/>
      <c r="J2" s="878"/>
    </row>
    <row r="3" spans="1:14">
      <c r="J3" s="326" t="s">
        <v>558</v>
      </c>
    </row>
    <row r="4" spans="1:14" ht="13.5" customHeight="1">
      <c r="A4" s="863" t="s">
        <v>475</v>
      </c>
      <c r="B4" s="874" t="s">
        <v>476</v>
      </c>
      <c r="C4" s="875"/>
      <c r="D4" s="875"/>
      <c r="E4" s="874" t="s">
        <v>477</v>
      </c>
      <c r="F4" s="875"/>
      <c r="G4" s="875"/>
      <c r="H4" s="874" t="s">
        <v>478</v>
      </c>
      <c r="I4" s="875"/>
      <c r="J4" s="876"/>
    </row>
    <row r="5" spans="1:14" ht="60" customHeight="1">
      <c r="A5" s="865"/>
      <c r="B5" s="580" t="s">
        <v>479</v>
      </c>
      <c r="C5" s="580" t="s">
        <v>480</v>
      </c>
      <c r="D5" s="580" t="s">
        <v>481</v>
      </c>
      <c r="E5" s="580" t="s">
        <v>479</v>
      </c>
      <c r="F5" s="580" t="s">
        <v>480</v>
      </c>
      <c r="G5" s="580" t="s">
        <v>481</v>
      </c>
      <c r="H5" s="580" t="s">
        <v>479</v>
      </c>
      <c r="I5" s="580" t="s">
        <v>480</v>
      </c>
      <c r="J5" s="328" t="s">
        <v>481</v>
      </c>
    </row>
    <row r="6" spans="1:14" ht="15" customHeight="1">
      <c r="A6" s="329">
        <v>14</v>
      </c>
      <c r="B6" s="330">
        <v>1357</v>
      </c>
      <c r="C6" s="330">
        <v>93547</v>
      </c>
      <c r="D6" s="330">
        <v>127</v>
      </c>
      <c r="E6" s="330">
        <v>965</v>
      </c>
      <c r="F6" s="330">
        <v>38433</v>
      </c>
      <c r="G6" s="330">
        <v>70</v>
      </c>
      <c r="H6" s="488">
        <f>+B6+E6</f>
        <v>2322</v>
      </c>
      <c r="I6" s="488">
        <f>+C6+F6</f>
        <v>131980</v>
      </c>
      <c r="J6" s="488">
        <f t="shared" ref="J6:J39" si="0">+D6+G6</f>
        <v>197</v>
      </c>
      <c r="K6" s="603"/>
      <c r="L6" s="603"/>
      <c r="M6" s="603"/>
      <c r="N6" s="603"/>
    </row>
    <row r="7" spans="1:14" ht="15" customHeight="1">
      <c r="A7" s="329">
        <v>15</v>
      </c>
      <c r="B7" s="330">
        <v>12994</v>
      </c>
      <c r="C7" s="330">
        <v>873919</v>
      </c>
      <c r="D7" s="330">
        <v>867</v>
      </c>
      <c r="E7" s="330">
        <v>10937</v>
      </c>
      <c r="F7" s="330">
        <v>393961</v>
      </c>
      <c r="G7" s="330">
        <v>325</v>
      </c>
      <c r="H7" s="488">
        <f t="shared" ref="H7:I39" si="1">+B7+E7</f>
        <v>23931</v>
      </c>
      <c r="I7" s="488">
        <f t="shared" si="1"/>
        <v>1267880</v>
      </c>
      <c r="J7" s="488">
        <f t="shared" si="0"/>
        <v>1192</v>
      </c>
      <c r="K7" s="603"/>
      <c r="L7" s="603"/>
      <c r="M7" s="603"/>
      <c r="N7" s="603"/>
    </row>
    <row r="8" spans="1:14" ht="15" customHeight="1">
      <c r="A8" s="329">
        <v>16</v>
      </c>
      <c r="B8" s="330">
        <v>26631</v>
      </c>
      <c r="C8" s="330">
        <v>3249360</v>
      </c>
      <c r="D8" s="330">
        <v>4889</v>
      </c>
      <c r="E8" s="330">
        <v>16308</v>
      </c>
      <c r="F8" s="330">
        <v>1200277</v>
      </c>
      <c r="G8" s="330">
        <v>1700</v>
      </c>
      <c r="H8" s="488">
        <f t="shared" si="1"/>
        <v>42939</v>
      </c>
      <c r="I8" s="488">
        <f t="shared" si="1"/>
        <v>4449637</v>
      </c>
      <c r="J8" s="488">
        <f t="shared" si="0"/>
        <v>6589</v>
      </c>
      <c r="K8" s="603"/>
      <c r="L8" s="603"/>
      <c r="M8" s="603"/>
      <c r="N8" s="603"/>
    </row>
    <row r="9" spans="1:14" ht="15" customHeight="1">
      <c r="A9" s="329">
        <v>17</v>
      </c>
      <c r="B9" s="330">
        <v>46341</v>
      </c>
      <c r="C9" s="330">
        <v>11576076</v>
      </c>
      <c r="D9" s="330">
        <v>27995</v>
      </c>
      <c r="E9" s="330">
        <v>24925</v>
      </c>
      <c r="F9" s="330">
        <v>5550496</v>
      </c>
      <c r="G9" s="330">
        <v>13519</v>
      </c>
      <c r="H9" s="488">
        <f t="shared" si="1"/>
        <v>71266</v>
      </c>
      <c r="I9" s="488">
        <f t="shared" si="1"/>
        <v>17126572</v>
      </c>
      <c r="J9" s="488">
        <f t="shared" si="0"/>
        <v>41514</v>
      </c>
      <c r="K9" s="603"/>
      <c r="L9" s="603"/>
      <c r="M9" s="603"/>
      <c r="N9" s="603"/>
    </row>
    <row r="10" spans="1:14" ht="15" customHeight="1">
      <c r="A10" s="329">
        <v>18</v>
      </c>
      <c r="B10" s="330">
        <v>130640</v>
      </c>
      <c r="C10" s="330">
        <v>41404652</v>
      </c>
      <c r="D10" s="330">
        <v>125923</v>
      </c>
      <c r="E10" s="330">
        <v>47034</v>
      </c>
      <c r="F10" s="330">
        <v>13924384</v>
      </c>
      <c r="G10" s="330">
        <v>42036</v>
      </c>
      <c r="H10" s="488">
        <f t="shared" si="1"/>
        <v>177674</v>
      </c>
      <c r="I10" s="488">
        <f t="shared" si="1"/>
        <v>55329036</v>
      </c>
      <c r="J10" s="488">
        <f t="shared" si="0"/>
        <v>167959</v>
      </c>
      <c r="K10" s="603"/>
      <c r="L10" s="603"/>
      <c r="M10" s="603"/>
      <c r="N10" s="603"/>
    </row>
    <row r="11" spans="1:14" ht="15" customHeight="1">
      <c r="A11" s="329">
        <v>19</v>
      </c>
      <c r="B11" s="330">
        <v>171812</v>
      </c>
      <c r="C11" s="330">
        <v>86497833</v>
      </c>
      <c r="D11" s="330">
        <v>298354</v>
      </c>
      <c r="E11" s="330">
        <v>72013</v>
      </c>
      <c r="F11" s="330">
        <v>30643787</v>
      </c>
      <c r="G11" s="330">
        <v>109551</v>
      </c>
      <c r="H11" s="488">
        <f t="shared" si="1"/>
        <v>243825</v>
      </c>
      <c r="I11" s="488">
        <f t="shared" si="1"/>
        <v>117141620</v>
      </c>
      <c r="J11" s="488">
        <f t="shared" si="0"/>
        <v>407905</v>
      </c>
      <c r="K11" s="603"/>
      <c r="L11" s="603"/>
      <c r="M11" s="603"/>
      <c r="N11" s="603"/>
    </row>
    <row r="12" spans="1:14" ht="15" customHeight="1">
      <c r="A12" s="329">
        <v>20</v>
      </c>
      <c r="B12" s="330">
        <v>117161</v>
      </c>
      <c r="C12" s="330">
        <v>64794585</v>
      </c>
      <c r="D12" s="330">
        <v>278693</v>
      </c>
      <c r="E12" s="330">
        <v>93393</v>
      </c>
      <c r="F12" s="330">
        <v>48105735</v>
      </c>
      <c r="G12" s="330">
        <v>204263</v>
      </c>
      <c r="H12" s="488">
        <f t="shared" si="1"/>
        <v>210554</v>
      </c>
      <c r="I12" s="488">
        <f t="shared" si="1"/>
        <v>112900320</v>
      </c>
      <c r="J12" s="488">
        <f t="shared" si="0"/>
        <v>482956</v>
      </c>
      <c r="K12" s="603"/>
      <c r="L12" s="603"/>
      <c r="M12" s="603"/>
      <c r="N12" s="603"/>
    </row>
    <row r="13" spans="1:14" ht="15" customHeight="1">
      <c r="A13" s="329">
        <v>21</v>
      </c>
      <c r="B13" s="330">
        <v>207245</v>
      </c>
      <c r="C13" s="330">
        <v>138316440</v>
      </c>
      <c r="D13" s="330">
        <v>695539</v>
      </c>
      <c r="E13" s="330">
        <v>109917</v>
      </c>
      <c r="F13" s="330">
        <v>66574821</v>
      </c>
      <c r="G13" s="330">
        <v>309800</v>
      </c>
      <c r="H13" s="488">
        <f t="shared" si="1"/>
        <v>317162</v>
      </c>
      <c r="I13" s="488">
        <f t="shared" si="1"/>
        <v>204891261</v>
      </c>
      <c r="J13" s="488">
        <f t="shared" si="0"/>
        <v>1005339</v>
      </c>
      <c r="K13" s="603"/>
      <c r="L13" s="603"/>
      <c r="M13" s="603"/>
      <c r="N13" s="603"/>
    </row>
    <row r="14" spans="1:14" ht="15" customHeight="1">
      <c r="A14" s="329">
        <v>22</v>
      </c>
      <c r="B14" s="330">
        <v>262482</v>
      </c>
      <c r="C14" s="330">
        <v>209272785</v>
      </c>
      <c r="D14" s="330">
        <v>1087707</v>
      </c>
      <c r="E14" s="330">
        <v>136652</v>
      </c>
      <c r="F14" s="330">
        <v>93283916</v>
      </c>
      <c r="G14" s="330">
        <v>463327</v>
      </c>
      <c r="H14" s="488">
        <f t="shared" si="1"/>
        <v>399134</v>
      </c>
      <c r="I14" s="488">
        <f t="shared" si="1"/>
        <v>302556701</v>
      </c>
      <c r="J14" s="488">
        <f t="shared" si="0"/>
        <v>1551034</v>
      </c>
      <c r="K14" s="603"/>
      <c r="L14" s="603"/>
      <c r="M14" s="603"/>
      <c r="N14" s="603"/>
    </row>
    <row r="15" spans="1:14" ht="15" customHeight="1">
      <c r="A15" s="329">
        <v>23</v>
      </c>
      <c r="B15" s="330">
        <v>283838</v>
      </c>
      <c r="C15" s="330">
        <v>264632558</v>
      </c>
      <c r="D15" s="330">
        <v>1404272</v>
      </c>
      <c r="E15" s="330">
        <v>149862</v>
      </c>
      <c r="F15" s="330">
        <v>110864276</v>
      </c>
      <c r="G15" s="330">
        <v>597065</v>
      </c>
      <c r="H15" s="488">
        <f t="shared" si="1"/>
        <v>433700</v>
      </c>
      <c r="I15" s="488">
        <f t="shared" si="1"/>
        <v>375496834</v>
      </c>
      <c r="J15" s="488">
        <f t="shared" si="0"/>
        <v>2001337</v>
      </c>
      <c r="K15" s="603"/>
      <c r="L15" s="603"/>
      <c r="M15" s="603"/>
      <c r="N15" s="603"/>
    </row>
    <row r="16" spans="1:14" ht="15" customHeight="1">
      <c r="A16" s="329">
        <v>24</v>
      </c>
      <c r="B16" s="330">
        <v>299789</v>
      </c>
      <c r="C16" s="330">
        <v>315747925</v>
      </c>
      <c r="D16" s="330">
        <v>1716432</v>
      </c>
      <c r="E16" s="330">
        <v>152988</v>
      </c>
      <c r="F16" s="330">
        <v>127591401</v>
      </c>
      <c r="G16" s="330">
        <v>711104</v>
      </c>
      <c r="H16" s="488">
        <f t="shared" si="1"/>
        <v>452777</v>
      </c>
      <c r="I16" s="488">
        <f t="shared" si="1"/>
        <v>443339326</v>
      </c>
      <c r="J16" s="488">
        <f t="shared" si="0"/>
        <v>2427536</v>
      </c>
      <c r="K16" s="603"/>
      <c r="L16" s="603"/>
      <c r="M16" s="603"/>
      <c r="N16" s="603"/>
    </row>
    <row r="17" spans="1:14" ht="15" customHeight="1">
      <c r="A17" s="329">
        <v>25</v>
      </c>
      <c r="B17" s="330">
        <v>318308</v>
      </c>
      <c r="C17" s="330">
        <v>386251645</v>
      </c>
      <c r="D17" s="330">
        <v>2065284</v>
      </c>
      <c r="E17" s="330">
        <v>154903</v>
      </c>
      <c r="F17" s="330">
        <v>149360161</v>
      </c>
      <c r="G17" s="330">
        <v>819920</v>
      </c>
      <c r="H17" s="488">
        <f t="shared" si="1"/>
        <v>473211</v>
      </c>
      <c r="I17" s="488">
        <f t="shared" si="1"/>
        <v>535611806</v>
      </c>
      <c r="J17" s="488">
        <f t="shared" si="0"/>
        <v>2885204</v>
      </c>
      <c r="K17" s="603"/>
      <c r="L17" s="603"/>
      <c r="M17" s="603"/>
      <c r="N17" s="603"/>
    </row>
    <row r="18" spans="1:14" ht="15" customHeight="1">
      <c r="A18" s="329">
        <v>26</v>
      </c>
      <c r="B18" s="330">
        <v>338376</v>
      </c>
      <c r="C18" s="330">
        <v>484764543</v>
      </c>
      <c r="D18" s="330">
        <v>2517553</v>
      </c>
      <c r="E18" s="330">
        <v>151710</v>
      </c>
      <c r="F18" s="330">
        <v>183972601</v>
      </c>
      <c r="G18" s="330">
        <v>963031</v>
      </c>
      <c r="H18" s="488">
        <f t="shared" si="1"/>
        <v>490086</v>
      </c>
      <c r="I18" s="488">
        <f t="shared" si="1"/>
        <v>668737144</v>
      </c>
      <c r="J18" s="488">
        <f t="shared" si="0"/>
        <v>3480584</v>
      </c>
      <c r="K18" s="603"/>
      <c r="L18" s="603"/>
      <c r="M18" s="603"/>
      <c r="N18" s="603"/>
    </row>
    <row r="19" spans="1:14" ht="15" customHeight="1">
      <c r="A19" s="329">
        <v>27</v>
      </c>
      <c r="B19" s="330">
        <v>350523</v>
      </c>
      <c r="C19" s="330">
        <v>579377506</v>
      </c>
      <c r="D19" s="330">
        <v>2902134</v>
      </c>
      <c r="E19" s="330">
        <v>147477</v>
      </c>
      <c r="F19" s="330">
        <v>205547418</v>
      </c>
      <c r="G19" s="330">
        <v>1043479</v>
      </c>
      <c r="H19" s="488">
        <f t="shared" si="1"/>
        <v>498000</v>
      </c>
      <c r="I19" s="488">
        <f t="shared" si="1"/>
        <v>784924924</v>
      </c>
      <c r="J19" s="488">
        <f t="shared" si="0"/>
        <v>3945613</v>
      </c>
      <c r="K19" s="603"/>
      <c r="L19" s="603"/>
      <c r="M19" s="603"/>
      <c r="N19" s="603"/>
    </row>
    <row r="20" spans="1:14" ht="15" customHeight="1">
      <c r="A20" s="329">
        <v>28</v>
      </c>
      <c r="B20" s="330">
        <v>356452</v>
      </c>
      <c r="C20" s="330">
        <v>661037223</v>
      </c>
      <c r="D20" s="330">
        <v>3197164</v>
      </c>
      <c r="E20" s="330">
        <v>141301</v>
      </c>
      <c r="F20" s="330">
        <v>224343922</v>
      </c>
      <c r="G20" s="330">
        <v>1088041</v>
      </c>
      <c r="H20" s="488">
        <f t="shared" si="1"/>
        <v>497753</v>
      </c>
      <c r="I20" s="488">
        <f t="shared" si="1"/>
        <v>885381145</v>
      </c>
      <c r="J20" s="488">
        <f t="shared" si="0"/>
        <v>4285205</v>
      </c>
      <c r="K20" s="603"/>
      <c r="L20" s="603"/>
      <c r="M20" s="603"/>
      <c r="N20" s="603"/>
    </row>
    <row r="21" spans="1:14" ht="15" customHeight="1">
      <c r="A21" s="329">
        <v>29</v>
      </c>
      <c r="B21" s="330">
        <v>360651</v>
      </c>
      <c r="C21" s="330">
        <v>730490840</v>
      </c>
      <c r="D21" s="330">
        <v>3377302</v>
      </c>
      <c r="E21" s="330">
        <v>134343</v>
      </c>
      <c r="F21" s="330">
        <v>235710019</v>
      </c>
      <c r="G21" s="330">
        <v>1085728</v>
      </c>
      <c r="H21" s="488">
        <f t="shared" si="1"/>
        <v>494994</v>
      </c>
      <c r="I21" s="488">
        <f t="shared" si="1"/>
        <v>966200859</v>
      </c>
      <c r="J21" s="488">
        <f t="shared" si="0"/>
        <v>4463030</v>
      </c>
      <c r="K21" s="603"/>
      <c r="L21" s="603"/>
      <c r="M21" s="603"/>
      <c r="N21" s="603"/>
    </row>
    <row r="22" spans="1:14" ht="15" customHeight="1">
      <c r="A22" s="329">
        <v>30</v>
      </c>
      <c r="B22" s="330">
        <v>366054</v>
      </c>
      <c r="C22" s="330">
        <v>801610309</v>
      </c>
      <c r="D22" s="330">
        <v>3499087</v>
      </c>
      <c r="E22" s="330">
        <v>130508</v>
      </c>
      <c r="F22" s="330">
        <v>244990526</v>
      </c>
      <c r="G22" s="330">
        <v>1079572</v>
      </c>
      <c r="H22" s="488">
        <f t="shared" si="1"/>
        <v>496562</v>
      </c>
      <c r="I22" s="488">
        <f t="shared" si="1"/>
        <v>1046600835</v>
      </c>
      <c r="J22" s="488">
        <f t="shared" si="0"/>
        <v>4578659</v>
      </c>
      <c r="K22" s="603"/>
      <c r="L22" s="603"/>
      <c r="M22" s="603"/>
      <c r="N22" s="603"/>
    </row>
    <row r="23" spans="1:14" ht="15" customHeight="1">
      <c r="A23" s="329">
        <v>31</v>
      </c>
      <c r="B23" s="330">
        <v>368399</v>
      </c>
      <c r="C23" s="330">
        <v>869027153</v>
      </c>
      <c r="D23" s="330">
        <v>3629104</v>
      </c>
      <c r="E23" s="330">
        <v>126691</v>
      </c>
      <c r="F23" s="330">
        <v>1347970617</v>
      </c>
      <c r="G23" s="330">
        <v>1090150</v>
      </c>
      <c r="H23" s="488">
        <f t="shared" si="1"/>
        <v>495090</v>
      </c>
      <c r="I23" s="488">
        <f t="shared" si="1"/>
        <v>2216997770</v>
      </c>
      <c r="J23" s="488">
        <f t="shared" si="0"/>
        <v>4719254</v>
      </c>
      <c r="K23" s="603"/>
      <c r="L23" s="603"/>
      <c r="M23" s="603"/>
      <c r="N23" s="603"/>
    </row>
    <row r="24" spans="1:14" ht="15" customHeight="1">
      <c r="A24" s="329">
        <v>32</v>
      </c>
      <c r="B24" s="330">
        <v>364291</v>
      </c>
      <c r="C24" s="330">
        <v>959114737</v>
      </c>
      <c r="D24" s="330">
        <v>3900086</v>
      </c>
      <c r="E24" s="330">
        <v>127189</v>
      </c>
      <c r="F24" s="330">
        <v>273006983</v>
      </c>
      <c r="G24" s="330">
        <v>1158670</v>
      </c>
      <c r="H24" s="488">
        <f t="shared" si="1"/>
        <v>491480</v>
      </c>
      <c r="I24" s="488">
        <f t="shared" si="1"/>
        <v>1232121720</v>
      </c>
      <c r="J24" s="488">
        <f t="shared" si="0"/>
        <v>5058756</v>
      </c>
      <c r="K24" s="603"/>
      <c r="L24" s="603"/>
      <c r="M24" s="603"/>
      <c r="N24" s="603"/>
    </row>
    <row r="25" spans="1:14" ht="15" customHeight="1">
      <c r="A25" s="329">
        <v>33</v>
      </c>
      <c r="B25" s="330">
        <v>355918</v>
      </c>
      <c r="C25" s="330">
        <v>1022087864</v>
      </c>
      <c r="D25" s="330">
        <v>4102003</v>
      </c>
      <c r="E25" s="330">
        <v>126825</v>
      </c>
      <c r="F25" s="330">
        <v>287915848</v>
      </c>
      <c r="G25" s="330">
        <v>1225044</v>
      </c>
      <c r="H25" s="488">
        <f t="shared" si="1"/>
        <v>482743</v>
      </c>
      <c r="I25" s="488">
        <f t="shared" si="1"/>
        <v>1310003712</v>
      </c>
      <c r="J25" s="488">
        <f t="shared" si="0"/>
        <v>5327047</v>
      </c>
      <c r="K25" s="603"/>
      <c r="L25" s="603"/>
      <c r="M25" s="603"/>
      <c r="N25" s="603"/>
    </row>
    <row r="26" spans="1:14" ht="15" customHeight="1">
      <c r="A26" s="329">
        <v>34</v>
      </c>
      <c r="B26" s="330">
        <v>367470</v>
      </c>
      <c r="C26" s="330">
        <v>1130731132</v>
      </c>
      <c r="D26" s="330">
        <v>4557410</v>
      </c>
      <c r="E26" s="330">
        <v>129178</v>
      </c>
      <c r="F26" s="330">
        <v>310212736</v>
      </c>
      <c r="G26" s="330">
        <v>1323377</v>
      </c>
      <c r="H26" s="488">
        <f t="shared" si="1"/>
        <v>496648</v>
      </c>
      <c r="I26" s="488">
        <f t="shared" si="1"/>
        <v>1440943868</v>
      </c>
      <c r="J26" s="488">
        <f t="shared" si="0"/>
        <v>5880787</v>
      </c>
      <c r="K26" s="603"/>
      <c r="L26" s="603"/>
      <c r="M26" s="603"/>
      <c r="N26" s="603"/>
    </row>
    <row r="27" spans="1:14" ht="15" customHeight="1">
      <c r="A27" s="329">
        <v>35</v>
      </c>
      <c r="B27" s="330">
        <v>395021</v>
      </c>
      <c r="C27" s="330">
        <v>1282731859</v>
      </c>
      <c r="D27" s="330">
        <v>5264436</v>
      </c>
      <c r="E27" s="330">
        <v>138339</v>
      </c>
      <c r="F27" s="330">
        <v>340108933</v>
      </c>
      <c r="G27" s="330">
        <v>1469414</v>
      </c>
      <c r="H27" s="488">
        <f t="shared" si="1"/>
        <v>533360</v>
      </c>
      <c r="I27" s="488">
        <f t="shared" si="1"/>
        <v>1622840792</v>
      </c>
      <c r="J27" s="488">
        <f t="shared" si="0"/>
        <v>6733850</v>
      </c>
      <c r="K27" s="603"/>
      <c r="L27" s="603"/>
      <c r="M27" s="603"/>
      <c r="N27" s="603"/>
    </row>
    <row r="28" spans="1:14" ht="15" customHeight="1">
      <c r="A28" s="329">
        <v>36</v>
      </c>
      <c r="B28" s="330">
        <v>375832</v>
      </c>
      <c r="C28" s="330">
        <v>1292154683</v>
      </c>
      <c r="D28" s="330">
        <v>5357957</v>
      </c>
      <c r="E28" s="330">
        <v>134686</v>
      </c>
      <c r="F28" s="330">
        <v>344686344</v>
      </c>
      <c r="G28" s="330">
        <v>1505108</v>
      </c>
      <c r="H28" s="488">
        <f t="shared" si="1"/>
        <v>510518</v>
      </c>
      <c r="I28" s="488">
        <f t="shared" si="1"/>
        <v>1636841027</v>
      </c>
      <c r="J28" s="488">
        <f t="shared" si="0"/>
        <v>6863065</v>
      </c>
      <c r="K28" s="603"/>
      <c r="L28" s="603"/>
      <c r="M28" s="603"/>
      <c r="N28" s="603"/>
    </row>
    <row r="29" spans="1:14" ht="15" customHeight="1">
      <c r="A29" s="329">
        <v>37</v>
      </c>
      <c r="B29" s="330">
        <v>350189</v>
      </c>
      <c r="C29" s="330">
        <v>1262978394</v>
      </c>
      <c r="D29" s="330">
        <v>5293374</v>
      </c>
      <c r="E29" s="330">
        <v>127543</v>
      </c>
      <c r="F29" s="330">
        <v>340918635</v>
      </c>
      <c r="G29" s="330">
        <v>1497392</v>
      </c>
      <c r="H29" s="488">
        <f t="shared" si="1"/>
        <v>477732</v>
      </c>
      <c r="I29" s="488">
        <f t="shared" si="1"/>
        <v>1603897029</v>
      </c>
      <c r="J29" s="488">
        <f t="shared" si="0"/>
        <v>6790766</v>
      </c>
      <c r="K29" s="603"/>
      <c r="L29" s="603"/>
      <c r="M29" s="603"/>
      <c r="N29" s="603"/>
    </row>
    <row r="30" spans="1:14" ht="15" customHeight="1">
      <c r="A30" s="329">
        <v>38</v>
      </c>
      <c r="B30" s="330">
        <v>336918</v>
      </c>
      <c r="C30" s="330">
        <v>1278737820</v>
      </c>
      <c r="D30" s="330">
        <v>5365243</v>
      </c>
      <c r="E30" s="330">
        <v>123273</v>
      </c>
      <c r="F30" s="330">
        <v>336970645</v>
      </c>
      <c r="G30" s="330">
        <v>1498472</v>
      </c>
      <c r="H30" s="488">
        <f t="shared" si="1"/>
        <v>460191</v>
      </c>
      <c r="I30" s="488">
        <f t="shared" si="1"/>
        <v>1615708465</v>
      </c>
      <c r="J30" s="488">
        <f t="shared" si="0"/>
        <v>6863715</v>
      </c>
      <c r="K30" s="603"/>
      <c r="L30" s="603"/>
      <c r="M30" s="603"/>
      <c r="N30" s="603"/>
    </row>
    <row r="31" spans="1:14" ht="15" customHeight="1">
      <c r="A31" s="329">
        <v>39</v>
      </c>
      <c r="B31" s="330">
        <v>319143</v>
      </c>
      <c r="C31" s="330">
        <v>1260676273</v>
      </c>
      <c r="D31" s="330">
        <v>5306257</v>
      </c>
      <c r="E31" s="330">
        <v>118425</v>
      </c>
      <c r="F31" s="330">
        <v>330239485</v>
      </c>
      <c r="G31" s="330">
        <v>1489098</v>
      </c>
      <c r="H31" s="488">
        <f t="shared" si="1"/>
        <v>437568</v>
      </c>
      <c r="I31" s="488">
        <f t="shared" si="1"/>
        <v>1590915758</v>
      </c>
      <c r="J31" s="488">
        <f t="shared" si="0"/>
        <v>6795355</v>
      </c>
      <c r="K31" s="603"/>
      <c r="L31" s="603"/>
      <c r="M31" s="603"/>
      <c r="N31" s="603"/>
    </row>
    <row r="32" spans="1:14" ht="15" customHeight="1">
      <c r="A32" s="329">
        <v>40</v>
      </c>
      <c r="B32" s="330">
        <v>288123</v>
      </c>
      <c r="C32" s="330">
        <v>1191923189</v>
      </c>
      <c r="D32" s="330">
        <v>5027405</v>
      </c>
      <c r="E32" s="330">
        <v>108376</v>
      </c>
      <c r="F32" s="330">
        <v>309676055</v>
      </c>
      <c r="G32" s="330">
        <v>1412776</v>
      </c>
      <c r="H32" s="488">
        <f t="shared" si="1"/>
        <v>396499</v>
      </c>
      <c r="I32" s="488">
        <f t="shared" si="1"/>
        <v>1501599244</v>
      </c>
      <c r="J32" s="488">
        <f t="shared" si="0"/>
        <v>6440181</v>
      </c>
      <c r="K32" s="603"/>
      <c r="L32" s="603"/>
      <c r="M32" s="603"/>
      <c r="N32" s="603"/>
    </row>
    <row r="33" spans="1:14" ht="15" customHeight="1">
      <c r="A33" s="329">
        <v>41</v>
      </c>
      <c r="B33" s="330">
        <v>277316</v>
      </c>
      <c r="C33" s="330">
        <v>1187180676</v>
      </c>
      <c r="D33" s="330">
        <v>5064263</v>
      </c>
      <c r="E33" s="330">
        <v>103901</v>
      </c>
      <c r="F33" s="330">
        <v>300172096</v>
      </c>
      <c r="G33" s="330">
        <v>1398937</v>
      </c>
      <c r="H33" s="488">
        <f t="shared" si="1"/>
        <v>381217</v>
      </c>
      <c r="I33" s="488">
        <f t="shared" si="1"/>
        <v>1487352772</v>
      </c>
      <c r="J33" s="488">
        <f t="shared" si="0"/>
        <v>6463200</v>
      </c>
      <c r="K33" s="603"/>
      <c r="L33" s="603"/>
      <c r="M33" s="603"/>
      <c r="N33" s="603"/>
    </row>
    <row r="34" spans="1:14" ht="15" customHeight="1">
      <c r="A34" s="329">
        <v>42</v>
      </c>
      <c r="B34" s="330">
        <v>298508</v>
      </c>
      <c r="C34" s="330">
        <v>1311008450</v>
      </c>
      <c r="D34" s="330">
        <v>5726643</v>
      </c>
      <c r="E34" s="330">
        <v>108793</v>
      </c>
      <c r="F34" s="330">
        <v>311187879</v>
      </c>
      <c r="G34" s="330">
        <v>1488384</v>
      </c>
      <c r="H34" s="488">
        <f t="shared" si="1"/>
        <v>407301</v>
      </c>
      <c r="I34" s="488">
        <f t="shared" si="1"/>
        <v>1622196329</v>
      </c>
      <c r="J34" s="488">
        <f t="shared" si="0"/>
        <v>7215027</v>
      </c>
      <c r="K34" s="603"/>
      <c r="L34" s="603"/>
      <c r="M34" s="603"/>
      <c r="N34" s="603"/>
    </row>
    <row r="35" spans="1:14" ht="15" customHeight="1">
      <c r="A35" s="329">
        <v>43</v>
      </c>
      <c r="B35" s="330">
        <v>274608</v>
      </c>
      <c r="C35" s="330">
        <v>1252027383</v>
      </c>
      <c r="D35" s="330">
        <v>5548705</v>
      </c>
      <c r="E35" s="330">
        <v>99492</v>
      </c>
      <c r="F35" s="330">
        <v>289170821</v>
      </c>
      <c r="G35" s="330">
        <v>1414578</v>
      </c>
      <c r="H35" s="488">
        <f t="shared" si="1"/>
        <v>374100</v>
      </c>
      <c r="I35" s="488">
        <f t="shared" si="1"/>
        <v>1541198204</v>
      </c>
      <c r="J35" s="488">
        <f t="shared" si="0"/>
        <v>6963283</v>
      </c>
      <c r="K35" s="603"/>
      <c r="L35" s="603"/>
      <c r="M35" s="603"/>
      <c r="N35" s="603"/>
    </row>
    <row r="36" spans="1:14" ht="15" customHeight="1">
      <c r="A36" s="329">
        <v>44</v>
      </c>
      <c r="B36" s="330">
        <v>261653</v>
      </c>
      <c r="C36" s="330">
        <v>1226195312</v>
      </c>
      <c r="D36" s="330">
        <v>5557237</v>
      </c>
      <c r="E36" s="330">
        <v>90594</v>
      </c>
      <c r="F36" s="330">
        <v>268950251</v>
      </c>
      <c r="G36" s="330">
        <v>1324094</v>
      </c>
      <c r="H36" s="488">
        <f t="shared" si="1"/>
        <v>352247</v>
      </c>
      <c r="I36" s="488">
        <f t="shared" si="1"/>
        <v>1495145563</v>
      </c>
      <c r="J36" s="488">
        <f t="shared" si="0"/>
        <v>6881331</v>
      </c>
      <c r="K36" s="603"/>
      <c r="L36" s="603"/>
      <c r="M36" s="603"/>
      <c r="N36" s="603"/>
    </row>
    <row r="37" spans="1:14" ht="14.1" customHeight="1">
      <c r="A37" s="329">
        <v>45</v>
      </c>
      <c r="B37" s="330">
        <v>244208</v>
      </c>
      <c r="C37" s="330">
        <v>1177768949</v>
      </c>
      <c r="D37" s="330">
        <v>5426460</v>
      </c>
      <c r="E37" s="330">
        <v>79967</v>
      </c>
      <c r="F37" s="330">
        <v>236118561</v>
      </c>
      <c r="G37" s="330">
        <v>1195278</v>
      </c>
      <c r="H37" s="488">
        <f t="shared" si="1"/>
        <v>324175</v>
      </c>
      <c r="I37" s="488">
        <f t="shared" si="1"/>
        <v>1413887510</v>
      </c>
      <c r="J37" s="488">
        <f t="shared" si="0"/>
        <v>6621738</v>
      </c>
      <c r="K37" s="603"/>
      <c r="L37" s="603"/>
      <c r="M37" s="603"/>
      <c r="N37" s="603"/>
    </row>
    <row r="38" spans="1:14" ht="14.1" customHeight="1">
      <c r="A38" s="329">
        <v>46</v>
      </c>
      <c r="B38" s="330">
        <v>244670</v>
      </c>
      <c r="C38" s="330">
        <v>1194100821</v>
      </c>
      <c r="D38" s="330">
        <v>5652340</v>
      </c>
      <c r="E38" s="330">
        <v>68347</v>
      </c>
      <c r="F38" s="330">
        <v>189677751</v>
      </c>
      <c r="G38" s="330">
        <v>991970</v>
      </c>
      <c r="H38" s="488">
        <f t="shared" si="1"/>
        <v>313017</v>
      </c>
      <c r="I38" s="488">
        <f t="shared" si="1"/>
        <v>1383778572</v>
      </c>
      <c r="J38" s="488">
        <f t="shared" si="0"/>
        <v>6644310</v>
      </c>
      <c r="K38" s="603"/>
      <c r="L38" s="603"/>
      <c r="M38" s="603"/>
      <c r="N38" s="603"/>
    </row>
    <row r="39" spans="1:14" ht="14.1" customHeight="1">
      <c r="A39" s="332">
        <v>47</v>
      </c>
      <c r="B39" s="333">
        <v>226973</v>
      </c>
      <c r="C39" s="333">
        <v>1126625460</v>
      </c>
      <c r="D39" s="333">
        <v>5428101</v>
      </c>
      <c r="E39" s="333">
        <v>55833</v>
      </c>
      <c r="F39" s="333">
        <v>148908374</v>
      </c>
      <c r="G39" s="333">
        <v>799561</v>
      </c>
      <c r="H39" s="489">
        <f t="shared" si="1"/>
        <v>282806</v>
      </c>
      <c r="I39" s="489">
        <f t="shared" si="1"/>
        <v>1275533834</v>
      </c>
      <c r="J39" s="489">
        <f t="shared" si="0"/>
        <v>6227662</v>
      </c>
      <c r="K39" s="603"/>
      <c r="L39" s="603"/>
      <c r="M39" s="603"/>
      <c r="N39" s="603"/>
    </row>
    <row r="40" spans="1:14">
      <c r="J40" s="326" t="s">
        <v>559</v>
      </c>
      <c r="K40" s="603"/>
      <c r="L40" s="603"/>
      <c r="M40" s="603"/>
      <c r="N40" s="603"/>
    </row>
    <row r="41" spans="1:14" ht="13.5" customHeight="1">
      <c r="A41" s="863" t="s">
        <v>475</v>
      </c>
      <c r="B41" s="874" t="s">
        <v>476</v>
      </c>
      <c r="C41" s="875"/>
      <c r="D41" s="875"/>
      <c r="E41" s="874" t="s">
        <v>477</v>
      </c>
      <c r="F41" s="875"/>
      <c r="G41" s="875"/>
      <c r="H41" s="874" t="s">
        <v>478</v>
      </c>
      <c r="I41" s="875"/>
      <c r="J41" s="876"/>
      <c r="K41" s="603"/>
      <c r="L41" s="603"/>
      <c r="M41" s="603"/>
      <c r="N41" s="603"/>
    </row>
    <row r="42" spans="1:14" ht="62.25" customHeight="1">
      <c r="A42" s="865"/>
      <c r="B42" s="580" t="s">
        <v>479</v>
      </c>
      <c r="C42" s="580" t="s">
        <v>480</v>
      </c>
      <c r="D42" s="580" t="s">
        <v>481</v>
      </c>
      <c r="E42" s="580" t="s">
        <v>479</v>
      </c>
      <c r="F42" s="580" t="s">
        <v>480</v>
      </c>
      <c r="G42" s="580" t="s">
        <v>481</v>
      </c>
      <c r="H42" s="580" t="s">
        <v>479</v>
      </c>
      <c r="I42" s="580" t="s">
        <v>480</v>
      </c>
      <c r="J42" s="328" t="s">
        <v>481</v>
      </c>
      <c r="K42" s="603"/>
      <c r="L42" s="603"/>
      <c r="M42" s="603"/>
      <c r="N42" s="603"/>
    </row>
    <row r="43" spans="1:14" ht="15" customHeight="1">
      <c r="A43" s="329">
        <v>48</v>
      </c>
      <c r="B43" s="330">
        <v>200979</v>
      </c>
      <c r="C43" s="330">
        <v>998996600</v>
      </c>
      <c r="D43" s="330">
        <v>4864963</v>
      </c>
      <c r="E43" s="330">
        <v>45743</v>
      </c>
      <c r="F43" s="330">
        <v>118638916</v>
      </c>
      <c r="G43" s="330">
        <v>661583</v>
      </c>
      <c r="H43" s="488">
        <f>+B43+E43</f>
        <v>246722</v>
      </c>
      <c r="I43" s="488">
        <f>+C43+F43</f>
        <v>1117635516</v>
      </c>
      <c r="J43" s="488">
        <f>+G43+D43</f>
        <v>5526546</v>
      </c>
      <c r="K43" s="603"/>
      <c r="L43" s="603"/>
      <c r="M43" s="603"/>
      <c r="N43" s="603"/>
    </row>
    <row r="44" spans="1:14" ht="15" customHeight="1">
      <c r="A44" s="334">
        <v>49</v>
      </c>
      <c r="B44" s="335">
        <v>133928</v>
      </c>
      <c r="C44" s="335">
        <v>625194769</v>
      </c>
      <c r="D44" s="335">
        <v>3144324</v>
      </c>
      <c r="E44" s="335">
        <v>34869</v>
      </c>
      <c r="F44" s="335">
        <v>88396758</v>
      </c>
      <c r="G44" s="335">
        <v>508205</v>
      </c>
      <c r="H44" s="488">
        <f t="shared" ref="H44:I77" si="2">+B44+E44</f>
        <v>168797</v>
      </c>
      <c r="I44" s="488">
        <f t="shared" si="2"/>
        <v>713591527</v>
      </c>
      <c r="J44" s="488">
        <f t="shared" ref="J44:J77" si="3">+G44+D44</f>
        <v>3652529</v>
      </c>
      <c r="K44" s="603"/>
      <c r="L44" s="603"/>
      <c r="M44" s="603"/>
      <c r="N44" s="603"/>
    </row>
    <row r="45" spans="1:14" ht="15" customHeight="1">
      <c r="A45" s="334">
        <v>50</v>
      </c>
      <c r="B45" s="335">
        <v>130400</v>
      </c>
      <c r="C45" s="335">
        <v>531513730</v>
      </c>
      <c r="D45" s="335">
        <v>2989569</v>
      </c>
      <c r="E45" s="335">
        <v>38525</v>
      </c>
      <c r="F45" s="335">
        <v>93028963</v>
      </c>
      <c r="G45" s="335">
        <v>538922</v>
      </c>
      <c r="H45" s="488">
        <f t="shared" si="2"/>
        <v>168925</v>
      </c>
      <c r="I45" s="488">
        <f t="shared" si="2"/>
        <v>624542693</v>
      </c>
      <c r="J45" s="488">
        <f t="shared" si="3"/>
        <v>3528491</v>
      </c>
      <c r="K45" s="603"/>
      <c r="L45" s="603"/>
      <c r="M45" s="603"/>
      <c r="N45" s="603"/>
    </row>
    <row r="46" spans="1:14" ht="15" customHeight="1">
      <c r="A46" s="329">
        <v>51</v>
      </c>
      <c r="B46" s="330">
        <v>104145</v>
      </c>
      <c r="C46" s="330">
        <v>387347034</v>
      </c>
      <c r="D46" s="330">
        <v>2421118</v>
      </c>
      <c r="E46" s="330">
        <v>34711</v>
      </c>
      <c r="F46" s="330">
        <v>84444227</v>
      </c>
      <c r="G46" s="330">
        <v>488572</v>
      </c>
      <c r="H46" s="488">
        <f t="shared" si="2"/>
        <v>138856</v>
      </c>
      <c r="I46" s="488">
        <f t="shared" si="2"/>
        <v>471791261</v>
      </c>
      <c r="J46" s="488">
        <f t="shared" si="3"/>
        <v>2909690</v>
      </c>
      <c r="K46" s="603"/>
      <c r="L46" s="603"/>
      <c r="M46" s="603"/>
      <c r="N46" s="603"/>
    </row>
    <row r="47" spans="1:14" ht="15" customHeight="1">
      <c r="A47" s="329">
        <v>52</v>
      </c>
      <c r="B47" s="330">
        <v>77648</v>
      </c>
      <c r="C47" s="330">
        <v>275532949</v>
      </c>
      <c r="D47" s="330">
        <v>1847810</v>
      </c>
      <c r="E47" s="330">
        <v>28251</v>
      </c>
      <c r="F47" s="330">
        <v>67813504</v>
      </c>
      <c r="G47" s="330">
        <v>399198</v>
      </c>
      <c r="H47" s="488">
        <f t="shared" si="2"/>
        <v>105899</v>
      </c>
      <c r="I47" s="488">
        <f t="shared" si="2"/>
        <v>343346453</v>
      </c>
      <c r="J47" s="488">
        <f t="shared" si="3"/>
        <v>2247008</v>
      </c>
      <c r="K47" s="603"/>
      <c r="L47" s="603"/>
      <c r="M47" s="603"/>
      <c r="N47" s="603"/>
    </row>
    <row r="48" spans="1:14" ht="15" customHeight="1">
      <c r="A48" s="329">
        <v>53</v>
      </c>
      <c r="B48" s="330">
        <v>59217</v>
      </c>
      <c r="C48" s="330">
        <v>204227331</v>
      </c>
      <c r="D48" s="330">
        <v>1437089</v>
      </c>
      <c r="E48" s="330">
        <v>21097</v>
      </c>
      <c r="F48" s="330">
        <v>50668200</v>
      </c>
      <c r="G48" s="330">
        <v>303317</v>
      </c>
      <c r="H48" s="488">
        <f t="shared" si="2"/>
        <v>80314</v>
      </c>
      <c r="I48" s="488">
        <f t="shared" si="2"/>
        <v>254895531</v>
      </c>
      <c r="J48" s="488">
        <f t="shared" si="3"/>
        <v>1740406</v>
      </c>
      <c r="K48" s="603"/>
      <c r="L48" s="603"/>
      <c r="M48" s="603"/>
      <c r="N48" s="603"/>
    </row>
    <row r="49" spans="1:14" ht="15" customHeight="1">
      <c r="A49" s="329">
        <v>54</v>
      </c>
      <c r="B49" s="330">
        <v>50315</v>
      </c>
      <c r="C49" s="330">
        <v>173669485</v>
      </c>
      <c r="D49" s="330">
        <v>1258655</v>
      </c>
      <c r="E49" s="330">
        <v>17840</v>
      </c>
      <c r="F49" s="330">
        <v>42203973</v>
      </c>
      <c r="G49" s="330">
        <v>258834</v>
      </c>
      <c r="H49" s="488">
        <f t="shared" si="2"/>
        <v>68155</v>
      </c>
      <c r="I49" s="488">
        <f t="shared" si="2"/>
        <v>215873458</v>
      </c>
      <c r="J49" s="488">
        <f t="shared" si="3"/>
        <v>1517489</v>
      </c>
      <c r="K49" s="603"/>
      <c r="L49" s="603"/>
      <c r="M49" s="603"/>
      <c r="N49" s="603"/>
    </row>
    <row r="50" spans="1:14" ht="15" customHeight="1">
      <c r="A50" s="329">
        <v>55</v>
      </c>
      <c r="B50" s="330">
        <v>36881</v>
      </c>
      <c r="C50" s="330">
        <v>127970444</v>
      </c>
      <c r="D50" s="330">
        <v>933934</v>
      </c>
      <c r="E50" s="330">
        <v>12912</v>
      </c>
      <c r="F50" s="330">
        <v>30510654</v>
      </c>
      <c r="G50" s="330">
        <v>189219</v>
      </c>
      <c r="H50" s="488">
        <f t="shared" si="2"/>
        <v>49793</v>
      </c>
      <c r="I50" s="488">
        <f t="shared" si="2"/>
        <v>158481098</v>
      </c>
      <c r="J50" s="488">
        <f t="shared" si="3"/>
        <v>1123153</v>
      </c>
      <c r="K50" s="603"/>
      <c r="L50" s="603"/>
      <c r="M50" s="603"/>
      <c r="N50" s="603"/>
    </row>
    <row r="51" spans="1:14" ht="15" customHeight="1">
      <c r="A51" s="329">
        <v>56</v>
      </c>
      <c r="B51" s="330">
        <v>40940</v>
      </c>
      <c r="C51" s="330">
        <v>139814288</v>
      </c>
      <c r="D51" s="330">
        <v>1060129</v>
      </c>
      <c r="E51" s="330">
        <v>13526</v>
      </c>
      <c r="F51" s="330">
        <v>31498967</v>
      </c>
      <c r="G51" s="330">
        <v>195694</v>
      </c>
      <c r="H51" s="488">
        <f t="shared" si="2"/>
        <v>54466</v>
      </c>
      <c r="I51" s="488">
        <f t="shared" si="2"/>
        <v>171313255</v>
      </c>
      <c r="J51" s="488">
        <f t="shared" si="3"/>
        <v>1255823</v>
      </c>
      <c r="K51" s="603"/>
      <c r="L51" s="603"/>
      <c r="M51" s="603"/>
      <c r="N51" s="603"/>
    </row>
    <row r="52" spans="1:14" ht="15" customHeight="1">
      <c r="A52" s="329">
        <v>57</v>
      </c>
      <c r="B52" s="330">
        <v>27865</v>
      </c>
      <c r="C52" s="330">
        <v>94826501</v>
      </c>
      <c r="D52" s="330">
        <v>726903</v>
      </c>
      <c r="E52" s="330">
        <v>8745</v>
      </c>
      <c r="F52" s="330">
        <v>19968943</v>
      </c>
      <c r="G52" s="330">
        <v>128486</v>
      </c>
      <c r="H52" s="488">
        <f t="shared" si="2"/>
        <v>36610</v>
      </c>
      <c r="I52" s="488">
        <f t="shared" si="2"/>
        <v>114795444</v>
      </c>
      <c r="J52" s="488">
        <f t="shared" si="3"/>
        <v>855389</v>
      </c>
      <c r="K52" s="603"/>
      <c r="L52" s="603"/>
      <c r="M52" s="603"/>
      <c r="N52" s="603"/>
    </row>
    <row r="53" spans="1:14" ht="15" customHeight="1">
      <c r="A53" s="329">
        <v>58</v>
      </c>
      <c r="B53" s="330">
        <v>19641</v>
      </c>
      <c r="C53" s="330">
        <v>67683621</v>
      </c>
      <c r="D53" s="330">
        <v>516637</v>
      </c>
      <c r="E53" s="330">
        <v>5919</v>
      </c>
      <c r="F53" s="330">
        <v>12459744</v>
      </c>
      <c r="G53" s="330">
        <v>83953</v>
      </c>
      <c r="H53" s="488">
        <f t="shared" si="2"/>
        <v>25560</v>
      </c>
      <c r="I53" s="488">
        <f t="shared" si="2"/>
        <v>80143365</v>
      </c>
      <c r="J53" s="488">
        <f t="shared" si="3"/>
        <v>600590</v>
      </c>
      <c r="K53" s="603"/>
      <c r="L53" s="603"/>
      <c r="M53" s="603"/>
      <c r="N53" s="603"/>
    </row>
    <row r="54" spans="1:14" ht="15" customHeight="1">
      <c r="A54" s="329">
        <v>59</v>
      </c>
      <c r="B54" s="330">
        <v>13037</v>
      </c>
      <c r="C54" s="330">
        <v>43133962</v>
      </c>
      <c r="D54" s="330">
        <v>345965</v>
      </c>
      <c r="E54" s="330">
        <v>4097</v>
      </c>
      <c r="F54" s="330">
        <v>8315372</v>
      </c>
      <c r="G54" s="330">
        <v>57770</v>
      </c>
      <c r="H54" s="488">
        <f t="shared" si="2"/>
        <v>17134</v>
      </c>
      <c r="I54" s="488">
        <f t="shared" si="2"/>
        <v>51449334</v>
      </c>
      <c r="J54" s="488">
        <f t="shared" si="3"/>
        <v>403735</v>
      </c>
      <c r="K54" s="603"/>
      <c r="L54" s="603"/>
      <c r="M54" s="603"/>
      <c r="N54" s="603"/>
    </row>
    <row r="55" spans="1:14" ht="15" customHeight="1">
      <c r="A55" s="329">
        <v>60</v>
      </c>
      <c r="B55" s="330">
        <v>14038</v>
      </c>
      <c r="C55" s="330">
        <v>42774046</v>
      </c>
      <c r="D55" s="330">
        <v>380856</v>
      </c>
      <c r="E55" s="330">
        <v>4342</v>
      </c>
      <c r="F55" s="330">
        <v>8328947</v>
      </c>
      <c r="G55" s="330">
        <v>60323</v>
      </c>
      <c r="H55" s="488">
        <f t="shared" si="2"/>
        <v>18380</v>
      </c>
      <c r="I55" s="488">
        <f t="shared" si="2"/>
        <v>51102993</v>
      </c>
      <c r="J55" s="488">
        <f t="shared" si="3"/>
        <v>441179</v>
      </c>
      <c r="K55" s="603"/>
      <c r="L55" s="603"/>
      <c r="M55" s="603"/>
      <c r="N55" s="603"/>
    </row>
    <row r="56" spans="1:14" ht="15" customHeight="1">
      <c r="A56" s="329">
        <v>61</v>
      </c>
      <c r="B56" s="330">
        <v>10644</v>
      </c>
      <c r="C56" s="330">
        <v>31850742</v>
      </c>
      <c r="D56" s="330">
        <v>289862</v>
      </c>
      <c r="E56" s="330">
        <v>3289</v>
      </c>
      <c r="F56" s="330">
        <v>6385739</v>
      </c>
      <c r="G56" s="330">
        <v>45016</v>
      </c>
      <c r="H56" s="488">
        <f t="shared" si="2"/>
        <v>13933</v>
      </c>
      <c r="I56" s="488">
        <f t="shared" si="2"/>
        <v>38236481</v>
      </c>
      <c r="J56" s="488">
        <f t="shared" si="3"/>
        <v>334878</v>
      </c>
      <c r="K56" s="603"/>
      <c r="L56" s="603"/>
      <c r="M56" s="603"/>
      <c r="N56" s="603"/>
    </row>
    <row r="57" spans="1:14" ht="15" customHeight="1">
      <c r="A57" s="329">
        <v>62</v>
      </c>
      <c r="B57" s="330">
        <v>7242</v>
      </c>
      <c r="C57" s="330">
        <v>21543955</v>
      </c>
      <c r="D57" s="330">
        <v>198710</v>
      </c>
      <c r="E57" s="330">
        <v>2269</v>
      </c>
      <c r="F57" s="330">
        <v>4163781</v>
      </c>
      <c r="G57" s="330">
        <v>31758</v>
      </c>
      <c r="H57" s="488">
        <f t="shared" si="2"/>
        <v>9511</v>
      </c>
      <c r="I57" s="488">
        <f t="shared" si="2"/>
        <v>25707736</v>
      </c>
      <c r="J57" s="488">
        <f t="shared" si="3"/>
        <v>230468</v>
      </c>
      <c r="K57" s="603"/>
      <c r="L57" s="603"/>
      <c r="M57" s="603"/>
      <c r="N57" s="603"/>
    </row>
    <row r="58" spans="1:14" ht="15" customHeight="1">
      <c r="A58" s="329">
        <v>63</v>
      </c>
      <c r="B58" s="330">
        <v>5131</v>
      </c>
      <c r="C58" s="330">
        <v>15155317</v>
      </c>
      <c r="D58" s="330">
        <v>139969</v>
      </c>
      <c r="E58" s="330">
        <v>1580</v>
      </c>
      <c r="F58" s="330">
        <v>2910057</v>
      </c>
      <c r="G58" s="330">
        <v>21134</v>
      </c>
      <c r="H58" s="488">
        <f t="shared" si="2"/>
        <v>6711</v>
      </c>
      <c r="I58" s="488">
        <f t="shared" si="2"/>
        <v>18065374</v>
      </c>
      <c r="J58" s="488">
        <f t="shared" si="3"/>
        <v>161103</v>
      </c>
      <c r="K58" s="603"/>
      <c r="L58" s="603"/>
      <c r="M58" s="603"/>
      <c r="N58" s="603"/>
    </row>
    <row r="59" spans="1:14" ht="15" customHeight="1">
      <c r="A59" s="329">
        <v>64</v>
      </c>
      <c r="B59" s="330">
        <v>4198</v>
      </c>
      <c r="C59" s="330">
        <v>12032353</v>
      </c>
      <c r="D59" s="330">
        <v>118658</v>
      </c>
      <c r="E59" s="330">
        <v>1256</v>
      </c>
      <c r="F59" s="330">
        <v>2326576</v>
      </c>
      <c r="G59" s="330">
        <v>17533</v>
      </c>
      <c r="H59" s="488">
        <f t="shared" si="2"/>
        <v>5454</v>
      </c>
      <c r="I59" s="488">
        <f t="shared" si="2"/>
        <v>14358929</v>
      </c>
      <c r="J59" s="488">
        <f t="shared" si="3"/>
        <v>136191</v>
      </c>
      <c r="K59" s="603"/>
      <c r="L59" s="603"/>
      <c r="M59" s="603"/>
      <c r="N59" s="603"/>
    </row>
    <row r="60" spans="1:14" ht="15" customHeight="1">
      <c r="A60" s="329">
        <v>65</v>
      </c>
      <c r="B60" s="330">
        <v>2802</v>
      </c>
      <c r="C60" s="330">
        <v>7286423</v>
      </c>
      <c r="D60" s="330">
        <v>76754</v>
      </c>
      <c r="E60" s="330">
        <v>818</v>
      </c>
      <c r="F60" s="330">
        <v>1539548</v>
      </c>
      <c r="G60" s="330">
        <v>10986</v>
      </c>
      <c r="H60" s="488">
        <f t="shared" si="2"/>
        <v>3620</v>
      </c>
      <c r="I60" s="488">
        <f t="shared" si="2"/>
        <v>8825971</v>
      </c>
      <c r="J60" s="488">
        <f t="shared" si="3"/>
        <v>87740</v>
      </c>
      <c r="K60" s="603"/>
      <c r="L60" s="603"/>
      <c r="M60" s="603"/>
      <c r="N60" s="603"/>
    </row>
    <row r="61" spans="1:14" ht="15" customHeight="1">
      <c r="A61" s="329">
        <v>66</v>
      </c>
      <c r="B61" s="330">
        <v>3228</v>
      </c>
      <c r="C61" s="330">
        <v>7936921</v>
      </c>
      <c r="D61" s="330">
        <v>90886</v>
      </c>
      <c r="E61" s="330">
        <v>808</v>
      </c>
      <c r="F61" s="330">
        <v>1357934</v>
      </c>
      <c r="G61" s="330">
        <v>10282</v>
      </c>
      <c r="H61" s="488">
        <f t="shared" si="2"/>
        <v>4036</v>
      </c>
      <c r="I61" s="488">
        <f t="shared" si="2"/>
        <v>9294855</v>
      </c>
      <c r="J61" s="488">
        <f t="shared" si="3"/>
        <v>101168</v>
      </c>
      <c r="K61" s="603"/>
      <c r="L61" s="603"/>
      <c r="M61" s="603"/>
      <c r="N61" s="603"/>
    </row>
    <row r="62" spans="1:14" ht="15" customHeight="1">
      <c r="A62" s="329">
        <v>67</v>
      </c>
      <c r="B62" s="330">
        <v>2026</v>
      </c>
      <c r="C62" s="330">
        <v>5142826</v>
      </c>
      <c r="D62" s="330">
        <v>56997</v>
      </c>
      <c r="E62" s="330">
        <v>531</v>
      </c>
      <c r="F62" s="330">
        <v>944398</v>
      </c>
      <c r="G62" s="330">
        <v>6745</v>
      </c>
      <c r="H62" s="488">
        <f t="shared" si="2"/>
        <v>2557</v>
      </c>
      <c r="I62" s="488">
        <f t="shared" si="2"/>
        <v>6087224</v>
      </c>
      <c r="J62" s="488">
        <f t="shared" si="3"/>
        <v>63742</v>
      </c>
      <c r="K62" s="603"/>
      <c r="L62" s="603"/>
      <c r="M62" s="603"/>
      <c r="N62" s="603"/>
    </row>
    <row r="63" spans="1:14" ht="15" customHeight="1">
      <c r="A63" s="329">
        <v>68</v>
      </c>
      <c r="B63" s="330">
        <v>1444</v>
      </c>
      <c r="C63" s="330">
        <v>3198470</v>
      </c>
      <c r="D63" s="330">
        <v>38298</v>
      </c>
      <c r="E63" s="330">
        <v>357</v>
      </c>
      <c r="F63" s="330">
        <v>656390</v>
      </c>
      <c r="G63" s="330">
        <v>4913</v>
      </c>
      <c r="H63" s="488">
        <f t="shared" si="2"/>
        <v>1801</v>
      </c>
      <c r="I63" s="488">
        <f t="shared" si="2"/>
        <v>3854860</v>
      </c>
      <c r="J63" s="488">
        <f t="shared" si="3"/>
        <v>43211</v>
      </c>
      <c r="K63" s="603"/>
      <c r="L63" s="603"/>
      <c r="M63" s="603"/>
      <c r="N63" s="603"/>
    </row>
    <row r="64" spans="1:14" ht="15" customHeight="1">
      <c r="A64" s="329">
        <v>69</v>
      </c>
      <c r="B64" s="330">
        <v>1048</v>
      </c>
      <c r="C64" s="330">
        <v>2606084</v>
      </c>
      <c r="D64" s="330">
        <v>29620</v>
      </c>
      <c r="E64" s="330">
        <v>296</v>
      </c>
      <c r="F64" s="330">
        <v>475737</v>
      </c>
      <c r="G64" s="330">
        <v>3558</v>
      </c>
      <c r="H64" s="488">
        <f t="shared" si="2"/>
        <v>1344</v>
      </c>
      <c r="I64" s="488">
        <f t="shared" si="2"/>
        <v>3081821</v>
      </c>
      <c r="J64" s="488">
        <f t="shared" si="3"/>
        <v>33178</v>
      </c>
      <c r="K64" s="603"/>
      <c r="L64" s="603"/>
      <c r="M64" s="603"/>
      <c r="N64" s="603"/>
    </row>
    <row r="65" spans="1:14" ht="15" customHeight="1">
      <c r="A65" s="329">
        <v>70</v>
      </c>
      <c r="B65" s="330">
        <v>782</v>
      </c>
      <c r="C65" s="330">
        <v>1770820</v>
      </c>
      <c r="D65" s="330">
        <v>22009</v>
      </c>
      <c r="E65" s="330">
        <v>181</v>
      </c>
      <c r="F65" s="330">
        <v>296327</v>
      </c>
      <c r="G65" s="330">
        <v>2835</v>
      </c>
      <c r="H65" s="488">
        <f t="shared" si="2"/>
        <v>963</v>
      </c>
      <c r="I65" s="488">
        <f t="shared" si="2"/>
        <v>2067147</v>
      </c>
      <c r="J65" s="488">
        <f t="shared" si="3"/>
        <v>24844</v>
      </c>
      <c r="K65" s="603"/>
      <c r="L65" s="603"/>
      <c r="M65" s="603"/>
      <c r="N65" s="603"/>
    </row>
    <row r="66" spans="1:14" ht="15" customHeight="1">
      <c r="A66" s="329">
        <v>71</v>
      </c>
      <c r="B66" s="330">
        <v>680</v>
      </c>
      <c r="C66" s="330">
        <v>1540791</v>
      </c>
      <c r="D66" s="330">
        <v>19777</v>
      </c>
      <c r="E66" s="330">
        <v>150</v>
      </c>
      <c r="F66" s="330">
        <v>281835</v>
      </c>
      <c r="G66" s="330">
        <v>2160</v>
      </c>
      <c r="H66" s="488">
        <f t="shared" si="2"/>
        <v>830</v>
      </c>
      <c r="I66" s="488">
        <f t="shared" si="2"/>
        <v>1822626</v>
      </c>
      <c r="J66" s="488">
        <f t="shared" si="3"/>
        <v>21937</v>
      </c>
      <c r="K66" s="603"/>
      <c r="L66" s="603"/>
      <c r="M66" s="603"/>
      <c r="N66" s="603"/>
    </row>
    <row r="67" spans="1:14" ht="15" customHeight="1">
      <c r="A67" s="329">
        <v>72</v>
      </c>
      <c r="B67" s="330">
        <v>431</v>
      </c>
      <c r="C67" s="330">
        <v>1054087</v>
      </c>
      <c r="D67" s="330">
        <v>11396</v>
      </c>
      <c r="E67" s="330">
        <v>96</v>
      </c>
      <c r="F67" s="330">
        <v>180638</v>
      </c>
      <c r="G67" s="330">
        <v>1402</v>
      </c>
      <c r="H67" s="488">
        <f t="shared" si="2"/>
        <v>527</v>
      </c>
      <c r="I67" s="488">
        <f t="shared" si="2"/>
        <v>1234725</v>
      </c>
      <c r="J67" s="488">
        <f t="shared" si="3"/>
        <v>12798</v>
      </c>
      <c r="K67" s="603"/>
      <c r="L67" s="603"/>
      <c r="M67" s="603"/>
      <c r="N67" s="603"/>
    </row>
    <row r="68" spans="1:14" ht="15" customHeight="1">
      <c r="A68" s="329">
        <v>73</v>
      </c>
      <c r="B68" s="330">
        <v>299</v>
      </c>
      <c r="C68" s="330">
        <v>678219</v>
      </c>
      <c r="D68" s="330">
        <v>8026</v>
      </c>
      <c r="E68" s="330">
        <v>81</v>
      </c>
      <c r="F68" s="330">
        <v>135227</v>
      </c>
      <c r="G68" s="330">
        <v>1085</v>
      </c>
      <c r="H68" s="488">
        <f t="shared" si="2"/>
        <v>380</v>
      </c>
      <c r="I68" s="488">
        <f t="shared" si="2"/>
        <v>813446</v>
      </c>
      <c r="J68" s="488">
        <f t="shared" si="3"/>
        <v>9111</v>
      </c>
      <c r="K68" s="603"/>
      <c r="L68" s="603"/>
      <c r="M68" s="603"/>
      <c r="N68" s="603"/>
    </row>
    <row r="69" spans="1:14" ht="15" customHeight="1">
      <c r="A69" s="329">
        <v>74</v>
      </c>
      <c r="B69" s="330">
        <v>239</v>
      </c>
      <c r="C69" s="330">
        <v>508739</v>
      </c>
      <c r="D69" s="330">
        <v>6441</v>
      </c>
      <c r="E69" s="330">
        <v>54</v>
      </c>
      <c r="F69" s="330">
        <v>85512</v>
      </c>
      <c r="G69" s="330">
        <v>627</v>
      </c>
      <c r="H69" s="488">
        <f t="shared" si="2"/>
        <v>293</v>
      </c>
      <c r="I69" s="488">
        <f t="shared" si="2"/>
        <v>594251</v>
      </c>
      <c r="J69" s="488">
        <f t="shared" si="3"/>
        <v>7068</v>
      </c>
      <c r="K69" s="603"/>
      <c r="L69" s="603"/>
      <c r="M69" s="603"/>
      <c r="N69" s="603"/>
    </row>
    <row r="70" spans="1:14" ht="15" customHeight="1">
      <c r="A70" s="329">
        <v>75</v>
      </c>
      <c r="B70" s="330">
        <v>164</v>
      </c>
      <c r="C70" s="330">
        <v>342549</v>
      </c>
      <c r="D70" s="330">
        <v>4405</v>
      </c>
      <c r="E70" s="330">
        <v>36</v>
      </c>
      <c r="F70" s="330">
        <v>83083</v>
      </c>
      <c r="G70" s="330">
        <v>422</v>
      </c>
      <c r="H70" s="488">
        <f t="shared" si="2"/>
        <v>200</v>
      </c>
      <c r="I70" s="488">
        <f t="shared" si="2"/>
        <v>425632</v>
      </c>
      <c r="J70" s="488">
        <f t="shared" si="3"/>
        <v>4827</v>
      </c>
      <c r="K70" s="603"/>
      <c r="L70" s="603"/>
      <c r="M70" s="603"/>
      <c r="N70" s="603"/>
    </row>
    <row r="71" spans="1:14" ht="15" customHeight="1">
      <c r="A71" s="329">
        <v>76</v>
      </c>
      <c r="B71" s="330">
        <v>149</v>
      </c>
      <c r="C71" s="330">
        <v>338590</v>
      </c>
      <c r="D71" s="330">
        <v>4175</v>
      </c>
      <c r="E71" s="330">
        <v>37</v>
      </c>
      <c r="F71" s="330">
        <v>66562</v>
      </c>
      <c r="G71" s="330">
        <v>453</v>
      </c>
      <c r="H71" s="488">
        <f t="shared" si="2"/>
        <v>186</v>
      </c>
      <c r="I71" s="488">
        <f t="shared" si="2"/>
        <v>405152</v>
      </c>
      <c r="J71" s="488">
        <f t="shared" si="3"/>
        <v>4628</v>
      </c>
      <c r="K71" s="603"/>
      <c r="L71" s="603"/>
      <c r="M71" s="603"/>
      <c r="N71" s="603"/>
    </row>
    <row r="72" spans="1:14" ht="15" customHeight="1">
      <c r="A72" s="329">
        <v>77</v>
      </c>
      <c r="B72" s="330">
        <v>109</v>
      </c>
      <c r="C72" s="330">
        <v>271098</v>
      </c>
      <c r="D72" s="330">
        <v>2839</v>
      </c>
      <c r="E72" s="330">
        <v>28</v>
      </c>
      <c r="F72" s="330">
        <v>47227</v>
      </c>
      <c r="G72" s="330">
        <v>360</v>
      </c>
      <c r="H72" s="488">
        <f t="shared" si="2"/>
        <v>137</v>
      </c>
      <c r="I72" s="488">
        <f t="shared" si="2"/>
        <v>318325</v>
      </c>
      <c r="J72" s="488">
        <f t="shared" si="3"/>
        <v>3199</v>
      </c>
      <c r="K72" s="603"/>
      <c r="L72" s="603"/>
      <c r="M72" s="603"/>
      <c r="N72" s="603"/>
    </row>
    <row r="73" spans="1:14" ht="15" customHeight="1">
      <c r="A73" s="329">
        <v>78</v>
      </c>
      <c r="B73" s="330">
        <v>76</v>
      </c>
      <c r="C73" s="330">
        <v>154859</v>
      </c>
      <c r="D73" s="330">
        <v>2065</v>
      </c>
      <c r="E73" s="330">
        <v>15</v>
      </c>
      <c r="F73" s="330">
        <v>18305</v>
      </c>
      <c r="G73" s="330">
        <v>170</v>
      </c>
      <c r="H73" s="488">
        <f t="shared" si="2"/>
        <v>91</v>
      </c>
      <c r="I73" s="488">
        <f t="shared" si="2"/>
        <v>173164</v>
      </c>
      <c r="J73" s="488">
        <f t="shared" si="3"/>
        <v>2235</v>
      </c>
      <c r="K73" s="603"/>
      <c r="L73" s="603"/>
      <c r="M73" s="603"/>
      <c r="N73" s="603"/>
    </row>
    <row r="74" spans="1:14" ht="15" customHeight="1">
      <c r="A74" s="329">
        <v>79</v>
      </c>
      <c r="B74" s="330">
        <v>79</v>
      </c>
      <c r="C74" s="330">
        <v>160002</v>
      </c>
      <c r="D74" s="330">
        <v>1917</v>
      </c>
      <c r="E74" s="330">
        <v>9</v>
      </c>
      <c r="F74" s="330">
        <v>19181</v>
      </c>
      <c r="G74" s="330">
        <v>99</v>
      </c>
      <c r="H74" s="488">
        <f t="shared" si="2"/>
        <v>88</v>
      </c>
      <c r="I74" s="488">
        <f t="shared" si="2"/>
        <v>179183</v>
      </c>
      <c r="J74" s="488">
        <f t="shared" si="3"/>
        <v>2016</v>
      </c>
      <c r="K74" s="603"/>
      <c r="L74" s="603"/>
      <c r="M74" s="603"/>
      <c r="N74" s="603"/>
    </row>
    <row r="75" spans="1:14" ht="15" customHeight="1">
      <c r="A75" s="329">
        <v>80</v>
      </c>
      <c r="B75" s="330">
        <v>46</v>
      </c>
      <c r="C75" s="330">
        <v>92772</v>
      </c>
      <c r="D75" s="330">
        <v>857</v>
      </c>
      <c r="E75" s="330">
        <v>8</v>
      </c>
      <c r="F75" s="330">
        <v>13562</v>
      </c>
      <c r="G75" s="330">
        <v>44</v>
      </c>
      <c r="H75" s="488">
        <f t="shared" si="2"/>
        <v>54</v>
      </c>
      <c r="I75" s="488">
        <f t="shared" si="2"/>
        <v>106334</v>
      </c>
      <c r="J75" s="488">
        <f t="shared" si="3"/>
        <v>901</v>
      </c>
      <c r="K75" s="603"/>
      <c r="L75" s="603"/>
      <c r="M75" s="603"/>
      <c r="N75" s="603"/>
    </row>
    <row r="76" spans="1:14" ht="15" customHeight="1">
      <c r="A76" s="329">
        <v>81</v>
      </c>
      <c r="B76" s="330">
        <v>37</v>
      </c>
      <c r="C76" s="330">
        <v>140722</v>
      </c>
      <c r="D76" s="330">
        <v>992</v>
      </c>
      <c r="E76" s="330">
        <v>7</v>
      </c>
      <c r="F76" s="330">
        <v>34009</v>
      </c>
      <c r="G76" s="330">
        <v>118</v>
      </c>
      <c r="H76" s="488">
        <f t="shared" si="2"/>
        <v>44</v>
      </c>
      <c r="I76" s="488">
        <f t="shared" si="2"/>
        <v>174731</v>
      </c>
      <c r="J76" s="488">
        <f t="shared" si="3"/>
        <v>1110</v>
      </c>
      <c r="K76" s="603"/>
      <c r="L76" s="603"/>
      <c r="M76" s="603"/>
      <c r="N76" s="603"/>
    </row>
    <row r="77" spans="1:14" ht="15" customHeight="1">
      <c r="A77" s="329" t="s">
        <v>482</v>
      </c>
      <c r="B77" s="330">
        <f>SUM([1]Sayfa4!$B$72:$B$141)</f>
        <v>188</v>
      </c>
      <c r="C77" s="330">
        <f>SUM([1]Sayfa4!$C$72:$C$141)</f>
        <v>473880</v>
      </c>
      <c r="D77" s="330">
        <f>SUM([1]Sayfa4!$D$72:$D$141)</f>
        <v>4066</v>
      </c>
      <c r="E77" s="330">
        <f>SUM([1]Sayfa4!$E$72:$E$141)</f>
        <v>47</v>
      </c>
      <c r="F77" s="330">
        <f>SUM([1]Sayfa4!$F$72:$F$141)</f>
        <v>89748</v>
      </c>
      <c r="G77" s="330">
        <f>SUM([1]Sayfa4!$G$72:$G$141)</f>
        <v>503</v>
      </c>
      <c r="H77" s="488">
        <f>+B77+E77</f>
        <v>235</v>
      </c>
      <c r="I77" s="488">
        <f t="shared" si="2"/>
        <v>563628</v>
      </c>
      <c r="J77" s="488">
        <f t="shared" si="3"/>
        <v>4569</v>
      </c>
      <c r="K77" s="603"/>
      <c r="L77" s="603"/>
      <c r="M77" s="603"/>
      <c r="N77" s="603"/>
    </row>
    <row r="78" spans="1:14" ht="18.75" customHeight="1">
      <c r="A78" s="336" t="s">
        <v>483</v>
      </c>
      <c r="B78" s="337">
        <f t="shared" ref="B78:J78" si="4">SUM(B43:B77)+SUM(B6:B39)</f>
        <v>9949970</v>
      </c>
      <c r="C78" s="337">
        <f t="shared" si="4"/>
        <v>28632026880</v>
      </c>
      <c r="D78" s="337">
        <f t="shared" si="4"/>
        <v>132463017</v>
      </c>
      <c r="E78" s="337">
        <f t="shared" si="4"/>
        <v>3825218</v>
      </c>
      <c r="F78" s="337">
        <f t="shared" si="4"/>
        <v>8386376692</v>
      </c>
      <c r="G78" s="337">
        <f t="shared" si="4"/>
        <v>34851113</v>
      </c>
      <c r="H78" s="337">
        <f t="shared" si="4"/>
        <v>13775188</v>
      </c>
      <c r="I78" s="337">
        <f t="shared" si="4"/>
        <v>37018403572</v>
      </c>
      <c r="J78" s="337">
        <f t="shared" si="4"/>
        <v>167314130</v>
      </c>
      <c r="K78" s="603"/>
      <c r="L78" s="603"/>
      <c r="M78" s="603"/>
      <c r="N78" s="603"/>
    </row>
    <row r="79" spans="1:14">
      <c r="B79" s="338" t="s">
        <v>92</v>
      </c>
      <c r="C79" s="339"/>
      <c r="D79" s="339"/>
      <c r="E79" s="339"/>
      <c r="F79" s="339"/>
      <c r="G79" s="339"/>
      <c r="H79" s="339"/>
      <c r="I79" s="339"/>
      <c r="J79" s="339"/>
      <c r="K79" s="603"/>
      <c r="L79" s="603"/>
      <c r="M79" s="603"/>
      <c r="N79" s="603"/>
    </row>
    <row r="80" spans="1:14">
      <c r="B80" s="331"/>
      <c r="E80" s="340"/>
    </row>
    <row r="81" spans="2:10">
      <c r="B81" s="331"/>
      <c r="C81" s="331"/>
      <c r="D81" s="331"/>
      <c r="E81" s="331"/>
      <c r="F81" s="331"/>
      <c r="G81" s="331"/>
      <c r="H81" s="331"/>
      <c r="I81" s="331"/>
      <c r="J81" s="331"/>
    </row>
    <row r="82" spans="2:10">
      <c r="B82" s="331"/>
      <c r="C82" s="331"/>
      <c r="D82" s="331"/>
      <c r="E82" s="331"/>
      <c r="F82" s="331"/>
      <c r="G82" s="331"/>
      <c r="H82" s="331"/>
      <c r="I82" s="331"/>
      <c r="J82" s="331"/>
    </row>
    <row r="83" spans="2:10">
      <c r="B83" s="556"/>
      <c r="C83" s="555"/>
      <c r="D83" s="555"/>
      <c r="E83" s="556"/>
      <c r="F83" s="555"/>
      <c r="G83" s="555"/>
      <c r="H83" s="556"/>
      <c r="I83" s="555"/>
      <c r="J83" s="555"/>
    </row>
    <row r="84" spans="2:10">
      <c r="B84" s="555"/>
      <c r="C84" s="555"/>
      <c r="D84" s="555"/>
      <c r="E84" s="555"/>
      <c r="F84" s="555"/>
      <c r="G84" s="555"/>
      <c r="H84" s="555"/>
      <c r="I84" s="555"/>
      <c r="J84" s="555"/>
    </row>
    <row r="132" spans="8:8">
      <c r="H132" s="311" t="s">
        <v>92</v>
      </c>
    </row>
  </sheetData>
  <mergeCells count="10">
    <mergeCell ref="A41:A42"/>
    <mergeCell ref="B41:D41"/>
    <mergeCell ref="E41:G41"/>
    <mergeCell ref="H41:J41"/>
    <mergeCell ref="A1:J1"/>
    <mergeCell ref="A2:J2"/>
    <mergeCell ref="A4:A5"/>
    <mergeCell ref="B4:D4"/>
    <mergeCell ref="E4:G4"/>
    <mergeCell ref="H4:J4"/>
  </mergeCells>
  <printOptions horizontalCentered="1" verticalCentered="1"/>
  <pageMargins left="0" right="0" top="0" bottom="0" header="0" footer="0"/>
  <pageSetup paperSize="9" scale="8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O86"/>
  <sheetViews>
    <sheetView showGridLines="0" zoomScaleNormal="100" workbookViewId="0">
      <selection activeCell="F20" sqref="F20"/>
    </sheetView>
  </sheetViews>
  <sheetFormatPr defaultColWidth="9.140625" defaultRowHeight="12.75"/>
  <cols>
    <col min="1" max="1" width="6.28515625" style="341" customWidth="1"/>
    <col min="2" max="2" width="13.85546875" style="350" customWidth="1"/>
    <col min="3" max="3" width="8.7109375" style="341" customWidth="1"/>
    <col min="4" max="4" width="9.85546875" style="341" customWidth="1"/>
    <col min="5" max="5" width="9.7109375" style="341" customWidth="1"/>
    <col min="6" max="8" width="10.7109375" style="341" customWidth="1"/>
    <col min="9" max="10" width="8.7109375" style="341" customWidth="1"/>
    <col min="11" max="11" width="9.7109375" style="341" customWidth="1"/>
    <col min="12" max="12" width="7.7109375" style="341" customWidth="1"/>
    <col min="13" max="14" width="8.7109375" style="341" customWidth="1"/>
    <col min="15" max="15" width="9.7109375" style="341" customWidth="1"/>
    <col min="16" max="16384" width="9.140625" style="341"/>
  </cols>
  <sheetData>
    <row r="1" spans="1:15" s="339" customFormat="1" ht="20.25" customHeight="1">
      <c r="A1" s="880" t="s">
        <v>610</v>
      </c>
      <c r="B1" s="880"/>
      <c r="C1" s="880"/>
      <c r="D1" s="880"/>
      <c r="E1" s="880"/>
      <c r="F1" s="880"/>
      <c r="G1" s="880"/>
      <c r="H1" s="880"/>
      <c r="I1" s="880"/>
      <c r="J1" s="880"/>
      <c r="K1" s="880"/>
      <c r="L1" s="880"/>
      <c r="M1" s="880"/>
      <c r="N1" s="880"/>
      <c r="O1" s="880"/>
    </row>
    <row r="2" spans="1:15" ht="20.25" customHeight="1">
      <c r="A2" s="881" t="s">
        <v>609</v>
      </c>
      <c r="B2" s="881"/>
      <c r="C2" s="881"/>
      <c r="D2" s="881"/>
      <c r="E2" s="881"/>
      <c r="F2" s="881"/>
      <c r="G2" s="881"/>
      <c r="H2" s="881"/>
      <c r="I2" s="881"/>
      <c r="J2" s="881"/>
      <c r="K2" s="881"/>
      <c r="L2" s="881"/>
      <c r="M2" s="881"/>
      <c r="N2" s="881"/>
      <c r="O2" s="881"/>
    </row>
    <row r="3" spans="1:15" ht="36.75" customHeight="1">
      <c r="A3" s="729" t="s">
        <v>241</v>
      </c>
      <c r="B3" s="882" t="s">
        <v>192</v>
      </c>
      <c r="C3" s="872" t="s">
        <v>484</v>
      </c>
      <c r="D3" s="870"/>
      <c r="E3" s="871"/>
      <c r="F3" s="872" t="s">
        <v>485</v>
      </c>
      <c r="G3" s="870"/>
      <c r="H3" s="871"/>
      <c r="I3" s="872" t="s">
        <v>486</v>
      </c>
      <c r="J3" s="870"/>
      <c r="K3" s="871"/>
      <c r="L3" s="872" t="s">
        <v>487</v>
      </c>
      <c r="M3" s="870"/>
      <c r="N3" s="871"/>
      <c r="O3" s="884" t="s">
        <v>488</v>
      </c>
    </row>
    <row r="4" spans="1:15" ht="31.5" customHeight="1">
      <c r="A4" s="731"/>
      <c r="B4" s="883"/>
      <c r="C4" s="552" t="s">
        <v>193</v>
      </c>
      <c r="D4" s="552" t="s">
        <v>194</v>
      </c>
      <c r="E4" s="313" t="s">
        <v>176</v>
      </c>
      <c r="F4" s="552" t="s">
        <v>193</v>
      </c>
      <c r="G4" s="552" t="s">
        <v>194</v>
      </c>
      <c r="H4" s="313" t="s">
        <v>176</v>
      </c>
      <c r="I4" s="552" t="s">
        <v>193</v>
      </c>
      <c r="J4" s="552" t="s">
        <v>194</v>
      </c>
      <c r="K4" s="313" t="s">
        <v>176</v>
      </c>
      <c r="L4" s="552" t="s">
        <v>193</v>
      </c>
      <c r="M4" s="552" t="s">
        <v>194</v>
      </c>
      <c r="N4" s="313" t="s">
        <v>176</v>
      </c>
      <c r="O4" s="885"/>
    </row>
    <row r="5" spans="1:15" s="325" customFormat="1" ht="12.95" customHeight="1">
      <c r="A5" s="342" t="s">
        <v>81</v>
      </c>
      <c r="B5" s="34" t="s">
        <v>94</v>
      </c>
      <c r="C5" s="343">
        <v>37957</v>
      </c>
      <c r="D5" s="343">
        <v>11413</v>
      </c>
      <c r="E5" s="344">
        <f t="shared" ref="E5:E69" si="0">C5+D5</f>
        <v>49370</v>
      </c>
      <c r="F5" s="343">
        <v>13194</v>
      </c>
      <c r="G5" s="343">
        <v>2793</v>
      </c>
      <c r="H5" s="344">
        <f t="shared" ref="H5:H69" si="1">SUM(F5:G5)</f>
        <v>15987</v>
      </c>
      <c r="I5" s="343">
        <v>1809</v>
      </c>
      <c r="J5" s="343">
        <v>729</v>
      </c>
      <c r="K5" s="344">
        <f t="shared" ref="K5:K69" si="2">SUM(I5:J5)</f>
        <v>2538</v>
      </c>
      <c r="L5" s="343">
        <v>231</v>
      </c>
      <c r="M5" s="343">
        <v>5</v>
      </c>
      <c r="N5" s="344">
        <f t="shared" ref="N5:N69" si="3">SUM(L5:M5)</f>
        <v>236</v>
      </c>
      <c r="O5" s="345">
        <f t="shared" ref="O5:O69" si="4">SUM(E5,H5,K5,N5)</f>
        <v>68131</v>
      </c>
    </row>
    <row r="6" spans="1:15" s="325" customFormat="1" ht="12.95" customHeight="1">
      <c r="A6" s="342" t="s">
        <v>82</v>
      </c>
      <c r="B6" s="34" t="s">
        <v>95</v>
      </c>
      <c r="C6" s="343">
        <v>8992</v>
      </c>
      <c r="D6" s="343">
        <v>1648</v>
      </c>
      <c r="E6" s="344">
        <f t="shared" si="0"/>
        <v>10640</v>
      </c>
      <c r="F6" s="343">
        <v>4350</v>
      </c>
      <c r="G6" s="343">
        <v>627</v>
      </c>
      <c r="H6" s="344">
        <f t="shared" si="1"/>
        <v>4977</v>
      </c>
      <c r="I6" s="343">
        <v>100</v>
      </c>
      <c r="J6" s="343">
        <v>30</v>
      </c>
      <c r="K6" s="344">
        <f t="shared" si="2"/>
        <v>130</v>
      </c>
      <c r="L6" s="343">
        <v>294</v>
      </c>
      <c r="M6" s="343">
        <v>1</v>
      </c>
      <c r="N6" s="344">
        <f t="shared" si="3"/>
        <v>295</v>
      </c>
      <c r="O6" s="345">
        <f t="shared" si="4"/>
        <v>16042</v>
      </c>
    </row>
    <row r="7" spans="1:15" s="325" customFormat="1" ht="12.95" customHeight="1">
      <c r="A7" s="342" t="s">
        <v>83</v>
      </c>
      <c r="B7" s="34" t="s">
        <v>96</v>
      </c>
      <c r="C7" s="343">
        <v>13912</v>
      </c>
      <c r="D7" s="343">
        <v>2777</v>
      </c>
      <c r="E7" s="344">
        <f t="shared" si="0"/>
        <v>16689</v>
      </c>
      <c r="F7" s="343">
        <v>14384</v>
      </c>
      <c r="G7" s="343">
        <v>2691</v>
      </c>
      <c r="H7" s="344">
        <f t="shared" si="1"/>
        <v>17075</v>
      </c>
      <c r="I7" s="343">
        <v>332</v>
      </c>
      <c r="J7" s="343">
        <v>218</v>
      </c>
      <c r="K7" s="344">
        <f t="shared" si="2"/>
        <v>550</v>
      </c>
      <c r="L7" s="343">
        <v>237</v>
      </c>
      <c r="M7" s="343">
        <v>5</v>
      </c>
      <c r="N7" s="344">
        <f t="shared" si="3"/>
        <v>242</v>
      </c>
      <c r="O7" s="345">
        <f t="shared" si="4"/>
        <v>34556</v>
      </c>
    </row>
    <row r="8" spans="1:15" s="325" customFormat="1" ht="12.95" customHeight="1">
      <c r="A8" s="342" t="s">
        <v>84</v>
      </c>
      <c r="B8" s="35" t="s">
        <v>97</v>
      </c>
      <c r="C8" s="343">
        <v>4756</v>
      </c>
      <c r="D8" s="343">
        <v>505</v>
      </c>
      <c r="E8" s="344">
        <f t="shared" si="0"/>
        <v>5261</v>
      </c>
      <c r="F8" s="343">
        <v>2887</v>
      </c>
      <c r="G8" s="343">
        <v>224</v>
      </c>
      <c r="H8" s="344">
        <f t="shared" si="1"/>
        <v>3111</v>
      </c>
      <c r="I8" s="343">
        <v>57</v>
      </c>
      <c r="J8" s="343">
        <v>8</v>
      </c>
      <c r="K8" s="344">
        <f t="shared" si="2"/>
        <v>65</v>
      </c>
      <c r="L8" s="343">
        <v>316</v>
      </c>
      <c r="M8" s="343">
        <v>0</v>
      </c>
      <c r="N8" s="344">
        <f t="shared" si="3"/>
        <v>316</v>
      </c>
      <c r="O8" s="345">
        <f t="shared" si="4"/>
        <v>8753</v>
      </c>
    </row>
    <row r="9" spans="1:15" s="325" customFormat="1" ht="12.95" customHeight="1">
      <c r="A9" s="342" t="s">
        <v>85</v>
      </c>
      <c r="B9" s="35" t="s">
        <v>98</v>
      </c>
      <c r="C9" s="343">
        <v>5604</v>
      </c>
      <c r="D9" s="343">
        <v>1750</v>
      </c>
      <c r="E9" s="344">
        <f t="shared" si="0"/>
        <v>7354</v>
      </c>
      <c r="F9" s="343">
        <v>3881</v>
      </c>
      <c r="G9" s="343">
        <v>1234</v>
      </c>
      <c r="H9" s="344">
        <f t="shared" si="1"/>
        <v>5115</v>
      </c>
      <c r="I9" s="343">
        <v>217</v>
      </c>
      <c r="J9" s="343">
        <v>208</v>
      </c>
      <c r="K9" s="344">
        <f t="shared" si="2"/>
        <v>425</v>
      </c>
      <c r="L9" s="343">
        <v>94</v>
      </c>
      <c r="M9" s="343">
        <v>3</v>
      </c>
      <c r="N9" s="344">
        <f t="shared" si="3"/>
        <v>97</v>
      </c>
      <c r="O9" s="345">
        <f t="shared" si="4"/>
        <v>12991</v>
      </c>
    </row>
    <row r="10" spans="1:15" s="325" customFormat="1" ht="12.95" customHeight="1">
      <c r="A10" s="342" t="s">
        <v>86</v>
      </c>
      <c r="B10" s="35" t="s">
        <v>99</v>
      </c>
      <c r="C10" s="343">
        <v>93736</v>
      </c>
      <c r="D10" s="343">
        <v>31206</v>
      </c>
      <c r="E10" s="344">
        <f t="shared" si="0"/>
        <v>124942</v>
      </c>
      <c r="F10" s="343">
        <v>12841</v>
      </c>
      <c r="G10" s="343">
        <v>2552</v>
      </c>
      <c r="H10" s="344">
        <f t="shared" si="1"/>
        <v>15393</v>
      </c>
      <c r="I10" s="343">
        <v>6820</v>
      </c>
      <c r="J10" s="343">
        <v>4621</v>
      </c>
      <c r="K10" s="344">
        <f t="shared" si="2"/>
        <v>11441</v>
      </c>
      <c r="L10" s="343">
        <v>229</v>
      </c>
      <c r="M10" s="343">
        <v>27</v>
      </c>
      <c r="N10" s="344">
        <f t="shared" si="3"/>
        <v>256</v>
      </c>
      <c r="O10" s="345">
        <f t="shared" si="4"/>
        <v>152032</v>
      </c>
    </row>
    <row r="11" spans="1:15" s="325" customFormat="1" ht="12.95" customHeight="1">
      <c r="A11" s="342" t="s">
        <v>87</v>
      </c>
      <c r="B11" s="35" t="s">
        <v>100</v>
      </c>
      <c r="C11" s="343">
        <v>66439</v>
      </c>
      <c r="D11" s="343">
        <v>20794</v>
      </c>
      <c r="E11" s="344">
        <f t="shared" si="0"/>
        <v>87233</v>
      </c>
      <c r="F11" s="343">
        <v>31833</v>
      </c>
      <c r="G11" s="343">
        <v>6161</v>
      </c>
      <c r="H11" s="344">
        <f t="shared" si="1"/>
        <v>37994</v>
      </c>
      <c r="I11" s="343">
        <v>2811</v>
      </c>
      <c r="J11" s="343">
        <v>1435</v>
      </c>
      <c r="K11" s="344">
        <f t="shared" si="2"/>
        <v>4246</v>
      </c>
      <c r="L11" s="343">
        <v>195</v>
      </c>
      <c r="M11" s="343">
        <v>4</v>
      </c>
      <c r="N11" s="344">
        <f t="shared" si="3"/>
        <v>199</v>
      </c>
      <c r="O11" s="345">
        <f t="shared" si="4"/>
        <v>129672</v>
      </c>
    </row>
    <row r="12" spans="1:15" s="325" customFormat="1" ht="12.95" customHeight="1">
      <c r="A12" s="342" t="s">
        <v>88</v>
      </c>
      <c r="B12" s="35" t="s">
        <v>101</v>
      </c>
      <c r="C12" s="343">
        <v>3313</v>
      </c>
      <c r="D12" s="343">
        <v>921</v>
      </c>
      <c r="E12" s="344">
        <f t="shared" si="0"/>
        <v>4234</v>
      </c>
      <c r="F12" s="343">
        <v>1038</v>
      </c>
      <c r="G12" s="343">
        <v>219</v>
      </c>
      <c r="H12" s="344">
        <f t="shared" si="1"/>
        <v>1257</v>
      </c>
      <c r="I12" s="343">
        <v>62</v>
      </c>
      <c r="J12" s="343">
        <v>51</v>
      </c>
      <c r="K12" s="344">
        <f t="shared" si="2"/>
        <v>113</v>
      </c>
      <c r="L12" s="343">
        <v>54</v>
      </c>
      <c r="M12" s="343">
        <v>1</v>
      </c>
      <c r="N12" s="344">
        <f t="shared" si="3"/>
        <v>55</v>
      </c>
      <c r="O12" s="345">
        <f t="shared" si="4"/>
        <v>5659</v>
      </c>
    </row>
    <row r="13" spans="1:15" s="325" customFormat="1" ht="12.95" customHeight="1">
      <c r="A13" s="342" t="s">
        <v>89</v>
      </c>
      <c r="B13" s="35" t="s">
        <v>102</v>
      </c>
      <c r="C13" s="343">
        <v>27082</v>
      </c>
      <c r="D13" s="343">
        <v>7633</v>
      </c>
      <c r="E13" s="344">
        <f t="shared" si="0"/>
        <v>34715</v>
      </c>
      <c r="F13" s="343">
        <v>17476</v>
      </c>
      <c r="G13" s="343">
        <v>3702</v>
      </c>
      <c r="H13" s="344">
        <f t="shared" si="1"/>
        <v>21178</v>
      </c>
      <c r="I13" s="343">
        <v>428</v>
      </c>
      <c r="J13" s="343">
        <v>590</v>
      </c>
      <c r="K13" s="344">
        <f t="shared" si="2"/>
        <v>1018</v>
      </c>
      <c r="L13" s="343">
        <v>135</v>
      </c>
      <c r="M13" s="343">
        <v>1</v>
      </c>
      <c r="N13" s="344">
        <f t="shared" si="3"/>
        <v>136</v>
      </c>
      <c r="O13" s="345">
        <f t="shared" si="4"/>
        <v>57047</v>
      </c>
    </row>
    <row r="14" spans="1:15" s="325" customFormat="1" ht="12.95" customHeight="1">
      <c r="A14" s="346">
        <v>10</v>
      </c>
      <c r="B14" s="35" t="s">
        <v>103</v>
      </c>
      <c r="C14" s="343">
        <v>24850</v>
      </c>
      <c r="D14" s="343">
        <v>9393</v>
      </c>
      <c r="E14" s="344">
        <f t="shared" si="0"/>
        <v>34243</v>
      </c>
      <c r="F14" s="343">
        <v>18624</v>
      </c>
      <c r="G14" s="343">
        <v>4919</v>
      </c>
      <c r="H14" s="344">
        <f t="shared" si="1"/>
        <v>23543</v>
      </c>
      <c r="I14" s="343">
        <v>766</v>
      </c>
      <c r="J14" s="343">
        <v>841</v>
      </c>
      <c r="K14" s="344">
        <f t="shared" si="2"/>
        <v>1607</v>
      </c>
      <c r="L14" s="343">
        <v>268</v>
      </c>
      <c r="M14" s="343">
        <v>19</v>
      </c>
      <c r="N14" s="344">
        <f t="shared" si="3"/>
        <v>287</v>
      </c>
      <c r="O14" s="345">
        <f t="shared" si="4"/>
        <v>59680</v>
      </c>
    </row>
    <row r="15" spans="1:15" s="325" customFormat="1" ht="12.95" customHeight="1">
      <c r="A15" s="346">
        <v>11</v>
      </c>
      <c r="B15" s="35" t="s">
        <v>104</v>
      </c>
      <c r="C15" s="343">
        <v>2870</v>
      </c>
      <c r="D15" s="343">
        <v>1102</v>
      </c>
      <c r="E15" s="344">
        <f t="shared" si="0"/>
        <v>3972</v>
      </c>
      <c r="F15" s="343">
        <v>1713</v>
      </c>
      <c r="G15" s="343">
        <v>357</v>
      </c>
      <c r="H15" s="344">
        <f t="shared" si="1"/>
        <v>2070</v>
      </c>
      <c r="I15" s="343">
        <v>46</v>
      </c>
      <c r="J15" s="343">
        <v>65</v>
      </c>
      <c r="K15" s="344">
        <f t="shared" si="2"/>
        <v>111</v>
      </c>
      <c r="L15" s="343">
        <v>34</v>
      </c>
      <c r="M15" s="343">
        <v>2</v>
      </c>
      <c r="N15" s="344">
        <f t="shared" si="3"/>
        <v>36</v>
      </c>
      <c r="O15" s="345">
        <f t="shared" si="4"/>
        <v>6189</v>
      </c>
    </row>
    <row r="16" spans="1:15" s="325" customFormat="1" ht="12.95" customHeight="1">
      <c r="A16" s="346">
        <v>12</v>
      </c>
      <c r="B16" s="35" t="s">
        <v>105</v>
      </c>
      <c r="C16" s="343">
        <v>2424</v>
      </c>
      <c r="D16" s="343">
        <v>346</v>
      </c>
      <c r="E16" s="344">
        <f t="shared" si="0"/>
        <v>2770</v>
      </c>
      <c r="F16" s="343">
        <v>727</v>
      </c>
      <c r="G16" s="343">
        <v>43</v>
      </c>
      <c r="H16" s="344">
        <f t="shared" si="1"/>
        <v>770</v>
      </c>
      <c r="I16" s="343">
        <v>35</v>
      </c>
      <c r="J16" s="343">
        <v>10</v>
      </c>
      <c r="K16" s="344">
        <f t="shared" si="2"/>
        <v>45</v>
      </c>
      <c r="L16" s="343">
        <v>172</v>
      </c>
      <c r="M16" s="343">
        <v>4</v>
      </c>
      <c r="N16" s="344">
        <f t="shared" si="3"/>
        <v>176</v>
      </c>
      <c r="O16" s="345">
        <f t="shared" si="4"/>
        <v>3761</v>
      </c>
    </row>
    <row r="17" spans="1:15" s="325" customFormat="1" ht="12.95" customHeight="1">
      <c r="A17" s="346">
        <v>13</v>
      </c>
      <c r="B17" s="35" t="s">
        <v>106</v>
      </c>
      <c r="C17" s="343">
        <v>4070</v>
      </c>
      <c r="D17" s="343">
        <v>379</v>
      </c>
      <c r="E17" s="344">
        <f t="shared" si="0"/>
        <v>4449</v>
      </c>
      <c r="F17" s="343">
        <v>2461</v>
      </c>
      <c r="G17" s="343">
        <v>208</v>
      </c>
      <c r="H17" s="344">
        <f t="shared" si="1"/>
        <v>2669</v>
      </c>
      <c r="I17" s="343">
        <v>82</v>
      </c>
      <c r="J17" s="343">
        <v>2</v>
      </c>
      <c r="K17" s="344">
        <f t="shared" si="2"/>
        <v>84</v>
      </c>
      <c r="L17" s="343">
        <v>224</v>
      </c>
      <c r="M17" s="343">
        <v>0</v>
      </c>
      <c r="N17" s="344">
        <f t="shared" si="3"/>
        <v>224</v>
      </c>
      <c r="O17" s="345">
        <f t="shared" si="4"/>
        <v>7426</v>
      </c>
    </row>
    <row r="18" spans="1:15" s="325" customFormat="1" ht="12.95" customHeight="1">
      <c r="A18" s="346">
        <v>14</v>
      </c>
      <c r="B18" s="35" t="s">
        <v>107</v>
      </c>
      <c r="C18" s="343">
        <v>4846</v>
      </c>
      <c r="D18" s="343">
        <v>1620</v>
      </c>
      <c r="E18" s="344">
        <f t="shared" si="0"/>
        <v>6466</v>
      </c>
      <c r="F18" s="343">
        <v>2480</v>
      </c>
      <c r="G18" s="343">
        <v>931</v>
      </c>
      <c r="H18" s="344">
        <f t="shared" si="1"/>
        <v>3411</v>
      </c>
      <c r="I18" s="343">
        <v>293</v>
      </c>
      <c r="J18" s="343">
        <v>245</v>
      </c>
      <c r="K18" s="344">
        <f t="shared" si="2"/>
        <v>538</v>
      </c>
      <c r="L18" s="343">
        <v>89</v>
      </c>
      <c r="M18" s="343">
        <v>0</v>
      </c>
      <c r="N18" s="344">
        <f t="shared" si="3"/>
        <v>89</v>
      </c>
      <c r="O18" s="345">
        <f t="shared" si="4"/>
        <v>10504</v>
      </c>
    </row>
    <row r="19" spans="1:15" s="325" customFormat="1" ht="12.95" customHeight="1">
      <c r="A19" s="346">
        <v>15</v>
      </c>
      <c r="B19" s="35" t="s">
        <v>108</v>
      </c>
      <c r="C19" s="343">
        <v>6177</v>
      </c>
      <c r="D19" s="343">
        <v>2014</v>
      </c>
      <c r="E19" s="344">
        <f t="shared" si="0"/>
        <v>8191</v>
      </c>
      <c r="F19" s="343">
        <v>4727</v>
      </c>
      <c r="G19" s="343">
        <v>2310</v>
      </c>
      <c r="H19" s="344">
        <f t="shared" si="1"/>
        <v>7037</v>
      </c>
      <c r="I19" s="343">
        <v>302</v>
      </c>
      <c r="J19" s="343">
        <v>264</v>
      </c>
      <c r="K19" s="344">
        <f t="shared" si="2"/>
        <v>566</v>
      </c>
      <c r="L19" s="343">
        <v>71</v>
      </c>
      <c r="M19" s="343">
        <v>0</v>
      </c>
      <c r="N19" s="344">
        <f t="shared" si="3"/>
        <v>71</v>
      </c>
      <c r="O19" s="345">
        <f t="shared" si="4"/>
        <v>15865</v>
      </c>
    </row>
    <row r="20" spans="1:15" s="325" customFormat="1" ht="12.95" customHeight="1">
      <c r="A20" s="346">
        <v>16</v>
      </c>
      <c r="B20" s="35" t="s">
        <v>109</v>
      </c>
      <c r="C20" s="343">
        <v>58394</v>
      </c>
      <c r="D20" s="343">
        <v>19963</v>
      </c>
      <c r="E20" s="344">
        <f t="shared" si="0"/>
        <v>78357</v>
      </c>
      <c r="F20" s="343">
        <v>15115</v>
      </c>
      <c r="G20" s="343">
        <v>3299</v>
      </c>
      <c r="H20" s="344">
        <f t="shared" si="1"/>
        <v>18414</v>
      </c>
      <c r="I20" s="343">
        <v>2484</v>
      </c>
      <c r="J20" s="343">
        <v>3682</v>
      </c>
      <c r="K20" s="344">
        <f t="shared" si="2"/>
        <v>6166</v>
      </c>
      <c r="L20" s="343">
        <v>191</v>
      </c>
      <c r="M20" s="343">
        <v>9</v>
      </c>
      <c r="N20" s="344">
        <f t="shared" si="3"/>
        <v>200</v>
      </c>
      <c r="O20" s="345">
        <f t="shared" si="4"/>
        <v>103137</v>
      </c>
    </row>
    <row r="21" spans="1:15" s="325" customFormat="1" ht="12.95" customHeight="1">
      <c r="A21" s="346">
        <v>17</v>
      </c>
      <c r="B21" s="35" t="s">
        <v>110</v>
      </c>
      <c r="C21" s="343">
        <v>11081</v>
      </c>
      <c r="D21" s="343">
        <v>4280</v>
      </c>
      <c r="E21" s="344">
        <f t="shared" si="0"/>
        <v>15361</v>
      </c>
      <c r="F21" s="343">
        <v>8245</v>
      </c>
      <c r="G21" s="343">
        <v>2934</v>
      </c>
      <c r="H21" s="344">
        <f t="shared" si="1"/>
        <v>11179</v>
      </c>
      <c r="I21" s="343">
        <v>376</v>
      </c>
      <c r="J21" s="343">
        <v>700</v>
      </c>
      <c r="K21" s="344">
        <f t="shared" si="2"/>
        <v>1076</v>
      </c>
      <c r="L21" s="343">
        <v>69</v>
      </c>
      <c r="M21" s="343">
        <v>5</v>
      </c>
      <c r="N21" s="344">
        <f t="shared" si="3"/>
        <v>74</v>
      </c>
      <c r="O21" s="345">
        <f t="shared" si="4"/>
        <v>27690</v>
      </c>
    </row>
    <row r="22" spans="1:15" s="325" customFormat="1" ht="12.95" customHeight="1">
      <c r="A22" s="346">
        <v>18</v>
      </c>
      <c r="B22" s="35" t="s">
        <v>111</v>
      </c>
      <c r="C22" s="343">
        <v>2274</v>
      </c>
      <c r="D22" s="343">
        <v>495</v>
      </c>
      <c r="E22" s="344">
        <f t="shared" si="0"/>
        <v>2769</v>
      </c>
      <c r="F22" s="343">
        <v>3231</v>
      </c>
      <c r="G22" s="343">
        <v>570</v>
      </c>
      <c r="H22" s="344">
        <f t="shared" si="1"/>
        <v>3801</v>
      </c>
      <c r="I22" s="343">
        <v>137</v>
      </c>
      <c r="J22" s="343">
        <v>60</v>
      </c>
      <c r="K22" s="344">
        <f t="shared" si="2"/>
        <v>197</v>
      </c>
      <c r="L22" s="343">
        <v>43</v>
      </c>
      <c r="M22" s="343">
        <v>1</v>
      </c>
      <c r="N22" s="344">
        <f t="shared" si="3"/>
        <v>44</v>
      </c>
      <c r="O22" s="345">
        <f t="shared" si="4"/>
        <v>6811</v>
      </c>
    </row>
    <row r="23" spans="1:15" s="325" customFormat="1" ht="12.95" customHeight="1">
      <c r="A23" s="346">
        <v>19</v>
      </c>
      <c r="B23" s="35" t="s">
        <v>112</v>
      </c>
      <c r="C23" s="343">
        <v>8845</v>
      </c>
      <c r="D23" s="343">
        <v>2391</v>
      </c>
      <c r="E23" s="344">
        <f t="shared" si="0"/>
        <v>11236</v>
      </c>
      <c r="F23" s="343">
        <v>5285</v>
      </c>
      <c r="G23" s="343">
        <v>1523</v>
      </c>
      <c r="H23" s="344">
        <f t="shared" si="1"/>
        <v>6808</v>
      </c>
      <c r="I23" s="343">
        <v>452</v>
      </c>
      <c r="J23" s="343">
        <v>420</v>
      </c>
      <c r="K23" s="344">
        <f t="shared" si="2"/>
        <v>872</v>
      </c>
      <c r="L23" s="343">
        <v>272</v>
      </c>
      <c r="M23" s="343">
        <v>3</v>
      </c>
      <c r="N23" s="344">
        <f t="shared" si="3"/>
        <v>275</v>
      </c>
      <c r="O23" s="345">
        <f t="shared" si="4"/>
        <v>19191</v>
      </c>
    </row>
    <row r="24" spans="1:15" s="325" customFormat="1" ht="12.95" customHeight="1">
      <c r="A24" s="346">
        <v>20</v>
      </c>
      <c r="B24" s="35" t="s">
        <v>113</v>
      </c>
      <c r="C24" s="343">
        <v>24597</v>
      </c>
      <c r="D24" s="343">
        <v>7861</v>
      </c>
      <c r="E24" s="344">
        <f t="shared" si="0"/>
        <v>32458</v>
      </c>
      <c r="F24" s="343">
        <v>11289</v>
      </c>
      <c r="G24" s="343">
        <v>4653</v>
      </c>
      <c r="H24" s="344">
        <f t="shared" si="1"/>
        <v>15942</v>
      </c>
      <c r="I24" s="343">
        <v>702</v>
      </c>
      <c r="J24" s="343">
        <v>1216</v>
      </c>
      <c r="K24" s="344">
        <f t="shared" si="2"/>
        <v>1918</v>
      </c>
      <c r="L24" s="343">
        <v>130</v>
      </c>
      <c r="M24" s="343">
        <v>3</v>
      </c>
      <c r="N24" s="344">
        <f t="shared" si="3"/>
        <v>133</v>
      </c>
      <c r="O24" s="345">
        <f t="shared" si="4"/>
        <v>50451</v>
      </c>
    </row>
    <row r="25" spans="1:15" s="325" customFormat="1" ht="12.95" customHeight="1">
      <c r="A25" s="346">
        <v>21</v>
      </c>
      <c r="B25" s="35" t="s">
        <v>114</v>
      </c>
      <c r="C25" s="343">
        <v>14406</v>
      </c>
      <c r="D25" s="343">
        <v>2228</v>
      </c>
      <c r="E25" s="344">
        <f t="shared" si="0"/>
        <v>16634</v>
      </c>
      <c r="F25" s="343">
        <v>6063</v>
      </c>
      <c r="G25" s="343">
        <v>336</v>
      </c>
      <c r="H25" s="344">
        <f t="shared" si="1"/>
        <v>6399</v>
      </c>
      <c r="I25" s="343">
        <v>321</v>
      </c>
      <c r="J25" s="343">
        <v>114</v>
      </c>
      <c r="K25" s="344">
        <f t="shared" si="2"/>
        <v>435</v>
      </c>
      <c r="L25" s="343">
        <v>471</v>
      </c>
      <c r="M25" s="343">
        <v>1</v>
      </c>
      <c r="N25" s="344">
        <f t="shared" si="3"/>
        <v>472</v>
      </c>
      <c r="O25" s="345">
        <f t="shared" si="4"/>
        <v>23940</v>
      </c>
    </row>
    <row r="26" spans="1:15" s="325" customFormat="1" ht="12.95" customHeight="1">
      <c r="A26" s="346">
        <v>22</v>
      </c>
      <c r="B26" s="35" t="s">
        <v>115</v>
      </c>
      <c r="C26" s="343">
        <v>8297</v>
      </c>
      <c r="D26" s="343">
        <v>2613</v>
      </c>
      <c r="E26" s="344">
        <f t="shared" si="0"/>
        <v>10910</v>
      </c>
      <c r="F26" s="343">
        <v>7504</v>
      </c>
      <c r="G26" s="343">
        <v>1561</v>
      </c>
      <c r="H26" s="344">
        <f t="shared" si="1"/>
        <v>9065</v>
      </c>
      <c r="I26" s="343">
        <v>288</v>
      </c>
      <c r="J26" s="343">
        <v>248</v>
      </c>
      <c r="K26" s="344">
        <f t="shared" si="2"/>
        <v>536</v>
      </c>
      <c r="L26" s="343">
        <v>48</v>
      </c>
      <c r="M26" s="343">
        <v>0</v>
      </c>
      <c r="N26" s="344">
        <f t="shared" si="3"/>
        <v>48</v>
      </c>
      <c r="O26" s="345">
        <f t="shared" si="4"/>
        <v>20559</v>
      </c>
    </row>
    <row r="27" spans="1:15" s="325" customFormat="1" ht="12.95" customHeight="1">
      <c r="A27" s="346">
        <v>23</v>
      </c>
      <c r="B27" s="35" t="s">
        <v>116</v>
      </c>
      <c r="C27" s="343">
        <v>8118</v>
      </c>
      <c r="D27" s="343">
        <v>1546</v>
      </c>
      <c r="E27" s="344">
        <f t="shared" si="0"/>
        <v>9664</v>
      </c>
      <c r="F27" s="343">
        <v>4699</v>
      </c>
      <c r="G27" s="343">
        <v>648</v>
      </c>
      <c r="H27" s="344">
        <f t="shared" si="1"/>
        <v>5347</v>
      </c>
      <c r="I27" s="343">
        <v>323</v>
      </c>
      <c r="J27" s="343">
        <v>62</v>
      </c>
      <c r="K27" s="344">
        <f t="shared" si="2"/>
        <v>385</v>
      </c>
      <c r="L27" s="343">
        <v>222</v>
      </c>
      <c r="M27" s="343">
        <v>2</v>
      </c>
      <c r="N27" s="344">
        <f t="shared" si="3"/>
        <v>224</v>
      </c>
      <c r="O27" s="345">
        <f t="shared" si="4"/>
        <v>15620</v>
      </c>
    </row>
    <row r="28" spans="1:15" s="325" customFormat="1" ht="12.95" customHeight="1">
      <c r="A28" s="346">
        <v>24</v>
      </c>
      <c r="B28" s="35" t="s">
        <v>117</v>
      </c>
      <c r="C28" s="343">
        <v>3458</v>
      </c>
      <c r="D28" s="343">
        <v>793</v>
      </c>
      <c r="E28" s="344">
        <f t="shared" si="0"/>
        <v>4251</v>
      </c>
      <c r="F28" s="343">
        <v>3277</v>
      </c>
      <c r="G28" s="343">
        <v>634</v>
      </c>
      <c r="H28" s="344">
        <f t="shared" si="1"/>
        <v>3911</v>
      </c>
      <c r="I28" s="343">
        <v>308</v>
      </c>
      <c r="J28" s="343">
        <v>115</v>
      </c>
      <c r="K28" s="344">
        <f t="shared" si="2"/>
        <v>423</v>
      </c>
      <c r="L28" s="343">
        <v>234</v>
      </c>
      <c r="M28" s="343">
        <v>1</v>
      </c>
      <c r="N28" s="344">
        <f t="shared" si="3"/>
        <v>235</v>
      </c>
      <c r="O28" s="345">
        <f t="shared" si="4"/>
        <v>8820</v>
      </c>
    </row>
    <row r="29" spans="1:15" s="325" customFormat="1" ht="12.95" customHeight="1">
      <c r="A29" s="346">
        <v>25</v>
      </c>
      <c r="B29" s="35" t="s">
        <v>118</v>
      </c>
      <c r="C29" s="343">
        <v>10193</v>
      </c>
      <c r="D29" s="343">
        <v>1676</v>
      </c>
      <c r="E29" s="344">
        <f t="shared" si="0"/>
        <v>11869</v>
      </c>
      <c r="F29" s="343">
        <v>6389</v>
      </c>
      <c r="G29" s="343">
        <v>437</v>
      </c>
      <c r="H29" s="344">
        <f t="shared" si="1"/>
        <v>6826</v>
      </c>
      <c r="I29" s="343">
        <v>356</v>
      </c>
      <c r="J29" s="343">
        <v>62</v>
      </c>
      <c r="K29" s="344">
        <f t="shared" si="2"/>
        <v>418</v>
      </c>
      <c r="L29" s="343">
        <v>590</v>
      </c>
      <c r="M29" s="343">
        <v>4</v>
      </c>
      <c r="N29" s="344">
        <f t="shared" si="3"/>
        <v>594</v>
      </c>
      <c r="O29" s="345">
        <f t="shared" si="4"/>
        <v>19707</v>
      </c>
    </row>
    <row r="30" spans="1:15" s="325" customFormat="1" ht="12.95" customHeight="1">
      <c r="A30" s="346">
        <v>26</v>
      </c>
      <c r="B30" s="35" t="s">
        <v>119</v>
      </c>
      <c r="C30" s="343">
        <v>12526</v>
      </c>
      <c r="D30" s="343">
        <v>5183</v>
      </c>
      <c r="E30" s="344">
        <f t="shared" si="0"/>
        <v>17709</v>
      </c>
      <c r="F30" s="343">
        <v>5717</v>
      </c>
      <c r="G30" s="343">
        <v>1160</v>
      </c>
      <c r="H30" s="344">
        <f t="shared" si="1"/>
        <v>6877</v>
      </c>
      <c r="I30" s="343">
        <v>349</v>
      </c>
      <c r="J30" s="343">
        <v>559</v>
      </c>
      <c r="K30" s="344">
        <f t="shared" si="2"/>
        <v>908</v>
      </c>
      <c r="L30" s="343">
        <v>113</v>
      </c>
      <c r="M30" s="343">
        <v>11</v>
      </c>
      <c r="N30" s="344">
        <f t="shared" si="3"/>
        <v>124</v>
      </c>
      <c r="O30" s="345">
        <f t="shared" si="4"/>
        <v>25618</v>
      </c>
    </row>
    <row r="31" spans="1:15" s="325" customFormat="1" ht="12.95" customHeight="1">
      <c r="A31" s="346">
        <v>27</v>
      </c>
      <c r="B31" s="35" t="s">
        <v>120</v>
      </c>
      <c r="C31" s="343">
        <v>36144</v>
      </c>
      <c r="D31" s="343">
        <v>6545</v>
      </c>
      <c r="E31" s="344">
        <f t="shared" si="0"/>
        <v>42689</v>
      </c>
      <c r="F31" s="343">
        <v>13876</v>
      </c>
      <c r="G31" s="343">
        <v>1773</v>
      </c>
      <c r="H31" s="344">
        <f t="shared" si="1"/>
        <v>15649</v>
      </c>
      <c r="I31" s="343">
        <v>933</v>
      </c>
      <c r="J31" s="343">
        <v>250</v>
      </c>
      <c r="K31" s="344">
        <f t="shared" si="2"/>
        <v>1183</v>
      </c>
      <c r="L31" s="343">
        <v>244</v>
      </c>
      <c r="M31" s="343">
        <v>3</v>
      </c>
      <c r="N31" s="344">
        <f t="shared" si="3"/>
        <v>247</v>
      </c>
      <c r="O31" s="345">
        <f t="shared" si="4"/>
        <v>59768</v>
      </c>
    </row>
    <row r="32" spans="1:15" s="325" customFormat="1" ht="12.95" customHeight="1">
      <c r="A32" s="346">
        <v>28</v>
      </c>
      <c r="B32" s="35" t="s">
        <v>170</v>
      </c>
      <c r="C32" s="343">
        <v>7374</v>
      </c>
      <c r="D32" s="343">
        <v>1854</v>
      </c>
      <c r="E32" s="344">
        <f t="shared" si="0"/>
        <v>9228</v>
      </c>
      <c r="F32" s="343">
        <v>4957</v>
      </c>
      <c r="G32" s="343">
        <v>2003</v>
      </c>
      <c r="H32" s="344">
        <f t="shared" si="1"/>
        <v>6960</v>
      </c>
      <c r="I32" s="343">
        <v>240</v>
      </c>
      <c r="J32" s="343">
        <v>188</v>
      </c>
      <c r="K32" s="344">
        <f t="shared" si="2"/>
        <v>428</v>
      </c>
      <c r="L32" s="343">
        <v>119</v>
      </c>
      <c r="M32" s="343">
        <v>0</v>
      </c>
      <c r="N32" s="344">
        <f t="shared" si="3"/>
        <v>119</v>
      </c>
      <c r="O32" s="345">
        <f t="shared" si="4"/>
        <v>16735</v>
      </c>
    </row>
    <row r="33" spans="1:15" s="325" customFormat="1" ht="12.95" customHeight="1">
      <c r="A33" s="346">
        <v>29</v>
      </c>
      <c r="B33" s="35" t="s">
        <v>121</v>
      </c>
      <c r="C33" s="343">
        <v>1950</v>
      </c>
      <c r="D33" s="343">
        <v>450</v>
      </c>
      <c r="E33" s="344">
        <f t="shared" si="0"/>
        <v>2400</v>
      </c>
      <c r="F33" s="343">
        <v>1576</v>
      </c>
      <c r="G33" s="343">
        <v>566</v>
      </c>
      <c r="H33" s="344">
        <f t="shared" si="1"/>
        <v>2142</v>
      </c>
      <c r="I33" s="343">
        <v>42</v>
      </c>
      <c r="J33" s="343">
        <v>16</v>
      </c>
      <c r="K33" s="344">
        <f t="shared" si="2"/>
        <v>58</v>
      </c>
      <c r="L33" s="343">
        <v>76</v>
      </c>
      <c r="M33" s="343">
        <v>4</v>
      </c>
      <c r="N33" s="344">
        <f t="shared" si="3"/>
        <v>80</v>
      </c>
      <c r="O33" s="345">
        <f t="shared" si="4"/>
        <v>4680</v>
      </c>
    </row>
    <row r="34" spans="1:15" s="325" customFormat="1" ht="12.95" customHeight="1">
      <c r="A34" s="346">
        <v>30</v>
      </c>
      <c r="B34" s="35" t="s">
        <v>122</v>
      </c>
      <c r="C34" s="343">
        <v>2742</v>
      </c>
      <c r="D34" s="343">
        <v>311</v>
      </c>
      <c r="E34" s="344">
        <f t="shared" si="0"/>
        <v>3053</v>
      </c>
      <c r="F34" s="343">
        <v>1197</v>
      </c>
      <c r="G34" s="343">
        <v>180</v>
      </c>
      <c r="H34" s="344">
        <f t="shared" si="1"/>
        <v>1377</v>
      </c>
      <c r="I34" s="343">
        <v>35</v>
      </c>
      <c r="J34" s="343">
        <v>5</v>
      </c>
      <c r="K34" s="344">
        <f t="shared" si="2"/>
        <v>40</v>
      </c>
      <c r="L34" s="343">
        <v>102</v>
      </c>
      <c r="M34" s="343">
        <v>0</v>
      </c>
      <c r="N34" s="344">
        <f t="shared" si="3"/>
        <v>102</v>
      </c>
      <c r="O34" s="345">
        <f t="shared" si="4"/>
        <v>4572</v>
      </c>
    </row>
    <row r="35" spans="1:15" s="325" customFormat="1" ht="12.95" customHeight="1">
      <c r="A35" s="346">
        <v>31</v>
      </c>
      <c r="B35" s="35" t="s">
        <v>123</v>
      </c>
      <c r="C35" s="343">
        <v>29617</v>
      </c>
      <c r="D35" s="343">
        <v>7375</v>
      </c>
      <c r="E35" s="344">
        <f t="shared" si="0"/>
        <v>36992</v>
      </c>
      <c r="F35" s="343">
        <v>15078</v>
      </c>
      <c r="G35" s="343">
        <v>3271</v>
      </c>
      <c r="H35" s="344">
        <f t="shared" si="1"/>
        <v>18349</v>
      </c>
      <c r="I35" s="343">
        <v>1166</v>
      </c>
      <c r="J35" s="343">
        <v>379</v>
      </c>
      <c r="K35" s="344">
        <f t="shared" si="2"/>
        <v>1545</v>
      </c>
      <c r="L35" s="343">
        <v>173</v>
      </c>
      <c r="M35" s="343">
        <v>1</v>
      </c>
      <c r="N35" s="344">
        <f t="shared" si="3"/>
        <v>174</v>
      </c>
      <c r="O35" s="345">
        <f t="shared" si="4"/>
        <v>57060</v>
      </c>
    </row>
    <row r="36" spans="1:15" s="325" customFormat="1" ht="12.95" customHeight="1">
      <c r="A36" s="346">
        <v>32</v>
      </c>
      <c r="B36" s="35" t="s">
        <v>124</v>
      </c>
      <c r="C36" s="343">
        <v>7899</v>
      </c>
      <c r="D36" s="343">
        <v>2456</v>
      </c>
      <c r="E36" s="344">
        <f t="shared" si="0"/>
        <v>10355</v>
      </c>
      <c r="F36" s="343">
        <v>4458</v>
      </c>
      <c r="G36" s="343">
        <v>1469</v>
      </c>
      <c r="H36" s="344">
        <f t="shared" si="1"/>
        <v>5927</v>
      </c>
      <c r="I36" s="343">
        <v>542</v>
      </c>
      <c r="J36" s="343">
        <v>360</v>
      </c>
      <c r="K36" s="344">
        <f t="shared" si="2"/>
        <v>902</v>
      </c>
      <c r="L36" s="343">
        <v>58</v>
      </c>
      <c r="M36" s="343">
        <v>5</v>
      </c>
      <c r="N36" s="344">
        <f t="shared" si="3"/>
        <v>63</v>
      </c>
      <c r="O36" s="345">
        <f t="shared" si="4"/>
        <v>17247</v>
      </c>
    </row>
    <row r="37" spans="1:15" s="325" customFormat="1" ht="12.95" customHeight="1">
      <c r="A37" s="346">
        <v>33</v>
      </c>
      <c r="B37" s="33" t="s">
        <v>288</v>
      </c>
      <c r="C37" s="343">
        <v>35443</v>
      </c>
      <c r="D37" s="343">
        <v>9373</v>
      </c>
      <c r="E37" s="344">
        <f t="shared" si="0"/>
        <v>44816</v>
      </c>
      <c r="F37" s="343">
        <v>24765</v>
      </c>
      <c r="G37" s="343">
        <v>3845</v>
      </c>
      <c r="H37" s="344">
        <f t="shared" si="1"/>
        <v>28610</v>
      </c>
      <c r="I37" s="343">
        <v>877</v>
      </c>
      <c r="J37" s="343">
        <v>526</v>
      </c>
      <c r="K37" s="344">
        <f t="shared" si="2"/>
        <v>1403</v>
      </c>
      <c r="L37" s="343">
        <v>250</v>
      </c>
      <c r="M37" s="343">
        <v>3</v>
      </c>
      <c r="N37" s="344">
        <f t="shared" si="3"/>
        <v>253</v>
      </c>
      <c r="O37" s="345">
        <f t="shared" si="4"/>
        <v>75082</v>
      </c>
    </row>
    <row r="38" spans="1:15" s="325" customFormat="1" ht="12.95" customHeight="1">
      <c r="A38" s="346">
        <v>34</v>
      </c>
      <c r="B38" s="35" t="s">
        <v>125</v>
      </c>
      <c r="C38" s="343">
        <v>364863</v>
      </c>
      <c r="D38" s="343">
        <v>122384</v>
      </c>
      <c r="E38" s="344">
        <f t="shared" si="0"/>
        <v>487247</v>
      </c>
      <c r="F38" s="343">
        <v>3949</v>
      </c>
      <c r="G38" s="343">
        <v>1239</v>
      </c>
      <c r="H38" s="344">
        <f t="shared" si="1"/>
        <v>5188</v>
      </c>
      <c r="I38" s="343">
        <v>7719</v>
      </c>
      <c r="J38" s="343">
        <v>12266</v>
      </c>
      <c r="K38" s="344">
        <f t="shared" si="2"/>
        <v>19985</v>
      </c>
      <c r="L38" s="343">
        <v>109</v>
      </c>
      <c r="M38" s="343">
        <v>34</v>
      </c>
      <c r="N38" s="344">
        <f t="shared" si="3"/>
        <v>143</v>
      </c>
      <c r="O38" s="345">
        <f t="shared" si="4"/>
        <v>512563</v>
      </c>
    </row>
    <row r="39" spans="1:15" s="325" customFormat="1" ht="12.95" customHeight="1">
      <c r="A39" s="346">
        <v>35</v>
      </c>
      <c r="B39" s="35" t="s">
        <v>126</v>
      </c>
      <c r="C39" s="343">
        <v>85364</v>
      </c>
      <c r="D39" s="343">
        <v>31905</v>
      </c>
      <c r="E39" s="344">
        <f t="shared" si="0"/>
        <v>117269</v>
      </c>
      <c r="F39" s="343">
        <v>23363</v>
      </c>
      <c r="G39" s="343">
        <v>3779</v>
      </c>
      <c r="H39" s="344">
        <f t="shared" si="1"/>
        <v>27142</v>
      </c>
      <c r="I39" s="343">
        <v>2005</v>
      </c>
      <c r="J39" s="343">
        <v>3133</v>
      </c>
      <c r="K39" s="344">
        <f t="shared" si="2"/>
        <v>5138</v>
      </c>
      <c r="L39" s="343">
        <v>262</v>
      </c>
      <c r="M39" s="343">
        <v>30</v>
      </c>
      <c r="N39" s="344">
        <f t="shared" si="3"/>
        <v>292</v>
      </c>
      <c r="O39" s="345">
        <f t="shared" si="4"/>
        <v>149841</v>
      </c>
    </row>
    <row r="40" spans="1:15" s="325" customFormat="1" ht="12.95" customHeight="1">
      <c r="A40" s="346">
        <v>36</v>
      </c>
      <c r="B40" s="35" t="s">
        <v>127</v>
      </c>
      <c r="C40" s="343">
        <v>3605</v>
      </c>
      <c r="D40" s="343">
        <v>612</v>
      </c>
      <c r="E40" s="344">
        <f t="shared" si="0"/>
        <v>4217</v>
      </c>
      <c r="F40" s="343">
        <v>4059</v>
      </c>
      <c r="G40" s="343">
        <v>218</v>
      </c>
      <c r="H40" s="344">
        <f t="shared" si="1"/>
        <v>4277</v>
      </c>
      <c r="I40" s="343">
        <v>155</v>
      </c>
      <c r="J40" s="343">
        <v>65</v>
      </c>
      <c r="K40" s="344">
        <f t="shared" si="2"/>
        <v>220</v>
      </c>
      <c r="L40" s="343">
        <v>167</v>
      </c>
      <c r="M40" s="343">
        <v>1</v>
      </c>
      <c r="N40" s="344">
        <f t="shared" si="3"/>
        <v>168</v>
      </c>
      <c r="O40" s="345">
        <f t="shared" si="4"/>
        <v>8882</v>
      </c>
    </row>
    <row r="41" spans="1:15" s="325" customFormat="1" ht="12.95" customHeight="1">
      <c r="A41" s="346">
        <v>37</v>
      </c>
      <c r="B41" s="35" t="s">
        <v>128</v>
      </c>
      <c r="C41" s="343">
        <v>7144</v>
      </c>
      <c r="D41" s="343">
        <v>1690</v>
      </c>
      <c r="E41" s="344">
        <f t="shared" si="0"/>
        <v>8834</v>
      </c>
      <c r="F41" s="343">
        <v>7032</v>
      </c>
      <c r="G41" s="343">
        <v>1769</v>
      </c>
      <c r="H41" s="344">
        <f t="shared" si="1"/>
        <v>8801</v>
      </c>
      <c r="I41" s="343">
        <v>406</v>
      </c>
      <c r="J41" s="343">
        <v>369</v>
      </c>
      <c r="K41" s="344">
        <f t="shared" si="2"/>
        <v>775</v>
      </c>
      <c r="L41" s="343">
        <v>128</v>
      </c>
      <c r="M41" s="343">
        <v>1</v>
      </c>
      <c r="N41" s="344">
        <f t="shared" si="3"/>
        <v>129</v>
      </c>
      <c r="O41" s="345">
        <f t="shared" si="4"/>
        <v>18539</v>
      </c>
    </row>
    <row r="42" spans="1:15" s="325" customFormat="1" ht="12.95" customHeight="1">
      <c r="A42" s="346">
        <v>38</v>
      </c>
      <c r="B42" s="35" t="s">
        <v>129</v>
      </c>
      <c r="C42" s="343">
        <v>23426</v>
      </c>
      <c r="D42" s="343">
        <v>6686</v>
      </c>
      <c r="E42" s="344">
        <f t="shared" si="0"/>
        <v>30112</v>
      </c>
      <c r="F42" s="343">
        <v>9746</v>
      </c>
      <c r="G42" s="343">
        <v>1513</v>
      </c>
      <c r="H42" s="344">
        <f t="shared" si="1"/>
        <v>11259</v>
      </c>
      <c r="I42" s="343">
        <v>1428</v>
      </c>
      <c r="J42" s="343">
        <v>664</v>
      </c>
      <c r="K42" s="344">
        <f t="shared" si="2"/>
        <v>2092</v>
      </c>
      <c r="L42" s="343">
        <v>199</v>
      </c>
      <c r="M42" s="343">
        <v>4</v>
      </c>
      <c r="N42" s="344">
        <f t="shared" si="3"/>
        <v>203</v>
      </c>
      <c r="O42" s="345">
        <f t="shared" si="4"/>
        <v>43666</v>
      </c>
    </row>
    <row r="43" spans="1:15" s="325" customFormat="1" ht="12.95" customHeight="1">
      <c r="A43" s="346">
        <v>39</v>
      </c>
      <c r="B43" s="35" t="s">
        <v>130</v>
      </c>
      <c r="C43" s="343">
        <v>6897</v>
      </c>
      <c r="D43" s="343">
        <v>2345</v>
      </c>
      <c r="E43" s="344">
        <f t="shared" si="0"/>
        <v>9242</v>
      </c>
      <c r="F43" s="343">
        <v>3590</v>
      </c>
      <c r="G43" s="343">
        <v>1106</v>
      </c>
      <c r="H43" s="344">
        <f t="shared" si="1"/>
        <v>4696</v>
      </c>
      <c r="I43" s="343">
        <v>272</v>
      </c>
      <c r="J43" s="343">
        <v>356</v>
      </c>
      <c r="K43" s="344">
        <f t="shared" si="2"/>
        <v>628</v>
      </c>
      <c r="L43" s="343">
        <v>42</v>
      </c>
      <c r="M43" s="343">
        <v>3</v>
      </c>
      <c r="N43" s="344">
        <f t="shared" si="3"/>
        <v>45</v>
      </c>
      <c r="O43" s="345">
        <f t="shared" si="4"/>
        <v>14611</v>
      </c>
    </row>
    <row r="44" spans="1:15" s="325" customFormat="1" ht="12.95" customHeight="1">
      <c r="A44" s="346">
        <v>40</v>
      </c>
      <c r="B44" s="35" t="s">
        <v>171</v>
      </c>
      <c r="C44" s="343">
        <v>3805</v>
      </c>
      <c r="D44" s="343">
        <v>1085</v>
      </c>
      <c r="E44" s="344">
        <f t="shared" si="0"/>
        <v>4890</v>
      </c>
      <c r="F44" s="343">
        <v>2846</v>
      </c>
      <c r="G44" s="343">
        <v>776</v>
      </c>
      <c r="H44" s="344">
        <f t="shared" si="1"/>
        <v>3622</v>
      </c>
      <c r="I44" s="343">
        <v>266</v>
      </c>
      <c r="J44" s="343">
        <v>326</v>
      </c>
      <c r="K44" s="344">
        <f t="shared" si="2"/>
        <v>592</v>
      </c>
      <c r="L44" s="343">
        <v>114</v>
      </c>
      <c r="M44" s="343">
        <v>3</v>
      </c>
      <c r="N44" s="344">
        <f t="shared" si="3"/>
        <v>117</v>
      </c>
      <c r="O44" s="345">
        <f t="shared" si="4"/>
        <v>9221</v>
      </c>
    </row>
    <row r="45" spans="1:15" s="325" customFormat="1" ht="12.95" customHeight="1">
      <c r="A45" s="346">
        <v>41</v>
      </c>
      <c r="B45" s="35" t="s">
        <v>131</v>
      </c>
      <c r="C45" s="343">
        <v>26200</v>
      </c>
      <c r="D45" s="343">
        <v>9670</v>
      </c>
      <c r="E45" s="344">
        <f t="shared" si="0"/>
        <v>35870</v>
      </c>
      <c r="F45" s="343">
        <v>2092</v>
      </c>
      <c r="G45" s="343">
        <v>459</v>
      </c>
      <c r="H45" s="344">
        <f t="shared" si="1"/>
        <v>2551</v>
      </c>
      <c r="I45" s="343">
        <v>716</v>
      </c>
      <c r="J45" s="343">
        <v>580</v>
      </c>
      <c r="K45" s="344">
        <f t="shared" si="2"/>
        <v>1296</v>
      </c>
      <c r="L45" s="343">
        <v>53</v>
      </c>
      <c r="M45" s="343">
        <v>15</v>
      </c>
      <c r="N45" s="344">
        <f t="shared" si="3"/>
        <v>68</v>
      </c>
      <c r="O45" s="345">
        <f t="shared" si="4"/>
        <v>39785</v>
      </c>
    </row>
    <row r="46" spans="1:15" s="325" customFormat="1" ht="12.95" customHeight="1">
      <c r="A46" s="346">
        <v>42</v>
      </c>
      <c r="B46" s="35" t="s">
        <v>132</v>
      </c>
      <c r="C46" s="343">
        <v>49854</v>
      </c>
      <c r="D46" s="343">
        <v>9004</v>
      </c>
      <c r="E46" s="344">
        <f t="shared" si="0"/>
        <v>58858</v>
      </c>
      <c r="F46" s="343">
        <v>35108</v>
      </c>
      <c r="G46" s="343">
        <v>6260</v>
      </c>
      <c r="H46" s="344">
        <f t="shared" si="1"/>
        <v>41368</v>
      </c>
      <c r="I46" s="343">
        <v>1844</v>
      </c>
      <c r="J46" s="343">
        <v>415</v>
      </c>
      <c r="K46" s="344">
        <f t="shared" si="2"/>
        <v>2259</v>
      </c>
      <c r="L46" s="343">
        <v>241</v>
      </c>
      <c r="M46" s="343">
        <v>5</v>
      </c>
      <c r="N46" s="344">
        <f t="shared" si="3"/>
        <v>246</v>
      </c>
      <c r="O46" s="345">
        <f t="shared" si="4"/>
        <v>102731</v>
      </c>
    </row>
    <row r="47" spans="1:15" s="325" customFormat="1" ht="12.95" customHeight="1">
      <c r="A47" s="346">
        <v>43</v>
      </c>
      <c r="B47" s="35" t="s">
        <v>133</v>
      </c>
      <c r="C47" s="343">
        <v>9079</v>
      </c>
      <c r="D47" s="343">
        <v>2869</v>
      </c>
      <c r="E47" s="344">
        <f t="shared" si="0"/>
        <v>11948</v>
      </c>
      <c r="F47" s="343">
        <v>5121</v>
      </c>
      <c r="G47" s="343">
        <v>1680</v>
      </c>
      <c r="H47" s="344">
        <f t="shared" si="1"/>
        <v>6801</v>
      </c>
      <c r="I47" s="343">
        <v>284</v>
      </c>
      <c r="J47" s="343">
        <v>223</v>
      </c>
      <c r="K47" s="344">
        <f t="shared" si="2"/>
        <v>507</v>
      </c>
      <c r="L47" s="343">
        <v>156</v>
      </c>
      <c r="M47" s="343">
        <v>4</v>
      </c>
      <c r="N47" s="344">
        <f t="shared" si="3"/>
        <v>160</v>
      </c>
      <c r="O47" s="345">
        <f t="shared" si="4"/>
        <v>19416</v>
      </c>
    </row>
    <row r="48" spans="1:15" s="325" customFormat="1" ht="12.95" customHeight="1">
      <c r="A48" s="346">
        <v>44</v>
      </c>
      <c r="B48" s="35" t="s">
        <v>134</v>
      </c>
      <c r="C48" s="343">
        <v>12477</v>
      </c>
      <c r="D48" s="343">
        <v>2639</v>
      </c>
      <c r="E48" s="344">
        <f t="shared" si="0"/>
        <v>15116</v>
      </c>
      <c r="F48" s="343">
        <v>10410</v>
      </c>
      <c r="G48" s="343">
        <v>2041</v>
      </c>
      <c r="H48" s="344">
        <f t="shared" si="1"/>
        <v>12451</v>
      </c>
      <c r="I48" s="343">
        <v>232</v>
      </c>
      <c r="J48" s="343">
        <v>127</v>
      </c>
      <c r="K48" s="344">
        <f t="shared" si="2"/>
        <v>359</v>
      </c>
      <c r="L48" s="343">
        <v>280</v>
      </c>
      <c r="M48" s="343">
        <v>2</v>
      </c>
      <c r="N48" s="344">
        <f t="shared" si="3"/>
        <v>282</v>
      </c>
      <c r="O48" s="345">
        <f t="shared" si="4"/>
        <v>28208</v>
      </c>
    </row>
    <row r="49" spans="1:15" s="325" customFormat="1" ht="12.95" customHeight="1">
      <c r="A49" s="346">
        <v>45</v>
      </c>
      <c r="B49" s="35" t="s">
        <v>135</v>
      </c>
      <c r="C49" s="343">
        <v>29645</v>
      </c>
      <c r="D49" s="343">
        <v>7528</v>
      </c>
      <c r="E49" s="344">
        <f t="shared" si="0"/>
        <v>37173</v>
      </c>
      <c r="F49" s="343">
        <v>27420</v>
      </c>
      <c r="G49" s="343">
        <v>5478</v>
      </c>
      <c r="H49" s="344">
        <f t="shared" si="1"/>
        <v>32898</v>
      </c>
      <c r="I49" s="343">
        <v>471</v>
      </c>
      <c r="J49" s="343">
        <v>456</v>
      </c>
      <c r="K49" s="344">
        <f t="shared" si="2"/>
        <v>927</v>
      </c>
      <c r="L49" s="343">
        <v>398</v>
      </c>
      <c r="M49" s="343">
        <v>7</v>
      </c>
      <c r="N49" s="344">
        <f t="shared" si="3"/>
        <v>405</v>
      </c>
      <c r="O49" s="345">
        <f t="shared" si="4"/>
        <v>71403</v>
      </c>
    </row>
    <row r="50" spans="1:15" s="325" customFormat="1" ht="12.95" customHeight="1">
      <c r="A50" s="346">
        <v>46</v>
      </c>
      <c r="B50" s="35" t="s">
        <v>190</v>
      </c>
      <c r="C50" s="343">
        <v>18426</v>
      </c>
      <c r="D50" s="343">
        <v>3750</v>
      </c>
      <c r="E50" s="344">
        <f t="shared" si="0"/>
        <v>22176</v>
      </c>
      <c r="F50" s="343">
        <v>8509</v>
      </c>
      <c r="G50" s="343">
        <v>1350</v>
      </c>
      <c r="H50" s="344">
        <f t="shared" si="1"/>
        <v>9859</v>
      </c>
      <c r="I50" s="343">
        <v>464</v>
      </c>
      <c r="J50" s="343">
        <v>120</v>
      </c>
      <c r="K50" s="344">
        <f t="shared" si="2"/>
        <v>584</v>
      </c>
      <c r="L50" s="343">
        <v>200</v>
      </c>
      <c r="M50" s="343">
        <v>1</v>
      </c>
      <c r="N50" s="344">
        <f t="shared" si="3"/>
        <v>201</v>
      </c>
      <c r="O50" s="345">
        <f t="shared" si="4"/>
        <v>32820</v>
      </c>
    </row>
    <row r="51" spans="1:15" s="325" customFormat="1" ht="12.95" customHeight="1">
      <c r="A51" s="346">
        <v>47</v>
      </c>
      <c r="B51" s="35" t="s">
        <v>136</v>
      </c>
      <c r="C51" s="343">
        <v>7929</v>
      </c>
      <c r="D51" s="343">
        <v>1458</v>
      </c>
      <c r="E51" s="344">
        <f t="shared" si="0"/>
        <v>9387</v>
      </c>
      <c r="F51" s="343">
        <v>6775</v>
      </c>
      <c r="G51" s="343">
        <v>746</v>
      </c>
      <c r="H51" s="344">
        <f t="shared" si="1"/>
        <v>7521</v>
      </c>
      <c r="I51" s="343">
        <v>81</v>
      </c>
      <c r="J51" s="343">
        <v>8</v>
      </c>
      <c r="K51" s="344">
        <f t="shared" si="2"/>
        <v>89</v>
      </c>
      <c r="L51" s="343">
        <v>297</v>
      </c>
      <c r="M51" s="343">
        <v>3</v>
      </c>
      <c r="N51" s="344">
        <f t="shared" si="3"/>
        <v>300</v>
      </c>
      <c r="O51" s="345">
        <f t="shared" si="4"/>
        <v>17297</v>
      </c>
    </row>
    <row r="52" spans="1:15" s="325" customFormat="1" ht="12.95" customHeight="1">
      <c r="A52" s="346">
        <v>48</v>
      </c>
      <c r="B52" s="35" t="s">
        <v>137</v>
      </c>
      <c r="C52" s="343">
        <v>27532</v>
      </c>
      <c r="D52" s="343">
        <v>9070</v>
      </c>
      <c r="E52" s="344">
        <f t="shared" si="0"/>
        <v>36602</v>
      </c>
      <c r="F52" s="343">
        <v>9615</v>
      </c>
      <c r="G52" s="343">
        <v>2346</v>
      </c>
      <c r="H52" s="344">
        <f t="shared" si="1"/>
        <v>11961</v>
      </c>
      <c r="I52" s="343">
        <v>370</v>
      </c>
      <c r="J52" s="343">
        <v>432</v>
      </c>
      <c r="K52" s="344">
        <f t="shared" si="2"/>
        <v>802</v>
      </c>
      <c r="L52" s="343">
        <v>68</v>
      </c>
      <c r="M52" s="343">
        <v>6</v>
      </c>
      <c r="N52" s="344">
        <f t="shared" si="3"/>
        <v>74</v>
      </c>
      <c r="O52" s="345">
        <f t="shared" si="4"/>
        <v>49439</v>
      </c>
    </row>
    <row r="53" spans="1:15" s="325" customFormat="1" ht="12.95" customHeight="1">
      <c r="A53" s="346">
        <v>49</v>
      </c>
      <c r="B53" s="35" t="s">
        <v>138</v>
      </c>
      <c r="C53" s="343">
        <v>3347</v>
      </c>
      <c r="D53" s="343">
        <v>452</v>
      </c>
      <c r="E53" s="344">
        <f t="shared" si="0"/>
        <v>3799</v>
      </c>
      <c r="F53" s="343">
        <v>1957</v>
      </c>
      <c r="G53" s="343">
        <v>143</v>
      </c>
      <c r="H53" s="344">
        <f t="shared" si="1"/>
        <v>2100</v>
      </c>
      <c r="I53" s="343">
        <v>27</v>
      </c>
      <c r="J53" s="343">
        <v>38</v>
      </c>
      <c r="K53" s="344">
        <f t="shared" si="2"/>
        <v>65</v>
      </c>
      <c r="L53" s="343">
        <v>274</v>
      </c>
      <c r="M53" s="343">
        <v>0</v>
      </c>
      <c r="N53" s="344">
        <f t="shared" si="3"/>
        <v>274</v>
      </c>
      <c r="O53" s="345">
        <f t="shared" si="4"/>
        <v>6238</v>
      </c>
    </row>
    <row r="54" spans="1:15" s="325" customFormat="1" ht="12.95" customHeight="1">
      <c r="A54" s="346">
        <v>50</v>
      </c>
      <c r="B54" s="35" t="s">
        <v>139</v>
      </c>
      <c r="C54" s="343">
        <v>7578</v>
      </c>
      <c r="D54" s="343">
        <v>1474</v>
      </c>
      <c r="E54" s="344">
        <f t="shared" si="0"/>
        <v>9052</v>
      </c>
      <c r="F54" s="343">
        <v>6458</v>
      </c>
      <c r="G54" s="343">
        <v>1280</v>
      </c>
      <c r="H54" s="344">
        <f t="shared" si="1"/>
        <v>7738</v>
      </c>
      <c r="I54" s="343">
        <v>275</v>
      </c>
      <c r="J54" s="343">
        <v>91</v>
      </c>
      <c r="K54" s="344">
        <f t="shared" si="2"/>
        <v>366</v>
      </c>
      <c r="L54" s="343">
        <v>55</v>
      </c>
      <c r="M54" s="343">
        <v>1</v>
      </c>
      <c r="N54" s="344">
        <f t="shared" si="3"/>
        <v>56</v>
      </c>
      <c r="O54" s="345">
        <f t="shared" si="4"/>
        <v>17212</v>
      </c>
    </row>
    <row r="55" spans="1:15" s="325" customFormat="1" ht="12.95" customHeight="1">
      <c r="A55" s="346">
        <v>51</v>
      </c>
      <c r="B55" s="35" t="s">
        <v>140</v>
      </c>
      <c r="C55" s="343">
        <v>7000</v>
      </c>
      <c r="D55" s="343">
        <v>1359</v>
      </c>
      <c r="E55" s="344">
        <f t="shared" si="0"/>
        <v>8359</v>
      </c>
      <c r="F55" s="343">
        <v>11156</v>
      </c>
      <c r="G55" s="343">
        <v>1260</v>
      </c>
      <c r="H55" s="344">
        <f t="shared" si="1"/>
        <v>12416</v>
      </c>
      <c r="I55" s="343">
        <v>309</v>
      </c>
      <c r="J55" s="343">
        <v>74</v>
      </c>
      <c r="K55" s="344">
        <f t="shared" si="2"/>
        <v>383</v>
      </c>
      <c r="L55" s="343">
        <v>92</v>
      </c>
      <c r="M55" s="343">
        <v>4</v>
      </c>
      <c r="N55" s="344">
        <f t="shared" si="3"/>
        <v>96</v>
      </c>
      <c r="O55" s="345">
        <f t="shared" si="4"/>
        <v>21254</v>
      </c>
    </row>
    <row r="56" spans="1:15" s="325" customFormat="1" ht="12.95" customHeight="1">
      <c r="A56" s="346">
        <v>52</v>
      </c>
      <c r="B56" s="35" t="s">
        <v>141</v>
      </c>
      <c r="C56" s="343">
        <v>12169</v>
      </c>
      <c r="D56" s="343">
        <v>2857</v>
      </c>
      <c r="E56" s="344">
        <f t="shared" si="0"/>
        <v>15026</v>
      </c>
      <c r="F56" s="343">
        <v>7936</v>
      </c>
      <c r="G56" s="343">
        <v>2067</v>
      </c>
      <c r="H56" s="344">
        <f t="shared" si="1"/>
        <v>10003</v>
      </c>
      <c r="I56" s="343">
        <v>254</v>
      </c>
      <c r="J56" s="343">
        <v>192</v>
      </c>
      <c r="K56" s="344">
        <f t="shared" si="2"/>
        <v>446</v>
      </c>
      <c r="L56" s="343">
        <v>121</v>
      </c>
      <c r="M56" s="343">
        <v>5</v>
      </c>
      <c r="N56" s="344">
        <f t="shared" si="3"/>
        <v>126</v>
      </c>
      <c r="O56" s="345">
        <f t="shared" si="4"/>
        <v>25601</v>
      </c>
    </row>
    <row r="57" spans="1:15" s="325" customFormat="1" ht="12.95" customHeight="1">
      <c r="A57" s="346">
        <v>53</v>
      </c>
      <c r="B57" s="35" t="s">
        <v>142</v>
      </c>
      <c r="C57" s="343">
        <v>5971</v>
      </c>
      <c r="D57" s="343">
        <v>1248</v>
      </c>
      <c r="E57" s="344">
        <f t="shared" si="0"/>
        <v>7219</v>
      </c>
      <c r="F57" s="343">
        <v>4020</v>
      </c>
      <c r="G57" s="343">
        <v>4028</v>
      </c>
      <c r="H57" s="344">
        <f t="shared" si="1"/>
        <v>8048</v>
      </c>
      <c r="I57" s="343">
        <v>180</v>
      </c>
      <c r="J57" s="343">
        <v>125</v>
      </c>
      <c r="K57" s="344">
        <f t="shared" si="2"/>
        <v>305</v>
      </c>
      <c r="L57" s="343">
        <v>49</v>
      </c>
      <c r="M57" s="343">
        <v>0</v>
      </c>
      <c r="N57" s="344">
        <f t="shared" si="3"/>
        <v>49</v>
      </c>
      <c r="O57" s="345">
        <f t="shared" si="4"/>
        <v>15621</v>
      </c>
    </row>
    <row r="58" spans="1:15" s="325" customFormat="1" ht="12.95" customHeight="1">
      <c r="A58" s="346">
        <v>54</v>
      </c>
      <c r="B58" s="35" t="s">
        <v>143</v>
      </c>
      <c r="C58" s="343">
        <v>19706</v>
      </c>
      <c r="D58" s="343">
        <v>5671</v>
      </c>
      <c r="E58" s="344">
        <f t="shared" si="0"/>
        <v>25377</v>
      </c>
      <c r="F58" s="343">
        <v>7524</v>
      </c>
      <c r="G58" s="343">
        <v>1663</v>
      </c>
      <c r="H58" s="344">
        <f t="shared" si="1"/>
        <v>9187</v>
      </c>
      <c r="I58" s="343">
        <v>528</v>
      </c>
      <c r="J58" s="343">
        <v>493</v>
      </c>
      <c r="K58" s="344">
        <f t="shared" si="2"/>
        <v>1021</v>
      </c>
      <c r="L58" s="343">
        <v>64</v>
      </c>
      <c r="M58" s="343">
        <v>0</v>
      </c>
      <c r="N58" s="344">
        <f t="shared" si="3"/>
        <v>64</v>
      </c>
      <c r="O58" s="345">
        <f t="shared" si="4"/>
        <v>35649</v>
      </c>
    </row>
    <row r="59" spans="1:15" s="348" customFormat="1" ht="12.95" customHeight="1">
      <c r="A59" s="346">
        <v>55</v>
      </c>
      <c r="B59" s="35" t="s">
        <v>144</v>
      </c>
      <c r="C59" s="347">
        <v>21483</v>
      </c>
      <c r="D59" s="347">
        <v>7151</v>
      </c>
      <c r="E59" s="344">
        <f t="shared" si="0"/>
        <v>28634</v>
      </c>
      <c r="F59" s="347">
        <v>15751</v>
      </c>
      <c r="G59" s="347">
        <v>4529</v>
      </c>
      <c r="H59" s="344">
        <f t="shared" si="1"/>
        <v>20280</v>
      </c>
      <c r="I59" s="347">
        <v>1026</v>
      </c>
      <c r="J59" s="347">
        <v>1094</v>
      </c>
      <c r="K59" s="344">
        <f t="shared" si="2"/>
        <v>2120</v>
      </c>
      <c r="L59" s="347">
        <v>224</v>
      </c>
      <c r="M59" s="347">
        <v>4</v>
      </c>
      <c r="N59" s="344">
        <f t="shared" si="3"/>
        <v>228</v>
      </c>
      <c r="O59" s="345">
        <f t="shared" si="4"/>
        <v>51262</v>
      </c>
    </row>
    <row r="60" spans="1:15" s="325" customFormat="1" ht="12.95" customHeight="1">
      <c r="A60" s="346">
        <v>56</v>
      </c>
      <c r="B60" s="35" t="s">
        <v>145</v>
      </c>
      <c r="C60" s="343">
        <v>2705</v>
      </c>
      <c r="D60" s="343">
        <v>243</v>
      </c>
      <c r="E60" s="344">
        <f t="shared" si="0"/>
        <v>2948</v>
      </c>
      <c r="F60" s="343">
        <v>1727</v>
      </c>
      <c r="G60" s="343">
        <v>57</v>
      </c>
      <c r="H60" s="344">
        <f t="shared" si="1"/>
        <v>1784</v>
      </c>
      <c r="I60" s="343">
        <v>79</v>
      </c>
      <c r="J60" s="343">
        <v>4</v>
      </c>
      <c r="K60" s="344">
        <f t="shared" si="2"/>
        <v>83</v>
      </c>
      <c r="L60" s="343">
        <v>148</v>
      </c>
      <c r="M60" s="343">
        <v>1</v>
      </c>
      <c r="N60" s="344">
        <f t="shared" si="3"/>
        <v>149</v>
      </c>
      <c r="O60" s="345">
        <f t="shared" si="4"/>
        <v>4964</v>
      </c>
    </row>
    <row r="61" spans="1:15" s="325" customFormat="1" ht="12.95" customHeight="1">
      <c r="A61" s="346">
        <v>57</v>
      </c>
      <c r="B61" s="35" t="s">
        <v>146</v>
      </c>
      <c r="C61" s="343">
        <v>3294</v>
      </c>
      <c r="D61" s="343">
        <v>1123</v>
      </c>
      <c r="E61" s="344">
        <f t="shared" si="0"/>
        <v>4417</v>
      </c>
      <c r="F61" s="343">
        <v>2498</v>
      </c>
      <c r="G61" s="343">
        <v>597</v>
      </c>
      <c r="H61" s="344">
        <f t="shared" si="1"/>
        <v>3095</v>
      </c>
      <c r="I61" s="343">
        <v>185</v>
      </c>
      <c r="J61" s="343">
        <v>297</v>
      </c>
      <c r="K61" s="344">
        <f t="shared" si="2"/>
        <v>482</v>
      </c>
      <c r="L61" s="343">
        <v>106</v>
      </c>
      <c r="M61" s="343">
        <v>0</v>
      </c>
      <c r="N61" s="344">
        <f t="shared" si="3"/>
        <v>106</v>
      </c>
      <c r="O61" s="345">
        <f t="shared" si="4"/>
        <v>8100</v>
      </c>
    </row>
    <row r="62" spans="1:15" s="325" customFormat="1" ht="12.95" customHeight="1">
      <c r="A62" s="346">
        <v>58</v>
      </c>
      <c r="B62" s="35" t="s">
        <v>147</v>
      </c>
      <c r="C62" s="343">
        <v>9128</v>
      </c>
      <c r="D62" s="343">
        <v>2085</v>
      </c>
      <c r="E62" s="344">
        <f t="shared" si="0"/>
        <v>11213</v>
      </c>
      <c r="F62" s="343">
        <v>10623</v>
      </c>
      <c r="G62" s="343">
        <v>1811</v>
      </c>
      <c r="H62" s="344">
        <f t="shared" si="1"/>
        <v>12434</v>
      </c>
      <c r="I62" s="343">
        <v>776</v>
      </c>
      <c r="J62" s="343">
        <v>206</v>
      </c>
      <c r="K62" s="344">
        <f t="shared" si="2"/>
        <v>982</v>
      </c>
      <c r="L62" s="343">
        <v>558</v>
      </c>
      <c r="M62" s="343">
        <v>2</v>
      </c>
      <c r="N62" s="344">
        <f t="shared" si="3"/>
        <v>560</v>
      </c>
      <c r="O62" s="345">
        <f t="shared" si="4"/>
        <v>25189</v>
      </c>
    </row>
    <row r="63" spans="1:15" s="325" customFormat="1" ht="12.95" customHeight="1">
      <c r="A63" s="346">
        <v>59</v>
      </c>
      <c r="B63" s="35" t="s">
        <v>148</v>
      </c>
      <c r="C63" s="343">
        <v>17403</v>
      </c>
      <c r="D63" s="343">
        <v>6013</v>
      </c>
      <c r="E63" s="344">
        <f t="shared" si="0"/>
        <v>23416</v>
      </c>
      <c r="F63" s="343">
        <v>5714</v>
      </c>
      <c r="G63" s="343">
        <v>1673</v>
      </c>
      <c r="H63" s="344">
        <f t="shared" si="1"/>
        <v>7387</v>
      </c>
      <c r="I63" s="343">
        <v>354</v>
      </c>
      <c r="J63" s="343">
        <v>599</v>
      </c>
      <c r="K63" s="344">
        <f t="shared" si="2"/>
        <v>953</v>
      </c>
      <c r="L63" s="343">
        <v>16</v>
      </c>
      <c r="M63" s="343">
        <v>6</v>
      </c>
      <c r="N63" s="344">
        <f t="shared" si="3"/>
        <v>22</v>
      </c>
      <c r="O63" s="345">
        <f t="shared" si="4"/>
        <v>31778</v>
      </c>
    </row>
    <row r="64" spans="1:15" s="325" customFormat="1" ht="12.95" customHeight="1">
      <c r="A64" s="346">
        <v>60</v>
      </c>
      <c r="B64" s="35" t="s">
        <v>149</v>
      </c>
      <c r="C64" s="343">
        <v>9535</v>
      </c>
      <c r="D64" s="343">
        <v>2364</v>
      </c>
      <c r="E64" s="344">
        <f t="shared" si="0"/>
        <v>11899</v>
      </c>
      <c r="F64" s="343">
        <v>7930</v>
      </c>
      <c r="G64" s="343">
        <v>1067</v>
      </c>
      <c r="H64" s="344">
        <f t="shared" si="1"/>
        <v>8997</v>
      </c>
      <c r="I64" s="343">
        <v>565</v>
      </c>
      <c r="J64" s="343">
        <v>165</v>
      </c>
      <c r="K64" s="344">
        <f t="shared" si="2"/>
        <v>730</v>
      </c>
      <c r="L64" s="343">
        <v>323</v>
      </c>
      <c r="M64" s="343">
        <v>3</v>
      </c>
      <c r="N64" s="344">
        <f t="shared" si="3"/>
        <v>326</v>
      </c>
      <c r="O64" s="345">
        <f t="shared" si="4"/>
        <v>21952</v>
      </c>
    </row>
    <row r="65" spans="1:15" s="325" customFormat="1" ht="12.95" customHeight="1">
      <c r="A65" s="346">
        <v>61</v>
      </c>
      <c r="B65" s="35" t="s">
        <v>150</v>
      </c>
      <c r="C65" s="343">
        <v>14144</v>
      </c>
      <c r="D65" s="343">
        <v>3422</v>
      </c>
      <c r="E65" s="344">
        <f t="shared" si="0"/>
        <v>17566</v>
      </c>
      <c r="F65" s="343">
        <v>3364</v>
      </c>
      <c r="G65" s="343">
        <v>1888</v>
      </c>
      <c r="H65" s="344">
        <f t="shared" si="1"/>
        <v>5252</v>
      </c>
      <c r="I65" s="343">
        <v>346</v>
      </c>
      <c r="J65" s="343">
        <v>333</v>
      </c>
      <c r="K65" s="344">
        <f t="shared" si="2"/>
        <v>679</v>
      </c>
      <c r="L65" s="343">
        <v>65</v>
      </c>
      <c r="M65" s="343">
        <v>1</v>
      </c>
      <c r="N65" s="344">
        <f t="shared" si="3"/>
        <v>66</v>
      </c>
      <c r="O65" s="345">
        <f t="shared" si="4"/>
        <v>23563</v>
      </c>
    </row>
    <row r="66" spans="1:15" s="325" customFormat="1" ht="12.95" customHeight="1">
      <c r="A66" s="346">
        <v>62</v>
      </c>
      <c r="B66" s="35" t="s">
        <v>151</v>
      </c>
      <c r="C66" s="343">
        <v>1411</v>
      </c>
      <c r="D66" s="343">
        <v>310</v>
      </c>
      <c r="E66" s="344">
        <f t="shared" si="0"/>
        <v>1721</v>
      </c>
      <c r="F66" s="343">
        <v>953</v>
      </c>
      <c r="G66" s="343">
        <v>82</v>
      </c>
      <c r="H66" s="344">
        <f t="shared" si="1"/>
        <v>1035</v>
      </c>
      <c r="I66" s="343">
        <v>14</v>
      </c>
      <c r="J66" s="343">
        <v>3</v>
      </c>
      <c r="K66" s="344">
        <f t="shared" si="2"/>
        <v>17</v>
      </c>
      <c r="L66" s="343">
        <v>175</v>
      </c>
      <c r="M66" s="343">
        <v>4</v>
      </c>
      <c r="N66" s="344">
        <f t="shared" si="3"/>
        <v>179</v>
      </c>
      <c r="O66" s="345">
        <f t="shared" si="4"/>
        <v>2952</v>
      </c>
    </row>
    <row r="67" spans="1:15" s="325" customFormat="1" ht="12.95" customHeight="1">
      <c r="A67" s="346">
        <v>63</v>
      </c>
      <c r="B67" s="35" t="s">
        <v>191</v>
      </c>
      <c r="C67" s="343">
        <v>26097</v>
      </c>
      <c r="D67" s="343">
        <v>3043</v>
      </c>
      <c r="E67" s="344">
        <f t="shared" si="0"/>
        <v>29140</v>
      </c>
      <c r="F67" s="343">
        <v>16510</v>
      </c>
      <c r="G67" s="343">
        <v>2027</v>
      </c>
      <c r="H67" s="344">
        <f t="shared" si="1"/>
        <v>18537</v>
      </c>
      <c r="I67" s="343">
        <v>249</v>
      </c>
      <c r="J67" s="343">
        <v>27</v>
      </c>
      <c r="K67" s="344">
        <f t="shared" si="2"/>
        <v>276</v>
      </c>
      <c r="L67" s="343">
        <v>673</v>
      </c>
      <c r="M67" s="343">
        <v>2</v>
      </c>
      <c r="N67" s="344">
        <f t="shared" si="3"/>
        <v>675</v>
      </c>
      <c r="O67" s="345">
        <f t="shared" si="4"/>
        <v>48628</v>
      </c>
    </row>
    <row r="68" spans="1:15" s="325" customFormat="1" ht="12.95" customHeight="1">
      <c r="A68" s="346">
        <v>64</v>
      </c>
      <c r="B68" s="35" t="s">
        <v>152</v>
      </c>
      <c r="C68" s="343">
        <v>7874</v>
      </c>
      <c r="D68" s="343">
        <v>2984</v>
      </c>
      <c r="E68" s="344">
        <f t="shared" si="0"/>
        <v>10858</v>
      </c>
      <c r="F68" s="343">
        <v>5078</v>
      </c>
      <c r="G68" s="343">
        <v>2042</v>
      </c>
      <c r="H68" s="344">
        <f t="shared" si="1"/>
        <v>7120</v>
      </c>
      <c r="I68" s="343">
        <v>379</v>
      </c>
      <c r="J68" s="343">
        <v>622</v>
      </c>
      <c r="K68" s="344">
        <f t="shared" si="2"/>
        <v>1001</v>
      </c>
      <c r="L68" s="343">
        <v>89</v>
      </c>
      <c r="M68" s="343">
        <v>1</v>
      </c>
      <c r="N68" s="344">
        <f t="shared" si="3"/>
        <v>90</v>
      </c>
      <c r="O68" s="345">
        <f t="shared" si="4"/>
        <v>19069</v>
      </c>
    </row>
    <row r="69" spans="1:15" s="325" customFormat="1" ht="12.95" customHeight="1">
      <c r="A69" s="346">
        <v>65</v>
      </c>
      <c r="B69" s="35" t="s">
        <v>153</v>
      </c>
      <c r="C69" s="343">
        <v>11014</v>
      </c>
      <c r="D69" s="343">
        <v>1168</v>
      </c>
      <c r="E69" s="344">
        <f t="shared" si="0"/>
        <v>12182</v>
      </c>
      <c r="F69" s="343">
        <v>2461</v>
      </c>
      <c r="G69" s="343">
        <v>152</v>
      </c>
      <c r="H69" s="344">
        <f t="shared" si="1"/>
        <v>2613</v>
      </c>
      <c r="I69" s="343">
        <v>236</v>
      </c>
      <c r="J69" s="343">
        <v>28</v>
      </c>
      <c r="K69" s="344">
        <f t="shared" si="2"/>
        <v>264</v>
      </c>
      <c r="L69" s="343">
        <v>335</v>
      </c>
      <c r="M69" s="343">
        <v>0</v>
      </c>
      <c r="N69" s="344">
        <f t="shared" si="3"/>
        <v>335</v>
      </c>
      <c r="O69" s="345">
        <f t="shared" si="4"/>
        <v>15394</v>
      </c>
    </row>
    <row r="70" spans="1:15" s="325" customFormat="1" ht="12.95" customHeight="1">
      <c r="A70" s="346">
        <v>66</v>
      </c>
      <c r="B70" s="35" t="s">
        <v>154</v>
      </c>
      <c r="C70" s="340">
        <v>8026</v>
      </c>
      <c r="D70" s="340">
        <v>1531</v>
      </c>
      <c r="E70" s="344">
        <f t="shared" ref="E70:E85" si="5">C70+D70</f>
        <v>9557</v>
      </c>
      <c r="F70" s="340">
        <v>9605</v>
      </c>
      <c r="G70" s="340">
        <v>1943</v>
      </c>
      <c r="H70" s="344">
        <f t="shared" ref="H70:H85" si="6">SUM(F70:G70)</f>
        <v>11548</v>
      </c>
      <c r="I70" s="340">
        <v>340</v>
      </c>
      <c r="J70" s="340">
        <v>77</v>
      </c>
      <c r="K70" s="344">
        <f t="shared" ref="K70:K85" si="7">SUM(I70:J70)</f>
        <v>417</v>
      </c>
      <c r="L70" s="340">
        <v>267</v>
      </c>
      <c r="M70" s="340">
        <v>4</v>
      </c>
      <c r="N70" s="344">
        <f t="shared" ref="N70:N85" si="8">SUM(L70:M70)</f>
        <v>271</v>
      </c>
      <c r="O70" s="345">
        <f t="shared" ref="O70:O85" si="9">SUM(E70,H70,K70,N70)</f>
        <v>21793</v>
      </c>
    </row>
    <row r="71" spans="1:15" ht="12.95" customHeight="1">
      <c r="A71" s="346">
        <v>67</v>
      </c>
      <c r="B71" s="35" t="s">
        <v>155</v>
      </c>
      <c r="C71" s="340">
        <v>7890</v>
      </c>
      <c r="D71" s="340">
        <v>2657</v>
      </c>
      <c r="E71" s="344">
        <f t="shared" si="5"/>
        <v>10547</v>
      </c>
      <c r="F71" s="340">
        <v>909</v>
      </c>
      <c r="G71" s="340">
        <v>476</v>
      </c>
      <c r="H71" s="344">
        <f t="shared" si="6"/>
        <v>1385</v>
      </c>
      <c r="I71" s="340">
        <v>393</v>
      </c>
      <c r="J71" s="340">
        <v>260</v>
      </c>
      <c r="K71" s="344">
        <f t="shared" si="7"/>
        <v>653</v>
      </c>
      <c r="L71" s="340">
        <v>17</v>
      </c>
      <c r="M71" s="340">
        <v>2</v>
      </c>
      <c r="N71" s="344">
        <f t="shared" si="8"/>
        <v>19</v>
      </c>
      <c r="O71" s="345">
        <f t="shared" si="9"/>
        <v>12604</v>
      </c>
    </row>
    <row r="72" spans="1:15" ht="12.95" customHeight="1">
      <c r="A72" s="346">
        <v>68</v>
      </c>
      <c r="B72" s="35" t="s">
        <v>156</v>
      </c>
      <c r="C72" s="340">
        <v>8243</v>
      </c>
      <c r="D72" s="340">
        <v>1867</v>
      </c>
      <c r="E72" s="344">
        <f t="shared" si="5"/>
        <v>10110</v>
      </c>
      <c r="F72" s="340">
        <v>8183</v>
      </c>
      <c r="G72" s="340">
        <v>1391</v>
      </c>
      <c r="H72" s="344">
        <f t="shared" si="6"/>
        <v>9574</v>
      </c>
      <c r="I72" s="340">
        <v>324</v>
      </c>
      <c r="J72" s="340">
        <v>88</v>
      </c>
      <c r="K72" s="344">
        <f t="shared" si="7"/>
        <v>412</v>
      </c>
      <c r="L72" s="340">
        <v>118</v>
      </c>
      <c r="M72" s="340">
        <v>2</v>
      </c>
      <c r="N72" s="344">
        <f t="shared" si="8"/>
        <v>120</v>
      </c>
      <c r="O72" s="345">
        <f t="shared" si="9"/>
        <v>20216</v>
      </c>
    </row>
    <row r="73" spans="1:15" ht="12.95" customHeight="1">
      <c r="A73" s="346">
        <v>69</v>
      </c>
      <c r="B73" s="35" t="s">
        <v>157</v>
      </c>
      <c r="C73" s="340">
        <v>1308</v>
      </c>
      <c r="D73" s="340">
        <v>190</v>
      </c>
      <c r="E73" s="344">
        <f t="shared" si="5"/>
        <v>1498</v>
      </c>
      <c r="F73" s="340">
        <v>1421</v>
      </c>
      <c r="G73" s="340">
        <v>172</v>
      </c>
      <c r="H73" s="344">
        <f t="shared" si="6"/>
        <v>1593</v>
      </c>
      <c r="I73" s="340">
        <v>57</v>
      </c>
      <c r="J73" s="340">
        <v>6</v>
      </c>
      <c r="K73" s="344">
        <f t="shared" si="7"/>
        <v>63</v>
      </c>
      <c r="L73" s="340">
        <v>58</v>
      </c>
      <c r="M73" s="340">
        <v>0</v>
      </c>
      <c r="N73" s="344">
        <f t="shared" si="8"/>
        <v>58</v>
      </c>
      <c r="O73" s="345">
        <f t="shared" si="9"/>
        <v>3212</v>
      </c>
    </row>
    <row r="74" spans="1:15" ht="12.95" customHeight="1">
      <c r="A74" s="346">
        <v>70</v>
      </c>
      <c r="B74" s="35" t="s">
        <v>158</v>
      </c>
      <c r="C74" s="340">
        <v>5334</v>
      </c>
      <c r="D74" s="340">
        <v>1145</v>
      </c>
      <c r="E74" s="344">
        <f t="shared" si="5"/>
        <v>6479</v>
      </c>
      <c r="F74" s="340">
        <v>4690</v>
      </c>
      <c r="G74" s="340">
        <v>868</v>
      </c>
      <c r="H74" s="344">
        <f t="shared" si="6"/>
        <v>5558</v>
      </c>
      <c r="I74" s="340">
        <v>79</v>
      </c>
      <c r="J74" s="340">
        <v>80</v>
      </c>
      <c r="K74" s="344">
        <f t="shared" si="7"/>
        <v>159</v>
      </c>
      <c r="L74" s="340">
        <v>81</v>
      </c>
      <c r="M74" s="340">
        <v>3</v>
      </c>
      <c r="N74" s="344">
        <f t="shared" si="8"/>
        <v>84</v>
      </c>
      <c r="O74" s="345">
        <f t="shared" si="9"/>
        <v>12280</v>
      </c>
    </row>
    <row r="75" spans="1:15" ht="12.95" customHeight="1">
      <c r="A75" s="346">
        <v>71</v>
      </c>
      <c r="B75" s="35" t="s">
        <v>159</v>
      </c>
      <c r="C75" s="340">
        <v>4318</v>
      </c>
      <c r="D75" s="340">
        <v>1011</v>
      </c>
      <c r="E75" s="344">
        <f t="shared" si="5"/>
        <v>5329</v>
      </c>
      <c r="F75" s="340">
        <v>2576</v>
      </c>
      <c r="G75" s="340">
        <v>517</v>
      </c>
      <c r="H75" s="344">
        <f t="shared" si="6"/>
        <v>3093</v>
      </c>
      <c r="I75" s="340">
        <v>201</v>
      </c>
      <c r="J75" s="340">
        <v>74</v>
      </c>
      <c r="K75" s="344">
        <f t="shared" si="7"/>
        <v>275</v>
      </c>
      <c r="L75" s="340">
        <v>84</v>
      </c>
      <c r="M75" s="340">
        <v>2</v>
      </c>
      <c r="N75" s="344">
        <f t="shared" si="8"/>
        <v>86</v>
      </c>
      <c r="O75" s="345">
        <f t="shared" si="9"/>
        <v>8783</v>
      </c>
    </row>
    <row r="76" spans="1:15" ht="12.95" customHeight="1">
      <c r="A76" s="346">
        <v>72</v>
      </c>
      <c r="B76" s="35" t="s">
        <v>160</v>
      </c>
      <c r="C76" s="340">
        <v>4826</v>
      </c>
      <c r="D76" s="340">
        <v>580</v>
      </c>
      <c r="E76" s="344">
        <f t="shared" si="5"/>
        <v>5406</v>
      </c>
      <c r="F76" s="340">
        <v>831</v>
      </c>
      <c r="G76" s="340">
        <v>115</v>
      </c>
      <c r="H76" s="344">
        <f t="shared" si="6"/>
        <v>946</v>
      </c>
      <c r="I76" s="340">
        <v>27</v>
      </c>
      <c r="J76" s="340">
        <v>6</v>
      </c>
      <c r="K76" s="344">
        <f t="shared" si="7"/>
        <v>33</v>
      </c>
      <c r="L76" s="340">
        <v>173</v>
      </c>
      <c r="M76" s="340">
        <v>0</v>
      </c>
      <c r="N76" s="344">
        <f t="shared" si="8"/>
        <v>173</v>
      </c>
      <c r="O76" s="345">
        <f t="shared" si="9"/>
        <v>6558</v>
      </c>
    </row>
    <row r="77" spans="1:15" ht="12.95" customHeight="1">
      <c r="A77" s="346">
        <v>73</v>
      </c>
      <c r="B77" s="35" t="s">
        <v>161</v>
      </c>
      <c r="C77" s="340">
        <v>3893</v>
      </c>
      <c r="D77" s="340">
        <v>346</v>
      </c>
      <c r="E77" s="344">
        <f t="shared" si="5"/>
        <v>4239</v>
      </c>
      <c r="F77" s="340">
        <v>898</v>
      </c>
      <c r="G77" s="340">
        <v>117</v>
      </c>
      <c r="H77" s="344">
        <f t="shared" si="6"/>
        <v>1015</v>
      </c>
      <c r="I77" s="340">
        <v>16</v>
      </c>
      <c r="J77" s="340">
        <v>2</v>
      </c>
      <c r="K77" s="344">
        <f t="shared" si="7"/>
        <v>18</v>
      </c>
      <c r="L77" s="340">
        <v>143</v>
      </c>
      <c r="M77" s="340">
        <v>1</v>
      </c>
      <c r="N77" s="344">
        <f t="shared" si="8"/>
        <v>144</v>
      </c>
      <c r="O77" s="345">
        <f t="shared" si="9"/>
        <v>5416</v>
      </c>
    </row>
    <row r="78" spans="1:15" ht="12.95" customHeight="1">
      <c r="A78" s="346">
        <v>74</v>
      </c>
      <c r="B78" s="35" t="s">
        <v>162</v>
      </c>
      <c r="C78" s="340">
        <v>2967</v>
      </c>
      <c r="D78" s="340">
        <v>980</v>
      </c>
      <c r="E78" s="344">
        <f t="shared" si="5"/>
        <v>3947</v>
      </c>
      <c r="F78" s="340">
        <v>396</v>
      </c>
      <c r="G78" s="340">
        <v>243</v>
      </c>
      <c r="H78" s="344">
        <f t="shared" si="6"/>
        <v>639</v>
      </c>
      <c r="I78" s="340">
        <v>162</v>
      </c>
      <c r="J78" s="340">
        <v>84</v>
      </c>
      <c r="K78" s="344">
        <f t="shared" si="7"/>
        <v>246</v>
      </c>
      <c r="L78" s="340">
        <v>14</v>
      </c>
      <c r="M78" s="340">
        <v>0</v>
      </c>
      <c r="N78" s="344">
        <f t="shared" si="8"/>
        <v>14</v>
      </c>
      <c r="O78" s="345">
        <f t="shared" si="9"/>
        <v>4846</v>
      </c>
    </row>
    <row r="79" spans="1:15" ht="12.95" customHeight="1">
      <c r="A79" s="346">
        <v>75</v>
      </c>
      <c r="B79" s="35" t="s">
        <v>163</v>
      </c>
      <c r="C79" s="340">
        <v>1591</v>
      </c>
      <c r="D79" s="340">
        <v>216</v>
      </c>
      <c r="E79" s="344">
        <f t="shared" si="5"/>
        <v>1807</v>
      </c>
      <c r="F79" s="340">
        <v>3024</v>
      </c>
      <c r="G79" s="340">
        <v>195</v>
      </c>
      <c r="H79" s="344">
        <f t="shared" si="6"/>
        <v>3219</v>
      </c>
      <c r="I79" s="340">
        <v>31</v>
      </c>
      <c r="J79" s="340">
        <v>9</v>
      </c>
      <c r="K79" s="344">
        <f t="shared" si="7"/>
        <v>40</v>
      </c>
      <c r="L79" s="340">
        <v>112</v>
      </c>
      <c r="M79" s="340">
        <v>3</v>
      </c>
      <c r="N79" s="344">
        <f t="shared" si="8"/>
        <v>115</v>
      </c>
      <c r="O79" s="345">
        <f t="shared" si="9"/>
        <v>5181</v>
      </c>
    </row>
    <row r="80" spans="1:15" ht="12.95" customHeight="1">
      <c r="A80" s="346">
        <v>76</v>
      </c>
      <c r="B80" s="35" t="s">
        <v>164</v>
      </c>
      <c r="C80" s="340">
        <v>2883</v>
      </c>
      <c r="D80" s="340">
        <v>454</v>
      </c>
      <c r="E80" s="344">
        <f t="shared" si="5"/>
        <v>3337</v>
      </c>
      <c r="F80" s="340">
        <v>1474</v>
      </c>
      <c r="G80" s="340">
        <v>237</v>
      </c>
      <c r="H80" s="344">
        <f t="shared" si="6"/>
        <v>1711</v>
      </c>
      <c r="I80" s="340">
        <v>38</v>
      </c>
      <c r="J80" s="340">
        <v>10</v>
      </c>
      <c r="K80" s="344">
        <f t="shared" si="7"/>
        <v>48</v>
      </c>
      <c r="L80" s="340">
        <v>96</v>
      </c>
      <c r="M80" s="340">
        <v>0</v>
      </c>
      <c r="N80" s="344">
        <f t="shared" si="8"/>
        <v>96</v>
      </c>
      <c r="O80" s="345">
        <f t="shared" si="9"/>
        <v>5192</v>
      </c>
    </row>
    <row r="81" spans="1:15" ht="12.95" customHeight="1">
      <c r="A81" s="346">
        <v>77</v>
      </c>
      <c r="B81" s="34" t="s">
        <v>165</v>
      </c>
      <c r="C81" s="340">
        <v>4946</v>
      </c>
      <c r="D81" s="340">
        <v>1906</v>
      </c>
      <c r="E81" s="344">
        <f t="shared" si="5"/>
        <v>6852</v>
      </c>
      <c r="F81" s="340">
        <v>1027</v>
      </c>
      <c r="G81" s="340">
        <v>364</v>
      </c>
      <c r="H81" s="344">
        <f t="shared" si="6"/>
        <v>1391</v>
      </c>
      <c r="I81" s="340">
        <v>227</v>
      </c>
      <c r="J81" s="340">
        <v>181</v>
      </c>
      <c r="K81" s="344">
        <f t="shared" si="7"/>
        <v>408</v>
      </c>
      <c r="L81" s="340">
        <v>13</v>
      </c>
      <c r="M81" s="340">
        <v>2</v>
      </c>
      <c r="N81" s="344">
        <f t="shared" si="8"/>
        <v>15</v>
      </c>
      <c r="O81" s="345">
        <f t="shared" si="9"/>
        <v>8666</v>
      </c>
    </row>
    <row r="82" spans="1:15" ht="12.95" customHeight="1">
      <c r="A82" s="346">
        <v>78</v>
      </c>
      <c r="B82" s="34" t="s">
        <v>166</v>
      </c>
      <c r="C82" s="340">
        <v>3335</v>
      </c>
      <c r="D82" s="340">
        <v>1265</v>
      </c>
      <c r="E82" s="344">
        <f t="shared" si="5"/>
        <v>4600</v>
      </c>
      <c r="F82" s="340">
        <v>738</v>
      </c>
      <c r="G82" s="340">
        <v>374</v>
      </c>
      <c r="H82" s="344">
        <f t="shared" si="6"/>
        <v>1112</v>
      </c>
      <c r="I82" s="340">
        <v>131</v>
      </c>
      <c r="J82" s="340">
        <v>93</v>
      </c>
      <c r="K82" s="344">
        <f t="shared" si="7"/>
        <v>224</v>
      </c>
      <c r="L82" s="340">
        <v>25</v>
      </c>
      <c r="M82" s="340">
        <v>1</v>
      </c>
      <c r="N82" s="344">
        <f t="shared" si="8"/>
        <v>26</v>
      </c>
      <c r="O82" s="345">
        <f t="shared" si="9"/>
        <v>5962</v>
      </c>
    </row>
    <row r="83" spans="1:15" ht="12.95" customHeight="1">
      <c r="A83" s="346">
        <v>79</v>
      </c>
      <c r="B83" s="34" t="s">
        <v>167</v>
      </c>
      <c r="C83" s="340">
        <v>2875</v>
      </c>
      <c r="D83" s="340">
        <v>404</v>
      </c>
      <c r="E83" s="344">
        <f t="shared" si="5"/>
        <v>3279</v>
      </c>
      <c r="F83" s="340">
        <v>1944</v>
      </c>
      <c r="G83" s="340">
        <v>396</v>
      </c>
      <c r="H83" s="344">
        <f t="shared" si="6"/>
        <v>2340</v>
      </c>
      <c r="I83" s="340">
        <v>82</v>
      </c>
      <c r="J83" s="340">
        <v>15</v>
      </c>
      <c r="K83" s="344">
        <f t="shared" si="7"/>
        <v>97</v>
      </c>
      <c r="L83" s="340">
        <v>58</v>
      </c>
      <c r="M83" s="340">
        <v>1</v>
      </c>
      <c r="N83" s="344">
        <f t="shared" si="8"/>
        <v>59</v>
      </c>
      <c r="O83" s="345">
        <f t="shared" si="9"/>
        <v>5775</v>
      </c>
    </row>
    <row r="84" spans="1:15" ht="12.95" customHeight="1">
      <c r="A84" s="346">
        <v>80</v>
      </c>
      <c r="B84" s="34" t="s">
        <v>168</v>
      </c>
      <c r="C84" s="340">
        <v>8530</v>
      </c>
      <c r="D84" s="340">
        <v>2307</v>
      </c>
      <c r="E84" s="344">
        <f t="shared" si="5"/>
        <v>10837</v>
      </c>
      <c r="F84" s="340">
        <v>4367</v>
      </c>
      <c r="G84" s="340">
        <v>874</v>
      </c>
      <c r="H84" s="344">
        <f t="shared" si="6"/>
        <v>5241</v>
      </c>
      <c r="I84" s="340">
        <v>359</v>
      </c>
      <c r="J84" s="340">
        <v>76</v>
      </c>
      <c r="K84" s="344">
        <f t="shared" si="7"/>
        <v>435</v>
      </c>
      <c r="L84" s="340">
        <v>79</v>
      </c>
      <c r="M84" s="340">
        <v>2</v>
      </c>
      <c r="N84" s="344">
        <f t="shared" si="8"/>
        <v>81</v>
      </c>
      <c r="O84" s="345">
        <f t="shared" si="9"/>
        <v>16594</v>
      </c>
    </row>
    <row r="85" spans="1:15" ht="12.95" customHeight="1">
      <c r="A85" s="346">
        <v>81</v>
      </c>
      <c r="B85" s="34" t="s">
        <v>169</v>
      </c>
      <c r="C85" s="340">
        <v>6952</v>
      </c>
      <c r="D85" s="340">
        <v>1982</v>
      </c>
      <c r="E85" s="344">
        <f t="shared" si="5"/>
        <v>8934</v>
      </c>
      <c r="F85" s="340">
        <v>3030</v>
      </c>
      <c r="G85" s="340">
        <v>890</v>
      </c>
      <c r="H85" s="344">
        <f t="shared" si="6"/>
        <v>3920</v>
      </c>
      <c r="I85" s="340">
        <v>194</v>
      </c>
      <c r="J85" s="340">
        <v>77</v>
      </c>
      <c r="K85" s="344">
        <f t="shared" si="7"/>
        <v>271</v>
      </c>
      <c r="L85" s="340">
        <v>84</v>
      </c>
      <c r="M85" s="340">
        <v>1</v>
      </c>
      <c r="N85" s="344">
        <f t="shared" si="8"/>
        <v>85</v>
      </c>
      <c r="O85" s="345">
        <f t="shared" si="9"/>
        <v>13210</v>
      </c>
    </row>
    <row r="86" spans="1:15" s="325" customFormat="1" ht="18" customHeight="1">
      <c r="A86" s="879" t="s">
        <v>489</v>
      </c>
      <c r="B86" s="879"/>
      <c r="C86" s="349">
        <f>SUM(C5:C85)</f>
        <v>1524408</v>
      </c>
      <c r="D86" s="349">
        <f>SUM(D5:D85)</f>
        <v>445397</v>
      </c>
      <c r="E86" s="349">
        <f t="shared" ref="E86:O86" si="10">SUM(E5:E85)</f>
        <v>1969805</v>
      </c>
      <c r="F86" s="349">
        <f t="shared" si="10"/>
        <v>591745</v>
      </c>
      <c r="G86" s="349">
        <f t="shared" si="10"/>
        <v>126131</v>
      </c>
      <c r="H86" s="349">
        <f t="shared" si="10"/>
        <v>717876</v>
      </c>
      <c r="I86" s="349">
        <f t="shared" si="10"/>
        <v>49247</v>
      </c>
      <c r="J86" s="349">
        <f t="shared" si="10"/>
        <v>43348</v>
      </c>
      <c r="K86" s="349">
        <f t="shared" si="10"/>
        <v>92595</v>
      </c>
      <c r="L86" s="349">
        <f t="shared" si="10"/>
        <v>13551</v>
      </c>
      <c r="M86" s="349">
        <f t="shared" si="10"/>
        <v>305</v>
      </c>
      <c r="N86" s="349">
        <f t="shared" si="10"/>
        <v>13856</v>
      </c>
      <c r="O86" s="349">
        <f t="shared" si="10"/>
        <v>2794132</v>
      </c>
    </row>
  </sheetData>
  <mergeCells count="10">
    <mergeCell ref="A86:B86"/>
    <mergeCell ref="A1:O1"/>
    <mergeCell ref="A2:O2"/>
    <mergeCell ref="A3:A4"/>
    <mergeCell ref="B3:B4"/>
    <mergeCell ref="C3:E3"/>
    <mergeCell ref="F3:H3"/>
    <mergeCell ref="I3:K3"/>
    <mergeCell ref="L3:N3"/>
    <mergeCell ref="O3:O4"/>
  </mergeCells>
  <pageMargins left="0" right="0" top="0" bottom="0" header="0" footer="0"/>
  <pageSetup paperSize="9" scale="6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T102"/>
  <sheetViews>
    <sheetView showGridLines="0" zoomScaleNormal="100" workbookViewId="0">
      <selection sqref="A1:T1"/>
    </sheetView>
  </sheetViews>
  <sheetFormatPr defaultColWidth="9.140625" defaultRowHeight="12"/>
  <cols>
    <col min="1" max="1" width="6.7109375" style="371" customWidth="1"/>
    <col min="2" max="2" width="15.7109375" style="372" customWidth="1"/>
    <col min="3" max="4" width="9" style="372" customWidth="1"/>
    <col min="5" max="19" width="9" style="371" customWidth="1"/>
    <col min="20" max="20" width="11.42578125" style="371" customWidth="1"/>
    <col min="21" max="16384" width="9.140625" style="371"/>
  </cols>
  <sheetData>
    <row r="1" spans="1:20" s="351" customFormat="1" ht="15.75" customHeight="1">
      <c r="A1" s="893" t="s">
        <v>612</v>
      </c>
      <c r="B1" s="893"/>
      <c r="C1" s="893"/>
      <c r="D1" s="893"/>
      <c r="E1" s="893"/>
      <c r="F1" s="893"/>
      <c r="G1" s="893"/>
      <c r="H1" s="893"/>
      <c r="I1" s="893"/>
      <c r="J1" s="893"/>
      <c r="K1" s="893"/>
      <c r="L1" s="893"/>
      <c r="M1" s="893"/>
      <c r="N1" s="893"/>
      <c r="O1" s="893"/>
      <c r="P1" s="893"/>
      <c r="Q1" s="893"/>
      <c r="R1" s="893"/>
      <c r="S1" s="893"/>
      <c r="T1" s="893"/>
    </row>
    <row r="2" spans="1:20" s="351" customFormat="1" ht="15.75" customHeight="1">
      <c r="A2" s="894" t="s">
        <v>611</v>
      </c>
      <c r="B2" s="894"/>
      <c r="C2" s="894"/>
      <c r="D2" s="894"/>
      <c r="E2" s="894"/>
      <c r="F2" s="894"/>
      <c r="G2" s="894"/>
      <c r="H2" s="894"/>
      <c r="I2" s="894"/>
      <c r="J2" s="894"/>
      <c r="K2" s="894"/>
      <c r="L2" s="894"/>
      <c r="M2" s="894"/>
      <c r="N2" s="894"/>
      <c r="O2" s="894"/>
      <c r="P2" s="894"/>
      <c r="Q2" s="894"/>
      <c r="R2" s="894"/>
      <c r="S2" s="894"/>
      <c r="T2" s="894"/>
    </row>
    <row r="3" spans="1:20" s="351" customFormat="1" ht="10.5" customHeight="1">
      <c r="A3" s="352"/>
      <c r="B3" s="352"/>
      <c r="C3" s="352"/>
      <c r="D3" s="352"/>
      <c r="E3" s="352"/>
      <c r="F3" s="352"/>
      <c r="G3" s="352"/>
      <c r="H3" s="352"/>
      <c r="I3" s="352"/>
      <c r="J3" s="352"/>
      <c r="K3" s="352"/>
      <c r="L3" s="352"/>
      <c r="M3" s="352"/>
      <c r="N3" s="352"/>
      <c r="O3" s="352"/>
      <c r="P3" s="352"/>
      <c r="Q3" s="352"/>
      <c r="R3" s="352"/>
      <c r="S3" s="352"/>
      <c r="T3" s="353" t="s">
        <v>560</v>
      </c>
    </row>
    <row r="4" spans="1:20" s="354" customFormat="1" ht="24.95" customHeight="1">
      <c r="A4" s="886" t="s">
        <v>241</v>
      </c>
      <c r="B4" s="895" t="s">
        <v>192</v>
      </c>
      <c r="C4" s="891" t="s">
        <v>490</v>
      </c>
      <c r="D4" s="892"/>
      <c r="E4" s="892"/>
      <c r="F4" s="892"/>
      <c r="G4" s="892"/>
      <c r="H4" s="892"/>
      <c r="I4" s="892"/>
      <c r="J4" s="892"/>
      <c r="K4" s="892"/>
      <c r="L4" s="892"/>
      <c r="M4" s="892"/>
      <c r="N4" s="892"/>
      <c r="O4" s="892"/>
      <c r="P4" s="892"/>
      <c r="Q4" s="892"/>
      <c r="R4" s="892"/>
      <c r="S4" s="892"/>
      <c r="T4" s="888" t="s">
        <v>176</v>
      </c>
    </row>
    <row r="5" spans="1:20" s="354" customFormat="1" ht="35.1" customHeight="1">
      <c r="A5" s="887"/>
      <c r="B5" s="896"/>
      <c r="C5" s="355">
        <v>54.9</v>
      </c>
      <c r="D5" s="356" t="s">
        <v>643</v>
      </c>
      <c r="E5" s="357" t="s">
        <v>644</v>
      </c>
      <c r="F5" s="357" t="s">
        <v>645</v>
      </c>
      <c r="G5" s="357" t="s">
        <v>646</v>
      </c>
      <c r="H5" s="357" t="s">
        <v>647</v>
      </c>
      <c r="I5" s="357" t="s">
        <v>648</v>
      </c>
      <c r="J5" s="357" t="s">
        <v>649</v>
      </c>
      <c r="K5" s="357" t="s">
        <v>650</v>
      </c>
      <c r="L5" s="357" t="s">
        <v>651</v>
      </c>
      <c r="M5" s="357" t="s">
        <v>652</v>
      </c>
      <c r="N5" s="357" t="s">
        <v>653</v>
      </c>
      <c r="O5" s="357" t="s">
        <v>654</v>
      </c>
      <c r="P5" s="357" t="s">
        <v>655</v>
      </c>
      <c r="Q5" s="357" t="s">
        <v>656</v>
      </c>
      <c r="R5" s="357" t="s">
        <v>657</v>
      </c>
      <c r="S5" s="357">
        <v>356.85</v>
      </c>
      <c r="T5" s="889"/>
    </row>
    <row r="6" spans="1:20" s="354" customFormat="1" ht="15.6" customHeight="1">
      <c r="A6" s="221" t="s">
        <v>81</v>
      </c>
      <c r="B6" s="33" t="s">
        <v>94</v>
      </c>
      <c r="C6" s="358">
        <v>51571</v>
      </c>
      <c r="D6" s="500">
        <v>213</v>
      </c>
      <c r="E6" s="500">
        <v>96</v>
      </c>
      <c r="F6" s="501">
        <v>91</v>
      </c>
      <c r="G6" s="501">
        <v>47</v>
      </c>
      <c r="H6" s="501">
        <v>31</v>
      </c>
      <c r="I6" s="501">
        <v>9</v>
      </c>
      <c r="J6" s="501">
        <v>0</v>
      </c>
      <c r="K6" s="501">
        <v>19</v>
      </c>
      <c r="L6" s="501">
        <v>4</v>
      </c>
      <c r="M6" s="501">
        <v>15</v>
      </c>
      <c r="N6" s="501">
        <v>1</v>
      </c>
      <c r="O6" s="501">
        <v>8</v>
      </c>
      <c r="P6" s="501">
        <v>4</v>
      </c>
      <c r="Q6" s="501">
        <v>0</v>
      </c>
      <c r="R6" s="501">
        <v>2</v>
      </c>
      <c r="S6" s="501">
        <v>20</v>
      </c>
      <c r="T6" s="360">
        <f t="shared" ref="T6:T45" si="0">SUM(C6:S6)</f>
        <v>52131</v>
      </c>
    </row>
    <row r="7" spans="1:20" s="354" customFormat="1" ht="15.6" customHeight="1">
      <c r="A7" s="221" t="s">
        <v>82</v>
      </c>
      <c r="B7" s="33" t="s">
        <v>95</v>
      </c>
      <c r="C7" s="358">
        <v>11043</v>
      </c>
      <c r="D7" s="500">
        <v>13</v>
      </c>
      <c r="E7" s="500">
        <v>2</v>
      </c>
      <c r="F7" s="501">
        <v>3</v>
      </c>
      <c r="G7" s="501">
        <v>1</v>
      </c>
      <c r="H7" s="501">
        <v>1</v>
      </c>
      <c r="I7" s="501">
        <v>0</v>
      </c>
      <c r="J7" s="501">
        <v>0</v>
      </c>
      <c r="K7" s="501">
        <v>1</v>
      </c>
      <c r="L7" s="501">
        <v>0</v>
      </c>
      <c r="M7" s="359">
        <v>0</v>
      </c>
      <c r="N7" s="359">
        <v>0</v>
      </c>
      <c r="O7" s="501">
        <v>0</v>
      </c>
      <c r="P7" s="359">
        <v>0</v>
      </c>
      <c r="Q7" s="501">
        <v>0</v>
      </c>
      <c r="R7" s="359">
        <v>1</v>
      </c>
      <c r="S7" s="501">
        <v>0</v>
      </c>
      <c r="T7" s="360">
        <f t="shared" si="0"/>
        <v>11065</v>
      </c>
    </row>
    <row r="8" spans="1:20" s="354" customFormat="1" ht="15.6" customHeight="1">
      <c r="A8" s="221" t="s">
        <v>83</v>
      </c>
      <c r="B8" s="33" t="s">
        <v>96</v>
      </c>
      <c r="C8" s="358">
        <v>17332</v>
      </c>
      <c r="D8" s="500">
        <v>63</v>
      </c>
      <c r="E8" s="500">
        <v>32</v>
      </c>
      <c r="F8" s="501">
        <v>21</v>
      </c>
      <c r="G8" s="501">
        <v>9</v>
      </c>
      <c r="H8" s="501">
        <v>6</v>
      </c>
      <c r="I8" s="501">
        <v>4</v>
      </c>
      <c r="J8" s="501">
        <v>2</v>
      </c>
      <c r="K8" s="501">
        <v>1</v>
      </c>
      <c r="L8" s="501">
        <v>2</v>
      </c>
      <c r="M8" s="501">
        <v>2</v>
      </c>
      <c r="N8" s="501">
        <v>2</v>
      </c>
      <c r="O8" s="501">
        <v>2</v>
      </c>
      <c r="P8" s="501">
        <v>0</v>
      </c>
      <c r="Q8" s="501">
        <v>0</v>
      </c>
      <c r="R8" s="501">
        <v>2</v>
      </c>
      <c r="S8" s="501">
        <v>0</v>
      </c>
      <c r="T8" s="360">
        <f t="shared" si="0"/>
        <v>17480</v>
      </c>
    </row>
    <row r="9" spans="1:20" s="354" customFormat="1" ht="15.6" customHeight="1">
      <c r="A9" s="221" t="s">
        <v>84</v>
      </c>
      <c r="B9" s="33" t="s">
        <v>97</v>
      </c>
      <c r="C9" s="358">
        <v>5616</v>
      </c>
      <c r="D9" s="500">
        <v>8</v>
      </c>
      <c r="E9" s="500">
        <v>3</v>
      </c>
      <c r="F9" s="501">
        <v>7</v>
      </c>
      <c r="G9" s="501">
        <v>3</v>
      </c>
      <c r="H9" s="501">
        <v>1</v>
      </c>
      <c r="I9" s="501">
        <v>0</v>
      </c>
      <c r="J9" s="501">
        <v>1</v>
      </c>
      <c r="K9" s="501">
        <v>2</v>
      </c>
      <c r="L9" s="501">
        <v>1</v>
      </c>
      <c r="M9" s="501">
        <v>0</v>
      </c>
      <c r="N9" s="501">
        <v>0</v>
      </c>
      <c r="O9" s="501">
        <v>0</v>
      </c>
      <c r="P9" s="501">
        <v>0</v>
      </c>
      <c r="Q9" s="359">
        <v>0</v>
      </c>
      <c r="R9" s="501">
        <v>0</v>
      </c>
      <c r="S9" s="501">
        <v>0</v>
      </c>
      <c r="T9" s="360">
        <f t="shared" si="0"/>
        <v>5642</v>
      </c>
    </row>
    <row r="10" spans="1:20" s="354" customFormat="1" ht="15.6" customHeight="1">
      <c r="A10" s="221" t="s">
        <v>85</v>
      </c>
      <c r="B10" s="33" t="s">
        <v>98</v>
      </c>
      <c r="C10" s="358">
        <v>7823</v>
      </c>
      <c r="D10" s="500">
        <v>18</v>
      </c>
      <c r="E10" s="500">
        <v>14</v>
      </c>
      <c r="F10" s="501">
        <v>6</v>
      </c>
      <c r="G10" s="501">
        <v>4</v>
      </c>
      <c r="H10" s="501">
        <v>3</v>
      </c>
      <c r="I10" s="501">
        <v>0</v>
      </c>
      <c r="J10" s="501">
        <v>0</v>
      </c>
      <c r="K10" s="501">
        <v>2</v>
      </c>
      <c r="L10" s="501">
        <v>0</v>
      </c>
      <c r="M10" s="501">
        <v>1</v>
      </c>
      <c r="N10" s="501">
        <v>0</v>
      </c>
      <c r="O10" s="501">
        <v>0</v>
      </c>
      <c r="P10" s="359">
        <v>0</v>
      </c>
      <c r="Q10" s="501">
        <v>0</v>
      </c>
      <c r="R10" s="501">
        <v>0</v>
      </c>
      <c r="S10" s="501">
        <v>0</v>
      </c>
      <c r="T10" s="360">
        <f t="shared" si="0"/>
        <v>7871</v>
      </c>
    </row>
    <row r="11" spans="1:20" s="354" customFormat="1" ht="15.6" customHeight="1">
      <c r="A11" s="221" t="s">
        <v>86</v>
      </c>
      <c r="B11" s="33" t="s">
        <v>99</v>
      </c>
      <c r="C11" s="358">
        <v>133758</v>
      </c>
      <c r="D11" s="358">
        <v>1042</v>
      </c>
      <c r="E11" s="500">
        <v>563</v>
      </c>
      <c r="F11" s="501">
        <v>425</v>
      </c>
      <c r="G11" s="501">
        <v>153</v>
      </c>
      <c r="H11" s="501">
        <v>193</v>
      </c>
      <c r="I11" s="501">
        <v>94</v>
      </c>
      <c r="J11" s="501">
        <v>50</v>
      </c>
      <c r="K11" s="501">
        <v>93</v>
      </c>
      <c r="L11" s="501">
        <v>35</v>
      </c>
      <c r="M11" s="501">
        <v>43</v>
      </c>
      <c r="N11" s="501">
        <v>37</v>
      </c>
      <c r="O11" s="501">
        <v>20</v>
      </c>
      <c r="P11" s="501">
        <v>3</v>
      </c>
      <c r="Q11" s="501">
        <v>4</v>
      </c>
      <c r="R11" s="501">
        <v>6</v>
      </c>
      <c r="S11" s="501">
        <v>116</v>
      </c>
      <c r="T11" s="360">
        <f t="shared" si="0"/>
        <v>136635</v>
      </c>
    </row>
    <row r="12" spans="1:20" s="354" customFormat="1" ht="15.6" customHeight="1">
      <c r="A12" s="221" t="s">
        <v>87</v>
      </c>
      <c r="B12" s="33" t="s">
        <v>100</v>
      </c>
      <c r="C12" s="358">
        <v>90816</v>
      </c>
      <c r="D12" s="500">
        <v>325</v>
      </c>
      <c r="E12" s="500">
        <v>156</v>
      </c>
      <c r="F12" s="501">
        <v>134</v>
      </c>
      <c r="G12" s="501">
        <v>63</v>
      </c>
      <c r="H12" s="501">
        <v>61</v>
      </c>
      <c r="I12" s="501">
        <v>22</v>
      </c>
      <c r="J12" s="501">
        <v>11</v>
      </c>
      <c r="K12" s="501">
        <v>22</v>
      </c>
      <c r="L12" s="501">
        <v>7</v>
      </c>
      <c r="M12" s="501">
        <v>13</v>
      </c>
      <c r="N12" s="501">
        <v>12</v>
      </c>
      <c r="O12" s="501">
        <v>7</v>
      </c>
      <c r="P12" s="501">
        <v>0</v>
      </c>
      <c r="Q12" s="501">
        <v>1</v>
      </c>
      <c r="R12" s="501">
        <v>1</v>
      </c>
      <c r="S12" s="501">
        <v>24</v>
      </c>
      <c r="T12" s="360">
        <f t="shared" si="0"/>
        <v>91675</v>
      </c>
    </row>
    <row r="13" spans="1:20" s="354" customFormat="1" ht="15.6" customHeight="1">
      <c r="A13" s="221" t="s">
        <v>88</v>
      </c>
      <c r="B13" s="33" t="s">
        <v>101</v>
      </c>
      <c r="C13" s="358">
        <v>4371</v>
      </c>
      <c r="D13" s="500">
        <v>11</v>
      </c>
      <c r="E13" s="500">
        <v>5</v>
      </c>
      <c r="F13" s="501">
        <v>6</v>
      </c>
      <c r="G13" s="501">
        <v>1</v>
      </c>
      <c r="H13" s="501">
        <v>2</v>
      </c>
      <c r="I13" s="501">
        <v>0</v>
      </c>
      <c r="J13" s="501">
        <v>0</v>
      </c>
      <c r="K13" s="501">
        <v>0</v>
      </c>
      <c r="L13" s="501">
        <v>1</v>
      </c>
      <c r="M13" s="501">
        <v>1</v>
      </c>
      <c r="N13" s="501">
        <v>0</v>
      </c>
      <c r="O13" s="501">
        <v>1</v>
      </c>
      <c r="P13" s="359">
        <v>0</v>
      </c>
      <c r="Q13" s="501">
        <v>0</v>
      </c>
      <c r="R13" s="359">
        <v>0</v>
      </c>
      <c r="S13" s="359">
        <v>1</v>
      </c>
      <c r="T13" s="360">
        <f t="shared" si="0"/>
        <v>4400</v>
      </c>
    </row>
    <row r="14" spans="1:20" s="354" customFormat="1" ht="15.6" customHeight="1">
      <c r="A14" s="221" t="s">
        <v>89</v>
      </c>
      <c r="B14" s="33" t="s">
        <v>102</v>
      </c>
      <c r="C14" s="358">
        <v>35552</v>
      </c>
      <c r="D14" s="500">
        <v>141</v>
      </c>
      <c r="E14" s="500">
        <v>39</v>
      </c>
      <c r="F14" s="501">
        <v>61</v>
      </c>
      <c r="G14" s="501">
        <v>4</v>
      </c>
      <c r="H14" s="501">
        <v>18</v>
      </c>
      <c r="I14" s="501">
        <v>14</v>
      </c>
      <c r="J14" s="501">
        <v>4</v>
      </c>
      <c r="K14" s="501">
        <v>5</v>
      </c>
      <c r="L14" s="501">
        <v>0</v>
      </c>
      <c r="M14" s="501">
        <v>3</v>
      </c>
      <c r="N14" s="501">
        <v>1</v>
      </c>
      <c r="O14" s="501">
        <v>1</v>
      </c>
      <c r="P14" s="501">
        <v>4</v>
      </c>
      <c r="Q14" s="501">
        <v>0</v>
      </c>
      <c r="R14" s="501">
        <v>0</v>
      </c>
      <c r="S14" s="501">
        <v>10</v>
      </c>
      <c r="T14" s="360">
        <f t="shared" si="0"/>
        <v>35857</v>
      </c>
    </row>
    <row r="15" spans="1:20" s="354" customFormat="1" ht="15.6" customHeight="1">
      <c r="A15" s="361">
        <v>10</v>
      </c>
      <c r="B15" s="33" t="s">
        <v>103</v>
      </c>
      <c r="C15" s="358">
        <v>35741</v>
      </c>
      <c r="D15" s="500">
        <v>164</v>
      </c>
      <c r="E15" s="500">
        <v>72</v>
      </c>
      <c r="F15" s="501">
        <v>52</v>
      </c>
      <c r="G15" s="501">
        <v>26</v>
      </c>
      <c r="H15" s="501">
        <v>17</v>
      </c>
      <c r="I15" s="501">
        <v>11</v>
      </c>
      <c r="J15" s="501">
        <v>3</v>
      </c>
      <c r="K15" s="501">
        <v>9</v>
      </c>
      <c r="L15" s="501">
        <v>2</v>
      </c>
      <c r="M15" s="501">
        <v>3</v>
      </c>
      <c r="N15" s="501">
        <v>5</v>
      </c>
      <c r="O15" s="501">
        <v>2</v>
      </c>
      <c r="P15" s="501">
        <v>0</v>
      </c>
      <c r="Q15" s="501">
        <v>0</v>
      </c>
      <c r="R15" s="501">
        <v>1</v>
      </c>
      <c r="S15" s="501">
        <v>6</v>
      </c>
      <c r="T15" s="360">
        <f t="shared" si="0"/>
        <v>36114</v>
      </c>
    </row>
    <row r="16" spans="1:20" s="354" customFormat="1" ht="15.6" customHeight="1">
      <c r="A16" s="361">
        <v>11</v>
      </c>
      <c r="B16" s="33" t="s">
        <v>104</v>
      </c>
      <c r="C16" s="358">
        <v>4070</v>
      </c>
      <c r="D16" s="500">
        <v>20</v>
      </c>
      <c r="E16" s="500">
        <v>7</v>
      </c>
      <c r="F16" s="501">
        <v>6</v>
      </c>
      <c r="G16" s="501">
        <v>6</v>
      </c>
      <c r="H16" s="501">
        <v>2</v>
      </c>
      <c r="I16" s="501">
        <v>1</v>
      </c>
      <c r="J16" s="501">
        <v>0</v>
      </c>
      <c r="K16" s="501">
        <v>1</v>
      </c>
      <c r="L16" s="501">
        <v>0</v>
      </c>
      <c r="M16" s="359">
        <v>0</v>
      </c>
      <c r="N16" s="501">
        <v>1</v>
      </c>
      <c r="O16" s="501">
        <v>1</v>
      </c>
      <c r="P16" s="501">
        <v>0</v>
      </c>
      <c r="Q16" s="359">
        <v>0</v>
      </c>
      <c r="R16" s="359">
        <v>0</v>
      </c>
      <c r="S16" s="501">
        <v>0</v>
      </c>
      <c r="T16" s="360">
        <f t="shared" si="0"/>
        <v>4115</v>
      </c>
    </row>
    <row r="17" spans="1:20" s="354" customFormat="1" ht="15.6" customHeight="1">
      <c r="A17" s="361">
        <v>12</v>
      </c>
      <c r="B17" s="33" t="s">
        <v>105</v>
      </c>
      <c r="C17" s="358">
        <v>2979</v>
      </c>
      <c r="D17" s="500">
        <v>4</v>
      </c>
      <c r="E17" s="500">
        <v>1</v>
      </c>
      <c r="F17" s="501">
        <v>1</v>
      </c>
      <c r="G17" s="501">
        <v>1</v>
      </c>
      <c r="H17" s="501">
        <v>4</v>
      </c>
      <c r="I17" s="501">
        <v>0</v>
      </c>
      <c r="J17" s="501">
        <v>0</v>
      </c>
      <c r="K17" s="501">
        <v>0</v>
      </c>
      <c r="L17" s="501">
        <v>0</v>
      </c>
      <c r="M17" s="501">
        <v>1</v>
      </c>
      <c r="N17" s="501">
        <v>0</v>
      </c>
      <c r="O17" s="501">
        <v>0</v>
      </c>
      <c r="P17" s="359">
        <v>0</v>
      </c>
      <c r="Q17" s="501">
        <v>0</v>
      </c>
      <c r="R17" s="359">
        <v>0</v>
      </c>
      <c r="S17" s="359">
        <v>0</v>
      </c>
      <c r="T17" s="360">
        <f t="shared" si="0"/>
        <v>2991</v>
      </c>
    </row>
    <row r="18" spans="1:20" s="354" customFormat="1" ht="15.6" customHeight="1">
      <c r="A18" s="361">
        <v>13</v>
      </c>
      <c r="B18" s="33" t="s">
        <v>106</v>
      </c>
      <c r="C18" s="358">
        <v>4746</v>
      </c>
      <c r="D18" s="500">
        <v>3</v>
      </c>
      <c r="E18" s="500">
        <v>2</v>
      </c>
      <c r="F18" s="501">
        <v>4</v>
      </c>
      <c r="G18" s="501">
        <v>1</v>
      </c>
      <c r="H18" s="501">
        <v>1</v>
      </c>
      <c r="I18" s="501">
        <v>0</v>
      </c>
      <c r="J18" s="501">
        <v>0</v>
      </c>
      <c r="K18" s="501">
        <v>0</v>
      </c>
      <c r="L18" s="501">
        <v>0</v>
      </c>
      <c r="M18" s="501">
        <v>0</v>
      </c>
      <c r="N18" s="501">
        <v>0</v>
      </c>
      <c r="O18" s="359">
        <v>0</v>
      </c>
      <c r="P18" s="501">
        <v>0</v>
      </c>
      <c r="Q18" s="501">
        <v>0</v>
      </c>
      <c r="R18" s="359">
        <v>0</v>
      </c>
      <c r="S18" s="501">
        <v>0</v>
      </c>
      <c r="T18" s="360">
        <f t="shared" si="0"/>
        <v>4757</v>
      </c>
    </row>
    <row r="19" spans="1:20" s="354" customFormat="1" ht="15.6" customHeight="1">
      <c r="A19" s="361">
        <v>14</v>
      </c>
      <c r="B19" s="33" t="s">
        <v>107</v>
      </c>
      <c r="C19" s="358">
        <v>6989</v>
      </c>
      <c r="D19" s="500">
        <v>48</v>
      </c>
      <c r="E19" s="500">
        <v>20</v>
      </c>
      <c r="F19" s="501">
        <v>17</v>
      </c>
      <c r="G19" s="501">
        <v>6</v>
      </c>
      <c r="H19" s="501">
        <v>5</v>
      </c>
      <c r="I19" s="501">
        <v>1</v>
      </c>
      <c r="J19" s="501">
        <v>2</v>
      </c>
      <c r="K19" s="501">
        <v>0</v>
      </c>
      <c r="L19" s="501">
        <v>1</v>
      </c>
      <c r="M19" s="501">
        <v>2</v>
      </c>
      <c r="N19" s="501">
        <v>1</v>
      </c>
      <c r="O19" s="501">
        <v>0</v>
      </c>
      <c r="P19" s="501">
        <v>1</v>
      </c>
      <c r="Q19" s="501">
        <v>0</v>
      </c>
      <c r="R19" s="501">
        <v>0</v>
      </c>
      <c r="S19" s="501">
        <v>0</v>
      </c>
      <c r="T19" s="360">
        <f t="shared" si="0"/>
        <v>7093</v>
      </c>
    </row>
    <row r="20" spans="1:20" s="354" customFormat="1" ht="15.6" customHeight="1">
      <c r="A20" s="361">
        <v>15</v>
      </c>
      <c r="B20" s="33" t="s">
        <v>108</v>
      </c>
      <c r="C20" s="358">
        <v>8778</v>
      </c>
      <c r="D20" s="500">
        <v>21</v>
      </c>
      <c r="E20" s="500">
        <v>8</v>
      </c>
      <c r="F20" s="501">
        <v>6</v>
      </c>
      <c r="G20" s="501">
        <v>4</v>
      </c>
      <c r="H20" s="501">
        <v>3</v>
      </c>
      <c r="I20" s="501">
        <v>0</v>
      </c>
      <c r="J20" s="501">
        <v>1</v>
      </c>
      <c r="K20" s="501">
        <v>1</v>
      </c>
      <c r="L20" s="501">
        <v>0</v>
      </c>
      <c r="M20" s="501">
        <v>0</v>
      </c>
      <c r="N20" s="501">
        <v>0</v>
      </c>
      <c r="O20" s="501">
        <v>1</v>
      </c>
      <c r="P20" s="501">
        <v>0</v>
      </c>
      <c r="Q20" s="359">
        <v>0</v>
      </c>
      <c r="R20" s="501">
        <v>0</v>
      </c>
      <c r="S20" s="501">
        <v>0</v>
      </c>
      <c r="T20" s="360">
        <f t="shared" si="0"/>
        <v>8823</v>
      </c>
    </row>
    <row r="21" spans="1:20" s="354" customFormat="1" ht="15.6" customHeight="1">
      <c r="A21" s="361">
        <v>16</v>
      </c>
      <c r="B21" s="33" t="s">
        <v>109</v>
      </c>
      <c r="C21" s="358">
        <v>83170</v>
      </c>
      <c r="D21" s="500">
        <v>522</v>
      </c>
      <c r="E21" s="500">
        <v>332</v>
      </c>
      <c r="F21" s="501">
        <v>240</v>
      </c>
      <c r="G21" s="501">
        <v>90</v>
      </c>
      <c r="H21" s="501">
        <v>87</v>
      </c>
      <c r="I21" s="501">
        <v>46</v>
      </c>
      <c r="J21" s="501">
        <v>31</v>
      </c>
      <c r="K21" s="501">
        <v>55</v>
      </c>
      <c r="L21" s="501">
        <v>16</v>
      </c>
      <c r="M21" s="501">
        <v>39</v>
      </c>
      <c r="N21" s="501">
        <v>19</v>
      </c>
      <c r="O21" s="501">
        <v>10</v>
      </c>
      <c r="P21" s="501">
        <v>0</v>
      </c>
      <c r="Q21" s="501">
        <v>0</v>
      </c>
      <c r="R21" s="501">
        <v>0</v>
      </c>
      <c r="S21" s="501">
        <v>51</v>
      </c>
      <c r="T21" s="360">
        <f t="shared" si="0"/>
        <v>84708</v>
      </c>
    </row>
    <row r="22" spans="1:20" s="354" customFormat="1" ht="15.6" customHeight="1">
      <c r="A22" s="361">
        <v>17</v>
      </c>
      <c r="B22" s="33" t="s">
        <v>110</v>
      </c>
      <c r="C22" s="358">
        <v>16395</v>
      </c>
      <c r="D22" s="500">
        <v>43</v>
      </c>
      <c r="E22" s="500">
        <v>27</v>
      </c>
      <c r="F22" s="501">
        <v>10</v>
      </c>
      <c r="G22" s="501">
        <v>9</v>
      </c>
      <c r="H22" s="501">
        <v>3</v>
      </c>
      <c r="I22" s="501">
        <v>4</v>
      </c>
      <c r="J22" s="501">
        <v>0</v>
      </c>
      <c r="K22" s="501">
        <v>2</v>
      </c>
      <c r="L22" s="501">
        <v>0</v>
      </c>
      <c r="M22" s="501">
        <v>1</v>
      </c>
      <c r="N22" s="501">
        <v>0</v>
      </c>
      <c r="O22" s="501">
        <v>0</v>
      </c>
      <c r="P22" s="501">
        <v>0</v>
      </c>
      <c r="Q22" s="501">
        <v>0</v>
      </c>
      <c r="R22" s="359">
        <v>0</v>
      </c>
      <c r="S22" s="501">
        <v>3</v>
      </c>
      <c r="T22" s="360">
        <f t="shared" si="0"/>
        <v>16497</v>
      </c>
    </row>
    <row r="23" spans="1:20" s="354" customFormat="1" ht="15.6" customHeight="1">
      <c r="A23" s="361">
        <v>18</v>
      </c>
      <c r="B23" s="33" t="s">
        <v>111</v>
      </c>
      <c r="C23" s="358">
        <v>2975</v>
      </c>
      <c r="D23" s="500">
        <v>11</v>
      </c>
      <c r="E23" s="500">
        <v>6</v>
      </c>
      <c r="F23" s="501">
        <v>9</v>
      </c>
      <c r="G23" s="501">
        <v>7</v>
      </c>
      <c r="H23" s="501">
        <v>2</v>
      </c>
      <c r="I23" s="501">
        <v>0</v>
      </c>
      <c r="J23" s="501">
        <v>0</v>
      </c>
      <c r="K23" s="501">
        <v>0</v>
      </c>
      <c r="L23" s="501">
        <v>0</v>
      </c>
      <c r="M23" s="501">
        <v>0</v>
      </c>
      <c r="N23" s="501">
        <v>0</v>
      </c>
      <c r="O23" s="359">
        <v>0</v>
      </c>
      <c r="P23" s="501">
        <v>0</v>
      </c>
      <c r="Q23" s="501">
        <v>0</v>
      </c>
      <c r="R23" s="501">
        <v>0</v>
      </c>
      <c r="S23" s="359">
        <v>0</v>
      </c>
      <c r="T23" s="360">
        <f t="shared" si="0"/>
        <v>3010</v>
      </c>
    </row>
    <row r="24" spans="1:20" s="354" customFormat="1" ht="15.6" customHeight="1">
      <c r="A24" s="361">
        <v>19</v>
      </c>
      <c r="B24" s="33" t="s">
        <v>112</v>
      </c>
      <c r="C24" s="358">
        <v>12282</v>
      </c>
      <c r="D24" s="500">
        <v>32</v>
      </c>
      <c r="E24" s="500">
        <v>28</v>
      </c>
      <c r="F24" s="501">
        <v>10</v>
      </c>
      <c r="G24" s="501">
        <v>2</v>
      </c>
      <c r="H24" s="501">
        <v>10</v>
      </c>
      <c r="I24" s="501">
        <v>4</v>
      </c>
      <c r="J24" s="501">
        <v>2</v>
      </c>
      <c r="K24" s="501">
        <v>2</v>
      </c>
      <c r="L24" s="501">
        <v>0</v>
      </c>
      <c r="M24" s="501">
        <v>4</v>
      </c>
      <c r="N24" s="501">
        <v>2</v>
      </c>
      <c r="O24" s="501">
        <v>1</v>
      </c>
      <c r="P24" s="501">
        <v>0</v>
      </c>
      <c r="Q24" s="501">
        <v>0</v>
      </c>
      <c r="R24" s="501">
        <v>0</v>
      </c>
      <c r="S24" s="501">
        <v>2</v>
      </c>
      <c r="T24" s="360">
        <f t="shared" si="0"/>
        <v>12381</v>
      </c>
    </row>
    <row r="25" spans="1:20" s="354" customFormat="1" ht="15.6" customHeight="1">
      <c r="A25" s="361">
        <v>20</v>
      </c>
      <c r="B25" s="33" t="s">
        <v>113</v>
      </c>
      <c r="C25" s="358">
        <v>34093</v>
      </c>
      <c r="D25" s="500">
        <v>151</v>
      </c>
      <c r="E25" s="500">
        <v>77</v>
      </c>
      <c r="F25" s="501">
        <v>68</v>
      </c>
      <c r="G25" s="501">
        <v>26</v>
      </c>
      <c r="H25" s="501">
        <v>35</v>
      </c>
      <c r="I25" s="501">
        <v>16</v>
      </c>
      <c r="J25" s="501">
        <v>7</v>
      </c>
      <c r="K25" s="501">
        <v>9</v>
      </c>
      <c r="L25" s="501">
        <v>3</v>
      </c>
      <c r="M25" s="501">
        <v>5</v>
      </c>
      <c r="N25" s="501">
        <v>7</v>
      </c>
      <c r="O25" s="501">
        <v>1</v>
      </c>
      <c r="P25" s="501">
        <v>1</v>
      </c>
      <c r="Q25" s="501">
        <v>0</v>
      </c>
      <c r="R25" s="501">
        <v>0</v>
      </c>
      <c r="S25" s="501">
        <v>2</v>
      </c>
      <c r="T25" s="360">
        <f t="shared" si="0"/>
        <v>34501</v>
      </c>
    </row>
    <row r="26" spans="1:20" s="354" customFormat="1" ht="15.6" customHeight="1">
      <c r="A26" s="361">
        <v>21</v>
      </c>
      <c r="B26" s="33" t="s">
        <v>114</v>
      </c>
      <c r="C26" s="358">
        <v>17435</v>
      </c>
      <c r="D26" s="500">
        <v>40</v>
      </c>
      <c r="E26" s="500">
        <v>12</v>
      </c>
      <c r="F26" s="501">
        <v>24</v>
      </c>
      <c r="G26" s="501">
        <v>8</v>
      </c>
      <c r="H26" s="501">
        <v>7</v>
      </c>
      <c r="I26" s="501">
        <v>4</v>
      </c>
      <c r="J26" s="501">
        <v>0</v>
      </c>
      <c r="K26" s="501">
        <v>4</v>
      </c>
      <c r="L26" s="501">
        <v>0</v>
      </c>
      <c r="M26" s="501">
        <v>1</v>
      </c>
      <c r="N26" s="501">
        <v>1</v>
      </c>
      <c r="O26" s="501">
        <v>1</v>
      </c>
      <c r="P26" s="501">
        <v>0</v>
      </c>
      <c r="Q26" s="501">
        <v>0</v>
      </c>
      <c r="R26" s="501">
        <v>1</v>
      </c>
      <c r="S26" s="501">
        <v>3</v>
      </c>
      <c r="T26" s="360">
        <f t="shared" si="0"/>
        <v>17541</v>
      </c>
    </row>
    <row r="27" spans="1:20" s="354" customFormat="1" ht="15.6" customHeight="1">
      <c r="A27" s="361">
        <v>22</v>
      </c>
      <c r="B27" s="33" t="s">
        <v>115</v>
      </c>
      <c r="C27" s="358">
        <v>11356</v>
      </c>
      <c r="D27" s="500">
        <v>60</v>
      </c>
      <c r="E27" s="500">
        <v>29</v>
      </c>
      <c r="F27" s="501">
        <v>22</v>
      </c>
      <c r="G27" s="501">
        <v>4</v>
      </c>
      <c r="H27" s="501">
        <v>5</v>
      </c>
      <c r="I27" s="501">
        <v>1</v>
      </c>
      <c r="J27" s="501">
        <v>0</v>
      </c>
      <c r="K27" s="501">
        <v>1</v>
      </c>
      <c r="L27" s="501">
        <v>1</v>
      </c>
      <c r="M27" s="501">
        <v>0</v>
      </c>
      <c r="N27" s="501">
        <v>0</v>
      </c>
      <c r="O27" s="501">
        <v>0</v>
      </c>
      <c r="P27" s="501">
        <v>1</v>
      </c>
      <c r="Q27" s="501">
        <v>0</v>
      </c>
      <c r="R27" s="359">
        <v>0</v>
      </c>
      <c r="S27" s="359">
        <v>1</v>
      </c>
      <c r="T27" s="360">
        <f t="shared" si="0"/>
        <v>11481</v>
      </c>
    </row>
    <row r="28" spans="1:20" s="354" customFormat="1" ht="15.6" customHeight="1">
      <c r="A28" s="361">
        <v>23</v>
      </c>
      <c r="B28" s="33" t="s">
        <v>116</v>
      </c>
      <c r="C28" s="358">
        <v>10189</v>
      </c>
      <c r="D28" s="500">
        <v>30</v>
      </c>
      <c r="E28" s="500">
        <v>19</v>
      </c>
      <c r="F28" s="501">
        <v>15</v>
      </c>
      <c r="G28" s="501">
        <v>3</v>
      </c>
      <c r="H28" s="501">
        <v>2</v>
      </c>
      <c r="I28" s="501">
        <v>4</v>
      </c>
      <c r="J28" s="501">
        <v>2</v>
      </c>
      <c r="K28" s="501">
        <v>1</v>
      </c>
      <c r="L28" s="501">
        <v>0</v>
      </c>
      <c r="M28" s="501">
        <v>1</v>
      </c>
      <c r="N28" s="501">
        <v>0</v>
      </c>
      <c r="O28" s="501">
        <v>0</v>
      </c>
      <c r="P28" s="501">
        <v>1</v>
      </c>
      <c r="Q28" s="501">
        <v>0</v>
      </c>
      <c r="R28" s="501">
        <v>1</v>
      </c>
      <c r="S28" s="501">
        <v>5</v>
      </c>
      <c r="T28" s="360">
        <f t="shared" si="0"/>
        <v>10273</v>
      </c>
    </row>
    <row r="29" spans="1:20" s="354" customFormat="1" ht="15.6" customHeight="1">
      <c r="A29" s="361">
        <v>24</v>
      </c>
      <c r="B29" s="33" t="s">
        <v>117</v>
      </c>
      <c r="C29" s="358">
        <v>4874</v>
      </c>
      <c r="D29" s="500">
        <v>11</v>
      </c>
      <c r="E29" s="500">
        <v>8</v>
      </c>
      <c r="F29" s="501">
        <v>4</v>
      </c>
      <c r="G29" s="501">
        <v>5</v>
      </c>
      <c r="H29" s="501">
        <v>0</v>
      </c>
      <c r="I29" s="501">
        <v>2</v>
      </c>
      <c r="J29" s="501">
        <v>0</v>
      </c>
      <c r="K29" s="501">
        <v>0</v>
      </c>
      <c r="L29" s="501">
        <v>0</v>
      </c>
      <c r="M29" s="501">
        <v>0</v>
      </c>
      <c r="N29" s="359">
        <v>0</v>
      </c>
      <c r="O29" s="501">
        <v>0</v>
      </c>
      <c r="P29" s="359">
        <v>0</v>
      </c>
      <c r="Q29" s="501">
        <v>0</v>
      </c>
      <c r="R29" s="359">
        <v>0</v>
      </c>
      <c r="S29" s="501">
        <v>2</v>
      </c>
      <c r="T29" s="360">
        <f t="shared" si="0"/>
        <v>4906</v>
      </c>
    </row>
    <row r="30" spans="1:20" s="354" customFormat="1" ht="15.6" customHeight="1">
      <c r="A30" s="361">
        <v>25</v>
      </c>
      <c r="B30" s="33" t="s">
        <v>118</v>
      </c>
      <c r="C30" s="358">
        <v>12738</v>
      </c>
      <c r="D30" s="500">
        <v>46</v>
      </c>
      <c r="E30" s="500">
        <v>23</v>
      </c>
      <c r="F30" s="501">
        <v>34</v>
      </c>
      <c r="G30" s="501">
        <v>9</v>
      </c>
      <c r="H30" s="501">
        <v>9</v>
      </c>
      <c r="I30" s="501">
        <v>4</v>
      </c>
      <c r="J30" s="501">
        <v>0</v>
      </c>
      <c r="K30" s="501">
        <v>5</v>
      </c>
      <c r="L30" s="501">
        <v>0</v>
      </c>
      <c r="M30" s="501">
        <v>3</v>
      </c>
      <c r="N30" s="501">
        <v>2</v>
      </c>
      <c r="O30" s="501">
        <v>0</v>
      </c>
      <c r="P30" s="501">
        <v>0</v>
      </c>
      <c r="Q30" s="501">
        <v>0</v>
      </c>
      <c r="R30" s="359">
        <v>0</v>
      </c>
      <c r="S30" s="501">
        <v>8</v>
      </c>
      <c r="T30" s="360">
        <f t="shared" si="0"/>
        <v>12881</v>
      </c>
    </row>
    <row r="31" spans="1:20" s="354" customFormat="1" ht="15.6" customHeight="1">
      <c r="A31" s="361">
        <v>26</v>
      </c>
      <c r="B31" s="33" t="s">
        <v>119</v>
      </c>
      <c r="C31" s="358">
        <v>18394</v>
      </c>
      <c r="D31" s="500">
        <v>105</v>
      </c>
      <c r="E31" s="500">
        <v>72</v>
      </c>
      <c r="F31" s="501">
        <v>48</v>
      </c>
      <c r="G31" s="501">
        <v>22</v>
      </c>
      <c r="H31" s="501">
        <v>26</v>
      </c>
      <c r="I31" s="501">
        <v>5</v>
      </c>
      <c r="J31" s="501">
        <v>3</v>
      </c>
      <c r="K31" s="501">
        <v>11</v>
      </c>
      <c r="L31" s="501">
        <v>5</v>
      </c>
      <c r="M31" s="501">
        <v>5</v>
      </c>
      <c r="N31" s="501">
        <v>0</v>
      </c>
      <c r="O31" s="501">
        <v>1</v>
      </c>
      <c r="P31" s="501">
        <v>0</v>
      </c>
      <c r="Q31" s="501">
        <v>0</v>
      </c>
      <c r="R31" s="501">
        <v>1</v>
      </c>
      <c r="S31" s="501">
        <v>15</v>
      </c>
      <c r="T31" s="360">
        <f t="shared" si="0"/>
        <v>18713</v>
      </c>
    </row>
    <row r="32" spans="1:20" s="354" customFormat="1" ht="15.6" customHeight="1">
      <c r="A32" s="361">
        <v>27</v>
      </c>
      <c r="B32" s="33" t="s">
        <v>120</v>
      </c>
      <c r="C32" s="358">
        <v>43643</v>
      </c>
      <c r="D32" s="500">
        <v>146</v>
      </c>
      <c r="E32" s="500">
        <v>98</v>
      </c>
      <c r="F32" s="501">
        <v>89</v>
      </c>
      <c r="G32" s="501">
        <v>33</v>
      </c>
      <c r="H32" s="501">
        <v>27</v>
      </c>
      <c r="I32" s="501">
        <v>14</v>
      </c>
      <c r="J32" s="501">
        <v>10</v>
      </c>
      <c r="K32" s="501">
        <v>20</v>
      </c>
      <c r="L32" s="501">
        <v>4</v>
      </c>
      <c r="M32" s="501">
        <v>4</v>
      </c>
      <c r="N32" s="501">
        <v>4</v>
      </c>
      <c r="O32" s="501">
        <v>5</v>
      </c>
      <c r="P32" s="501">
        <v>0</v>
      </c>
      <c r="Q32" s="501">
        <v>1</v>
      </c>
      <c r="R32" s="501">
        <v>2</v>
      </c>
      <c r="S32" s="501">
        <v>18</v>
      </c>
      <c r="T32" s="360">
        <f t="shared" si="0"/>
        <v>44118</v>
      </c>
    </row>
    <row r="33" spans="1:20" s="354" customFormat="1" ht="15.6" customHeight="1">
      <c r="A33" s="361">
        <v>28</v>
      </c>
      <c r="B33" s="33" t="s">
        <v>491</v>
      </c>
      <c r="C33" s="358">
        <v>9664</v>
      </c>
      <c r="D33" s="500">
        <v>35</v>
      </c>
      <c r="E33" s="500">
        <v>15</v>
      </c>
      <c r="F33" s="501">
        <v>17</v>
      </c>
      <c r="G33" s="501">
        <v>4</v>
      </c>
      <c r="H33" s="501">
        <v>5</v>
      </c>
      <c r="I33" s="501">
        <v>0</v>
      </c>
      <c r="J33" s="501">
        <v>0</v>
      </c>
      <c r="K33" s="501">
        <v>2</v>
      </c>
      <c r="L33" s="501">
        <v>0</v>
      </c>
      <c r="M33" s="501">
        <v>1</v>
      </c>
      <c r="N33" s="501">
        <v>2</v>
      </c>
      <c r="O33" s="501">
        <v>3</v>
      </c>
      <c r="P33" s="359">
        <v>0</v>
      </c>
      <c r="Q33" s="359">
        <v>0</v>
      </c>
      <c r="R33" s="359">
        <v>0</v>
      </c>
      <c r="S33" s="501">
        <v>2</v>
      </c>
      <c r="T33" s="360">
        <f t="shared" si="0"/>
        <v>9750</v>
      </c>
    </row>
    <row r="34" spans="1:20" s="354" customFormat="1" ht="15.6" customHeight="1">
      <c r="A34" s="361">
        <v>29</v>
      </c>
      <c r="B34" s="33" t="s">
        <v>121</v>
      </c>
      <c r="C34" s="358">
        <v>2524</v>
      </c>
      <c r="D34" s="500">
        <v>6</v>
      </c>
      <c r="E34" s="500">
        <v>3</v>
      </c>
      <c r="F34" s="501">
        <v>2</v>
      </c>
      <c r="G34" s="501">
        <v>2</v>
      </c>
      <c r="H34" s="501">
        <v>1</v>
      </c>
      <c r="I34" s="501">
        <v>0</v>
      </c>
      <c r="J34" s="501">
        <v>0</v>
      </c>
      <c r="K34" s="501">
        <v>0</v>
      </c>
      <c r="L34" s="501">
        <v>0</v>
      </c>
      <c r="M34" s="359">
        <v>0</v>
      </c>
      <c r="N34" s="501">
        <v>0</v>
      </c>
      <c r="O34" s="359">
        <v>0</v>
      </c>
      <c r="P34" s="359">
        <v>0</v>
      </c>
      <c r="Q34" s="359">
        <v>0</v>
      </c>
      <c r="R34" s="501">
        <v>0</v>
      </c>
      <c r="S34" s="359">
        <v>0</v>
      </c>
      <c r="T34" s="360">
        <f t="shared" si="0"/>
        <v>2538</v>
      </c>
    </row>
    <row r="35" spans="1:20" s="354" customFormat="1" ht="15.6" customHeight="1">
      <c r="A35" s="361">
        <v>30</v>
      </c>
      <c r="B35" s="33" t="s">
        <v>122</v>
      </c>
      <c r="C35" s="358">
        <v>3182</v>
      </c>
      <c r="D35" s="500">
        <v>8</v>
      </c>
      <c r="E35" s="500">
        <v>1</v>
      </c>
      <c r="F35" s="501">
        <v>1</v>
      </c>
      <c r="G35" s="501">
        <v>0</v>
      </c>
      <c r="H35" s="501">
        <v>2</v>
      </c>
      <c r="I35" s="501">
        <v>0</v>
      </c>
      <c r="J35" s="501">
        <v>0</v>
      </c>
      <c r="K35" s="359">
        <v>0</v>
      </c>
      <c r="L35" s="501">
        <v>0</v>
      </c>
      <c r="M35" s="501">
        <v>0</v>
      </c>
      <c r="N35" s="501">
        <v>1</v>
      </c>
      <c r="O35" s="359">
        <v>0</v>
      </c>
      <c r="P35" s="501">
        <v>0</v>
      </c>
      <c r="Q35" s="501">
        <v>0</v>
      </c>
      <c r="R35" s="359">
        <v>0</v>
      </c>
      <c r="S35" s="359">
        <v>0</v>
      </c>
      <c r="T35" s="360">
        <f t="shared" si="0"/>
        <v>3195</v>
      </c>
    </row>
    <row r="36" spans="1:20" s="354" customFormat="1" ht="15.6" customHeight="1">
      <c r="A36" s="361">
        <v>31</v>
      </c>
      <c r="B36" s="33" t="s">
        <v>123</v>
      </c>
      <c r="C36" s="358">
        <v>38406</v>
      </c>
      <c r="D36" s="500">
        <v>136</v>
      </c>
      <c r="E36" s="500">
        <v>58</v>
      </c>
      <c r="F36" s="501">
        <v>29</v>
      </c>
      <c r="G36" s="501">
        <v>15</v>
      </c>
      <c r="H36" s="501">
        <v>17</v>
      </c>
      <c r="I36" s="501">
        <v>4</v>
      </c>
      <c r="J36" s="501">
        <v>6</v>
      </c>
      <c r="K36" s="501">
        <v>5</v>
      </c>
      <c r="L36" s="501">
        <v>6</v>
      </c>
      <c r="M36" s="501">
        <v>4</v>
      </c>
      <c r="N36" s="501">
        <v>2</v>
      </c>
      <c r="O36" s="501">
        <v>3</v>
      </c>
      <c r="P36" s="501">
        <v>2</v>
      </c>
      <c r="Q36" s="501">
        <v>0</v>
      </c>
      <c r="R36" s="501">
        <v>0</v>
      </c>
      <c r="S36" s="501">
        <v>10</v>
      </c>
      <c r="T36" s="360">
        <f t="shared" si="0"/>
        <v>38703</v>
      </c>
    </row>
    <row r="37" spans="1:20" s="354" customFormat="1" ht="15.6" customHeight="1">
      <c r="A37" s="361">
        <v>32</v>
      </c>
      <c r="B37" s="33" t="s">
        <v>124</v>
      </c>
      <c r="C37" s="358">
        <v>11264</v>
      </c>
      <c r="D37" s="500">
        <v>21</v>
      </c>
      <c r="E37" s="500">
        <v>17</v>
      </c>
      <c r="F37" s="501">
        <v>7</v>
      </c>
      <c r="G37" s="501">
        <v>1</v>
      </c>
      <c r="H37" s="501">
        <v>1</v>
      </c>
      <c r="I37" s="501">
        <v>0</v>
      </c>
      <c r="J37" s="501">
        <v>0</v>
      </c>
      <c r="K37" s="501">
        <v>1</v>
      </c>
      <c r="L37" s="501">
        <v>3</v>
      </c>
      <c r="M37" s="501">
        <v>0</v>
      </c>
      <c r="N37" s="501">
        <v>2</v>
      </c>
      <c r="O37" s="501">
        <v>0</v>
      </c>
      <c r="P37" s="501">
        <v>0</v>
      </c>
      <c r="Q37" s="501">
        <v>0</v>
      </c>
      <c r="R37" s="501">
        <v>1</v>
      </c>
      <c r="S37" s="501">
        <v>0</v>
      </c>
      <c r="T37" s="360">
        <f t="shared" si="0"/>
        <v>11318</v>
      </c>
    </row>
    <row r="38" spans="1:20" s="354" customFormat="1" ht="15.6" customHeight="1">
      <c r="A38" s="361">
        <v>33</v>
      </c>
      <c r="B38" s="33" t="s">
        <v>288</v>
      </c>
      <c r="C38" s="358">
        <v>46031</v>
      </c>
      <c r="D38" s="500">
        <v>176</v>
      </c>
      <c r="E38" s="500">
        <v>75</v>
      </c>
      <c r="F38" s="501">
        <v>72</v>
      </c>
      <c r="G38" s="501">
        <v>24</v>
      </c>
      <c r="H38" s="501">
        <v>28</v>
      </c>
      <c r="I38" s="501">
        <v>10</v>
      </c>
      <c r="J38" s="501">
        <v>7</v>
      </c>
      <c r="K38" s="501">
        <v>8</v>
      </c>
      <c r="L38" s="501">
        <v>3</v>
      </c>
      <c r="M38" s="501">
        <v>10</v>
      </c>
      <c r="N38" s="501">
        <v>3</v>
      </c>
      <c r="O38" s="501">
        <v>0</v>
      </c>
      <c r="P38" s="501">
        <v>1</v>
      </c>
      <c r="Q38" s="501">
        <v>0</v>
      </c>
      <c r="R38" s="501">
        <v>1</v>
      </c>
      <c r="S38" s="501">
        <v>22</v>
      </c>
      <c r="T38" s="360">
        <f t="shared" si="0"/>
        <v>46471</v>
      </c>
    </row>
    <row r="39" spans="1:20" s="354" customFormat="1" ht="15.6" customHeight="1">
      <c r="A39" s="361">
        <v>34</v>
      </c>
      <c r="B39" s="33" t="s">
        <v>125</v>
      </c>
      <c r="C39" s="358">
        <v>494830</v>
      </c>
      <c r="D39" s="358">
        <v>4378</v>
      </c>
      <c r="E39" s="358">
        <v>2205</v>
      </c>
      <c r="F39" s="359">
        <v>1904</v>
      </c>
      <c r="G39" s="359">
        <v>654</v>
      </c>
      <c r="H39" s="501">
        <v>896</v>
      </c>
      <c r="I39" s="359">
        <v>458</v>
      </c>
      <c r="J39" s="501">
        <v>218</v>
      </c>
      <c r="K39" s="501">
        <v>390</v>
      </c>
      <c r="L39" s="501">
        <v>168</v>
      </c>
      <c r="M39" s="501">
        <v>260</v>
      </c>
      <c r="N39" s="501">
        <v>175</v>
      </c>
      <c r="O39" s="501">
        <v>144</v>
      </c>
      <c r="P39" s="501">
        <v>25</v>
      </c>
      <c r="Q39" s="501">
        <v>7</v>
      </c>
      <c r="R39" s="501">
        <v>46</v>
      </c>
      <c r="S39" s="501">
        <v>617</v>
      </c>
      <c r="T39" s="360">
        <f t="shared" si="0"/>
        <v>507375</v>
      </c>
    </row>
    <row r="40" spans="1:20" s="354" customFormat="1" ht="15.6" customHeight="1">
      <c r="A40" s="361">
        <v>35</v>
      </c>
      <c r="B40" s="33" t="s">
        <v>126</v>
      </c>
      <c r="C40" s="358">
        <v>120995</v>
      </c>
      <c r="D40" s="500">
        <v>613</v>
      </c>
      <c r="E40" s="500">
        <v>315</v>
      </c>
      <c r="F40" s="501">
        <v>295</v>
      </c>
      <c r="G40" s="501">
        <v>91</v>
      </c>
      <c r="H40" s="501">
        <v>95</v>
      </c>
      <c r="I40" s="501">
        <v>53</v>
      </c>
      <c r="J40" s="501">
        <v>34</v>
      </c>
      <c r="K40" s="501">
        <v>38</v>
      </c>
      <c r="L40" s="501">
        <v>9</v>
      </c>
      <c r="M40" s="501">
        <v>34</v>
      </c>
      <c r="N40" s="501">
        <v>34</v>
      </c>
      <c r="O40" s="501">
        <v>12</v>
      </c>
      <c r="P40" s="501">
        <v>1</v>
      </c>
      <c r="Q40" s="501">
        <v>3</v>
      </c>
      <c r="R40" s="501">
        <v>7</v>
      </c>
      <c r="S40" s="501">
        <v>69</v>
      </c>
      <c r="T40" s="360">
        <f t="shared" si="0"/>
        <v>122698</v>
      </c>
    </row>
    <row r="41" spans="1:20" s="354" customFormat="1" ht="15.6" customHeight="1">
      <c r="A41" s="361">
        <v>36</v>
      </c>
      <c r="B41" s="33" t="s">
        <v>127</v>
      </c>
      <c r="C41" s="358">
        <v>4584</v>
      </c>
      <c r="D41" s="500">
        <v>11</v>
      </c>
      <c r="E41" s="500">
        <v>6</v>
      </c>
      <c r="F41" s="501">
        <v>0</v>
      </c>
      <c r="G41" s="501">
        <v>3</v>
      </c>
      <c r="H41" s="501">
        <v>1</v>
      </c>
      <c r="I41" s="501">
        <v>0</v>
      </c>
      <c r="J41" s="501">
        <v>0</v>
      </c>
      <c r="K41" s="501">
        <v>0</v>
      </c>
      <c r="L41" s="501">
        <v>0</v>
      </c>
      <c r="M41" s="359">
        <v>0</v>
      </c>
      <c r="N41" s="501">
        <v>0</v>
      </c>
      <c r="O41" s="501">
        <v>0</v>
      </c>
      <c r="P41" s="501">
        <v>0</v>
      </c>
      <c r="Q41" s="359">
        <v>0</v>
      </c>
      <c r="R41" s="359">
        <v>0</v>
      </c>
      <c r="S41" s="359">
        <v>0</v>
      </c>
      <c r="T41" s="360">
        <f t="shared" si="0"/>
        <v>4605</v>
      </c>
    </row>
    <row r="42" spans="1:20" s="354" customFormat="1" ht="15.6" customHeight="1">
      <c r="A42" s="361">
        <v>37</v>
      </c>
      <c r="B42" s="33" t="s">
        <v>128</v>
      </c>
      <c r="C42" s="358">
        <v>9633</v>
      </c>
      <c r="D42" s="500">
        <v>51</v>
      </c>
      <c r="E42" s="500">
        <v>19</v>
      </c>
      <c r="F42" s="501">
        <v>14</v>
      </c>
      <c r="G42" s="501">
        <v>7</v>
      </c>
      <c r="H42" s="501">
        <v>5</v>
      </c>
      <c r="I42" s="501">
        <v>0</v>
      </c>
      <c r="J42" s="501">
        <v>0</v>
      </c>
      <c r="K42" s="501">
        <v>0</v>
      </c>
      <c r="L42" s="501">
        <v>0</v>
      </c>
      <c r="M42" s="501">
        <v>0</v>
      </c>
      <c r="N42" s="501">
        <v>4</v>
      </c>
      <c r="O42" s="501">
        <v>0</v>
      </c>
      <c r="P42" s="501">
        <v>0</v>
      </c>
      <c r="Q42" s="359">
        <v>0</v>
      </c>
      <c r="R42" s="359">
        <v>0</v>
      </c>
      <c r="S42" s="501">
        <v>1</v>
      </c>
      <c r="T42" s="360">
        <f t="shared" si="0"/>
        <v>9734</v>
      </c>
    </row>
    <row r="43" spans="1:20" s="354" customFormat="1" ht="15.6" customHeight="1">
      <c r="A43" s="361">
        <v>38</v>
      </c>
      <c r="B43" s="33" t="s">
        <v>129</v>
      </c>
      <c r="C43" s="358">
        <v>31875</v>
      </c>
      <c r="D43" s="500">
        <v>166</v>
      </c>
      <c r="E43" s="500">
        <v>102</v>
      </c>
      <c r="F43" s="501">
        <v>98</v>
      </c>
      <c r="G43" s="501">
        <v>25</v>
      </c>
      <c r="H43" s="501">
        <v>33</v>
      </c>
      <c r="I43" s="501">
        <v>26</v>
      </c>
      <c r="J43" s="501">
        <v>6</v>
      </c>
      <c r="K43" s="501">
        <v>10</v>
      </c>
      <c r="L43" s="501">
        <v>5</v>
      </c>
      <c r="M43" s="501">
        <v>6</v>
      </c>
      <c r="N43" s="501">
        <v>3</v>
      </c>
      <c r="O43" s="501">
        <v>4</v>
      </c>
      <c r="P43" s="501">
        <v>28</v>
      </c>
      <c r="Q43" s="501">
        <v>0</v>
      </c>
      <c r="R43" s="501">
        <v>2</v>
      </c>
      <c r="S43" s="501">
        <v>17</v>
      </c>
      <c r="T43" s="360">
        <f t="shared" si="0"/>
        <v>32406</v>
      </c>
    </row>
    <row r="44" spans="1:20" s="354" customFormat="1" ht="15.6" customHeight="1">
      <c r="A44" s="361">
        <v>39</v>
      </c>
      <c r="B44" s="33" t="s">
        <v>130</v>
      </c>
      <c r="C44" s="358">
        <v>9838</v>
      </c>
      <c r="D44" s="500">
        <v>38</v>
      </c>
      <c r="E44" s="500">
        <v>7</v>
      </c>
      <c r="F44" s="501">
        <v>3</v>
      </c>
      <c r="G44" s="501">
        <v>7</v>
      </c>
      <c r="H44" s="501">
        <v>3</v>
      </c>
      <c r="I44" s="501">
        <v>0</v>
      </c>
      <c r="J44" s="501">
        <v>1</v>
      </c>
      <c r="K44" s="501">
        <v>1</v>
      </c>
      <c r="L44" s="501">
        <v>0</v>
      </c>
      <c r="M44" s="501">
        <v>1</v>
      </c>
      <c r="N44" s="501">
        <v>1</v>
      </c>
      <c r="O44" s="501">
        <v>0</v>
      </c>
      <c r="P44" s="501">
        <v>0</v>
      </c>
      <c r="Q44" s="501">
        <v>0</v>
      </c>
      <c r="R44" s="501">
        <v>0</v>
      </c>
      <c r="S44" s="501">
        <v>13</v>
      </c>
      <c r="T44" s="360">
        <f t="shared" si="0"/>
        <v>9913</v>
      </c>
    </row>
    <row r="45" spans="1:20" s="354" customFormat="1" ht="15.6" customHeight="1">
      <c r="A45" s="362">
        <v>40</v>
      </c>
      <c r="B45" s="363" t="s">
        <v>171</v>
      </c>
      <c r="C45" s="364">
        <v>5550</v>
      </c>
      <c r="D45" s="502">
        <v>18</v>
      </c>
      <c r="E45" s="502">
        <v>13</v>
      </c>
      <c r="F45" s="503">
        <v>8</v>
      </c>
      <c r="G45" s="503">
        <v>5</v>
      </c>
      <c r="H45" s="503">
        <v>2</v>
      </c>
      <c r="I45" s="503">
        <v>0</v>
      </c>
      <c r="J45" s="503">
        <v>0</v>
      </c>
      <c r="K45" s="503">
        <v>0</v>
      </c>
      <c r="L45" s="503">
        <v>1</v>
      </c>
      <c r="M45" s="503">
        <v>0</v>
      </c>
      <c r="N45" s="503">
        <v>0</v>
      </c>
      <c r="O45" s="503">
        <v>0</v>
      </c>
      <c r="P45" s="365">
        <v>0</v>
      </c>
      <c r="Q45" s="503">
        <v>0</v>
      </c>
      <c r="R45" s="365">
        <v>0</v>
      </c>
      <c r="S45" s="365">
        <v>0</v>
      </c>
      <c r="T45" s="366">
        <f t="shared" si="0"/>
        <v>5597</v>
      </c>
    </row>
    <row r="46" spans="1:20" s="354" customFormat="1" ht="14.25" customHeight="1">
      <c r="B46" s="363"/>
      <c r="C46" s="363"/>
      <c r="D46" s="363"/>
      <c r="E46" s="364"/>
      <c r="F46" s="364"/>
      <c r="G46" s="364"/>
      <c r="H46" s="364"/>
      <c r="I46" s="364"/>
      <c r="J46" s="364"/>
      <c r="K46" s="364"/>
      <c r="L46" s="364"/>
      <c r="M46" s="364"/>
      <c r="N46" s="364"/>
      <c r="O46" s="364"/>
      <c r="P46" s="364"/>
      <c r="Q46" s="364"/>
      <c r="R46" s="364"/>
      <c r="S46" s="364"/>
      <c r="T46" s="353" t="s">
        <v>561</v>
      </c>
    </row>
    <row r="47" spans="1:20" s="354" customFormat="1" ht="21.95" customHeight="1">
      <c r="A47" s="886" t="s">
        <v>492</v>
      </c>
      <c r="B47" s="367" t="s">
        <v>493</v>
      </c>
      <c r="C47" s="891" t="s">
        <v>490</v>
      </c>
      <c r="D47" s="892"/>
      <c r="E47" s="892"/>
      <c r="F47" s="892"/>
      <c r="G47" s="892"/>
      <c r="H47" s="892"/>
      <c r="I47" s="892"/>
      <c r="J47" s="892"/>
      <c r="K47" s="892"/>
      <c r="L47" s="892"/>
      <c r="M47" s="892"/>
      <c r="N47" s="892"/>
      <c r="O47" s="892"/>
      <c r="P47" s="892"/>
      <c r="Q47" s="892"/>
      <c r="R47" s="892"/>
      <c r="S47" s="892"/>
      <c r="T47" s="888" t="s">
        <v>176</v>
      </c>
    </row>
    <row r="48" spans="1:20" s="354" customFormat="1" ht="35.1" customHeight="1">
      <c r="A48" s="887"/>
      <c r="B48" s="368" t="s">
        <v>494</v>
      </c>
      <c r="C48" s="355">
        <v>54.9</v>
      </c>
      <c r="D48" s="356" t="s">
        <v>643</v>
      </c>
      <c r="E48" s="357" t="s">
        <v>644</v>
      </c>
      <c r="F48" s="357" t="s">
        <v>645</v>
      </c>
      <c r="G48" s="357" t="s">
        <v>646</v>
      </c>
      <c r="H48" s="357" t="s">
        <v>647</v>
      </c>
      <c r="I48" s="357" t="s">
        <v>648</v>
      </c>
      <c r="J48" s="357" t="s">
        <v>649</v>
      </c>
      <c r="K48" s="357" t="s">
        <v>650</v>
      </c>
      <c r="L48" s="357" t="s">
        <v>651</v>
      </c>
      <c r="M48" s="357" t="s">
        <v>652</v>
      </c>
      <c r="N48" s="357" t="s">
        <v>653</v>
      </c>
      <c r="O48" s="357" t="s">
        <v>654</v>
      </c>
      <c r="P48" s="357" t="s">
        <v>655</v>
      </c>
      <c r="Q48" s="357" t="s">
        <v>656</v>
      </c>
      <c r="R48" s="357" t="s">
        <v>657</v>
      </c>
      <c r="S48" s="357">
        <v>356.85</v>
      </c>
      <c r="T48" s="889"/>
    </row>
    <row r="49" spans="1:20" s="354" customFormat="1" ht="15.6" customHeight="1">
      <c r="A49" s="361">
        <v>41</v>
      </c>
      <c r="B49" s="33" t="s">
        <v>131</v>
      </c>
      <c r="C49" s="358">
        <v>36552</v>
      </c>
      <c r="D49" s="358">
        <v>232</v>
      </c>
      <c r="E49" s="500">
        <v>135</v>
      </c>
      <c r="F49" s="501">
        <v>137</v>
      </c>
      <c r="G49" s="501">
        <v>29</v>
      </c>
      <c r="H49" s="501">
        <v>38</v>
      </c>
      <c r="I49" s="501">
        <v>19</v>
      </c>
      <c r="J49" s="501">
        <v>4</v>
      </c>
      <c r="K49" s="501">
        <v>25</v>
      </c>
      <c r="L49" s="501">
        <v>5</v>
      </c>
      <c r="M49" s="501">
        <v>12</v>
      </c>
      <c r="N49" s="501">
        <v>10</v>
      </c>
      <c r="O49" s="501">
        <v>4</v>
      </c>
      <c r="P49" s="501">
        <v>3</v>
      </c>
      <c r="Q49" s="501">
        <v>0</v>
      </c>
      <c r="R49" s="501">
        <v>3</v>
      </c>
      <c r="S49" s="501">
        <v>26</v>
      </c>
      <c r="T49" s="360">
        <f t="shared" ref="T49:T89" si="1">SUM(C49:S49)</f>
        <v>37234</v>
      </c>
    </row>
    <row r="50" spans="1:20" s="354" customFormat="1" ht="15.6" customHeight="1">
      <c r="A50" s="361">
        <v>42</v>
      </c>
      <c r="B50" s="33" t="s">
        <v>132</v>
      </c>
      <c r="C50" s="358">
        <v>60652</v>
      </c>
      <c r="D50" s="358">
        <v>255</v>
      </c>
      <c r="E50" s="500">
        <v>152</v>
      </c>
      <c r="F50" s="501">
        <v>121</v>
      </c>
      <c r="G50" s="501">
        <v>42</v>
      </c>
      <c r="H50" s="501">
        <v>65</v>
      </c>
      <c r="I50" s="501">
        <v>9</v>
      </c>
      <c r="J50" s="501">
        <v>5</v>
      </c>
      <c r="K50" s="501">
        <v>11</v>
      </c>
      <c r="L50" s="501">
        <v>13</v>
      </c>
      <c r="M50" s="501">
        <v>16</v>
      </c>
      <c r="N50" s="501">
        <v>2</v>
      </c>
      <c r="O50" s="501">
        <v>1</v>
      </c>
      <c r="P50" s="501">
        <v>0</v>
      </c>
      <c r="Q50" s="501">
        <v>0</v>
      </c>
      <c r="R50" s="501">
        <v>3</v>
      </c>
      <c r="S50" s="501">
        <v>12</v>
      </c>
      <c r="T50" s="360">
        <f t="shared" si="1"/>
        <v>61359</v>
      </c>
    </row>
    <row r="51" spans="1:20" s="354" customFormat="1" ht="15.6" customHeight="1">
      <c r="A51" s="361">
        <v>43</v>
      </c>
      <c r="B51" s="33" t="s">
        <v>133</v>
      </c>
      <c r="C51" s="358">
        <v>12528</v>
      </c>
      <c r="D51" s="500">
        <v>38</v>
      </c>
      <c r="E51" s="500">
        <v>16</v>
      </c>
      <c r="F51" s="501">
        <v>6</v>
      </c>
      <c r="G51" s="501">
        <v>2</v>
      </c>
      <c r="H51" s="501">
        <v>0</v>
      </c>
      <c r="I51" s="501">
        <v>3</v>
      </c>
      <c r="J51" s="501">
        <v>0</v>
      </c>
      <c r="K51" s="501">
        <v>0</v>
      </c>
      <c r="L51" s="501">
        <v>1</v>
      </c>
      <c r="M51" s="501">
        <v>1</v>
      </c>
      <c r="N51" s="501">
        <v>0</v>
      </c>
      <c r="O51" s="501">
        <v>1</v>
      </c>
      <c r="P51" s="501">
        <v>0</v>
      </c>
      <c r="Q51" s="501">
        <v>0</v>
      </c>
      <c r="R51" s="501">
        <v>0</v>
      </c>
      <c r="S51" s="501">
        <v>1</v>
      </c>
      <c r="T51" s="360">
        <f t="shared" si="1"/>
        <v>12597</v>
      </c>
    </row>
    <row r="52" spans="1:20" s="354" customFormat="1" ht="15.6" customHeight="1">
      <c r="A52" s="361">
        <v>44</v>
      </c>
      <c r="B52" s="33" t="s">
        <v>134</v>
      </c>
      <c r="C52" s="358">
        <v>15632</v>
      </c>
      <c r="D52" s="500">
        <v>46</v>
      </c>
      <c r="E52" s="500">
        <v>22</v>
      </c>
      <c r="F52" s="501">
        <v>20</v>
      </c>
      <c r="G52" s="501">
        <v>8</v>
      </c>
      <c r="H52" s="501">
        <v>8</v>
      </c>
      <c r="I52" s="501">
        <v>1</v>
      </c>
      <c r="J52" s="501">
        <v>3</v>
      </c>
      <c r="K52" s="501">
        <v>5</v>
      </c>
      <c r="L52" s="501">
        <v>1</v>
      </c>
      <c r="M52" s="501">
        <v>0</v>
      </c>
      <c r="N52" s="501">
        <v>1</v>
      </c>
      <c r="O52" s="501">
        <v>0</v>
      </c>
      <c r="P52" s="501">
        <v>0</v>
      </c>
      <c r="Q52" s="501">
        <v>0</v>
      </c>
      <c r="R52" s="501">
        <v>0</v>
      </c>
      <c r="S52" s="501">
        <v>1</v>
      </c>
      <c r="T52" s="360">
        <f t="shared" si="1"/>
        <v>15748</v>
      </c>
    </row>
    <row r="53" spans="1:20" s="354" customFormat="1" ht="15.6" customHeight="1">
      <c r="A53" s="361">
        <v>45</v>
      </c>
      <c r="B53" s="33" t="s">
        <v>135</v>
      </c>
      <c r="C53" s="358">
        <v>38303</v>
      </c>
      <c r="D53" s="358">
        <v>86</v>
      </c>
      <c r="E53" s="500">
        <v>45</v>
      </c>
      <c r="F53" s="501">
        <v>19</v>
      </c>
      <c r="G53" s="501">
        <v>7</v>
      </c>
      <c r="H53" s="501">
        <v>14</v>
      </c>
      <c r="I53" s="501">
        <v>0</v>
      </c>
      <c r="J53" s="501">
        <v>2</v>
      </c>
      <c r="K53" s="501">
        <v>4</v>
      </c>
      <c r="L53" s="501">
        <v>7</v>
      </c>
      <c r="M53" s="501">
        <v>2</v>
      </c>
      <c r="N53" s="501">
        <v>3</v>
      </c>
      <c r="O53" s="501">
        <v>1</v>
      </c>
      <c r="P53" s="501">
        <v>0</v>
      </c>
      <c r="Q53" s="501">
        <v>0</v>
      </c>
      <c r="R53" s="359">
        <v>0</v>
      </c>
      <c r="S53" s="501">
        <v>2</v>
      </c>
      <c r="T53" s="360">
        <f t="shared" si="1"/>
        <v>38495</v>
      </c>
    </row>
    <row r="54" spans="1:20" s="354" customFormat="1" ht="15.6" customHeight="1">
      <c r="A54" s="361">
        <v>46</v>
      </c>
      <c r="B54" s="33" t="s">
        <v>190</v>
      </c>
      <c r="C54" s="358">
        <v>22789</v>
      </c>
      <c r="D54" s="500">
        <v>48</v>
      </c>
      <c r="E54" s="500">
        <v>28</v>
      </c>
      <c r="F54" s="501">
        <v>39</v>
      </c>
      <c r="G54" s="501">
        <v>11</v>
      </c>
      <c r="H54" s="501">
        <v>13</v>
      </c>
      <c r="I54" s="501">
        <v>6</v>
      </c>
      <c r="J54" s="501">
        <v>6</v>
      </c>
      <c r="K54" s="501">
        <v>7</v>
      </c>
      <c r="L54" s="501">
        <v>1</v>
      </c>
      <c r="M54" s="501">
        <v>3</v>
      </c>
      <c r="N54" s="501">
        <v>2</v>
      </c>
      <c r="O54" s="501">
        <v>2</v>
      </c>
      <c r="P54" s="501">
        <v>0</v>
      </c>
      <c r="Q54" s="501">
        <v>0</v>
      </c>
      <c r="R54" s="501">
        <v>4</v>
      </c>
      <c r="S54" s="501">
        <v>2</v>
      </c>
      <c r="T54" s="360">
        <f t="shared" si="1"/>
        <v>22961</v>
      </c>
    </row>
    <row r="55" spans="1:20" s="354" customFormat="1" ht="15.6" customHeight="1">
      <c r="A55" s="361">
        <v>47</v>
      </c>
      <c r="B55" s="33" t="s">
        <v>136</v>
      </c>
      <c r="C55" s="358">
        <v>9738</v>
      </c>
      <c r="D55" s="500">
        <v>15</v>
      </c>
      <c r="E55" s="500">
        <v>6</v>
      </c>
      <c r="F55" s="501">
        <v>9</v>
      </c>
      <c r="G55" s="501">
        <v>5</v>
      </c>
      <c r="H55" s="501">
        <v>2</v>
      </c>
      <c r="I55" s="501">
        <v>1</v>
      </c>
      <c r="J55" s="501">
        <v>0</v>
      </c>
      <c r="K55" s="501">
        <v>0</v>
      </c>
      <c r="L55" s="501">
        <v>0</v>
      </c>
      <c r="M55" s="501">
        <v>0</v>
      </c>
      <c r="N55" s="501">
        <v>0</v>
      </c>
      <c r="O55" s="501">
        <v>0</v>
      </c>
      <c r="P55" s="359">
        <v>0</v>
      </c>
      <c r="Q55" s="501">
        <v>0</v>
      </c>
      <c r="R55" s="359">
        <v>0</v>
      </c>
      <c r="S55" s="359">
        <v>0</v>
      </c>
      <c r="T55" s="360">
        <f t="shared" si="1"/>
        <v>9776</v>
      </c>
    </row>
    <row r="56" spans="1:20" s="354" customFormat="1" ht="15.6" customHeight="1">
      <c r="A56" s="361">
        <v>48</v>
      </c>
      <c r="B56" s="33" t="s">
        <v>137</v>
      </c>
      <c r="C56" s="358">
        <v>37257</v>
      </c>
      <c r="D56" s="358">
        <v>85</v>
      </c>
      <c r="E56" s="500">
        <v>43</v>
      </c>
      <c r="F56" s="501">
        <v>42</v>
      </c>
      <c r="G56" s="501">
        <v>9</v>
      </c>
      <c r="H56" s="501">
        <v>10</v>
      </c>
      <c r="I56" s="501">
        <v>7</v>
      </c>
      <c r="J56" s="501">
        <v>5</v>
      </c>
      <c r="K56" s="501">
        <v>3</v>
      </c>
      <c r="L56" s="501">
        <v>4</v>
      </c>
      <c r="M56" s="501">
        <v>4</v>
      </c>
      <c r="N56" s="501">
        <v>0</v>
      </c>
      <c r="O56" s="501">
        <v>0</v>
      </c>
      <c r="P56" s="501">
        <v>1</v>
      </c>
      <c r="Q56" s="501">
        <v>0</v>
      </c>
      <c r="R56" s="501">
        <v>1</v>
      </c>
      <c r="S56" s="501">
        <v>5</v>
      </c>
      <c r="T56" s="360">
        <f t="shared" si="1"/>
        <v>37476</v>
      </c>
    </row>
    <row r="57" spans="1:20" s="354" customFormat="1" ht="15.6" customHeight="1">
      <c r="A57" s="361">
        <v>49</v>
      </c>
      <c r="B57" s="33" t="s">
        <v>138</v>
      </c>
      <c r="C57" s="358">
        <v>4118</v>
      </c>
      <c r="D57" s="500">
        <v>6</v>
      </c>
      <c r="E57" s="500">
        <v>4</v>
      </c>
      <c r="F57" s="501">
        <v>3</v>
      </c>
      <c r="G57" s="501">
        <v>0</v>
      </c>
      <c r="H57" s="501">
        <v>1</v>
      </c>
      <c r="I57" s="501">
        <v>3</v>
      </c>
      <c r="J57" s="501">
        <v>0</v>
      </c>
      <c r="K57" s="501">
        <v>1</v>
      </c>
      <c r="L57" s="501">
        <v>1</v>
      </c>
      <c r="M57" s="359">
        <v>0</v>
      </c>
      <c r="N57" s="501">
        <v>0</v>
      </c>
      <c r="O57" s="501">
        <v>0</v>
      </c>
      <c r="P57" s="501">
        <v>0</v>
      </c>
      <c r="Q57" s="501">
        <v>0</v>
      </c>
      <c r="R57" s="501">
        <v>0</v>
      </c>
      <c r="S57" s="359">
        <v>1</v>
      </c>
      <c r="T57" s="360">
        <f t="shared" si="1"/>
        <v>4138</v>
      </c>
    </row>
    <row r="58" spans="1:20" s="354" customFormat="1" ht="15.6" customHeight="1">
      <c r="A58" s="361">
        <v>50</v>
      </c>
      <c r="B58" s="33" t="s">
        <v>139</v>
      </c>
      <c r="C58" s="358">
        <v>9376</v>
      </c>
      <c r="D58" s="500">
        <v>44</v>
      </c>
      <c r="E58" s="500">
        <v>20</v>
      </c>
      <c r="F58" s="501">
        <v>20</v>
      </c>
      <c r="G58" s="501">
        <v>0</v>
      </c>
      <c r="H58" s="501">
        <v>5</v>
      </c>
      <c r="I58" s="501">
        <v>3</v>
      </c>
      <c r="J58" s="501">
        <v>1</v>
      </c>
      <c r="K58" s="501">
        <v>1</v>
      </c>
      <c r="L58" s="501">
        <v>0</v>
      </c>
      <c r="M58" s="501">
        <v>0</v>
      </c>
      <c r="N58" s="501">
        <v>1</v>
      </c>
      <c r="O58" s="359">
        <v>1</v>
      </c>
      <c r="P58" s="501">
        <v>0</v>
      </c>
      <c r="Q58" s="501">
        <v>0</v>
      </c>
      <c r="R58" s="501">
        <v>1</v>
      </c>
      <c r="S58" s="359">
        <v>1</v>
      </c>
      <c r="T58" s="360">
        <f t="shared" si="1"/>
        <v>9474</v>
      </c>
    </row>
    <row r="59" spans="1:20" s="354" customFormat="1" ht="15.6" customHeight="1">
      <c r="A59" s="361">
        <v>51</v>
      </c>
      <c r="B59" s="33" t="s">
        <v>140</v>
      </c>
      <c r="C59" s="358">
        <v>8783</v>
      </c>
      <c r="D59" s="500">
        <v>29</v>
      </c>
      <c r="E59" s="500">
        <v>6</v>
      </c>
      <c r="F59" s="501">
        <v>12</v>
      </c>
      <c r="G59" s="501">
        <v>0</v>
      </c>
      <c r="H59" s="501">
        <v>3</v>
      </c>
      <c r="I59" s="501">
        <v>0</v>
      </c>
      <c r="J59" s="501">
        <v>0</v>
      </c>
      <c r="K59" s="359">
        <v>0</v>
      </c>
      <c r="L59" s="501">
        <v>0</v>
      </c>
      <c r="M59" s="501">
        <v>0</v>
      </c>
      <c r="N59" s="501">
        <v>0</v>
      </c>
      <c r="O59" s="359">
        <v>0</v>
      </c>
      <c r="P59" s="501">
        <v>1</v>
      </c>
      <c r="Q59" s="359">
        <v>1</v>
      </c>
      <c r="R59" s="501">
        <v>0</v>
      </c>
      <c r="S59" s="501">
        <v>0</v>
      </c>
      <c r="T59" s="360">
        <f t="shared" si="1"/>
        <v>8835</v>
      </c>
    </row>
    <row r="60" spans="1:20" s="354" customFormat="1" ht="15.6" customHeight="1">
      <c r="A60" s="361">
        <v>52</v>
      </c>
      <c r="B60" s="33" t="s">
        <v>141</v>
      </c>
      <c r="C60" s="358">
        <v>15485</v>
      </c>
      <c r="D60" s="500">
        <v>49</v>
      </c>
      <c r="E60" s="500">
        <v>16</v>
      </c>
      <c r="F60" s="501">
        <v>11</v>
      </c>
      <c r="G60" s="501">
        <v>10</v>
      </c>
      <c r="H60" s="501">
        <v>6</v>
      </c>
      <c r="I60" s="501">
        <v>3</v>
      </c>
      <c r="J60" s="501">
        <v>0</v>
      </c>
      <c r="K60" s="501">
        <v>1</v>
      </c>
      <c r="L60" s="501">
        <v>0</v>
      </c>
      <c r="M60" s="501">
        <v>1</v>
      </c>
      <c r="N60" s="501">
        <v>0</v>
      </c>
      <c r="O60" s="501">
        <v>0</v>
      </c>
      <c r="P60" s="501">
        <v>0</v>
      </c>
      <c r="Q60" s="501">
        <v>0</v>
      </c>
      <c r="R60" s="359">
        <v>0</v>
      </c>
      <c r="S60" s="501">
        <v>3</v>
      </c>
      <c r="T60" s="360">
        <f t="shared" si="1"/>
        <v>15585</v>
      </c>
    </row>
    <row r="61" spans="1:20" s="354" customFormat="1" ht="15.6" customHeight="1">
      <c r="A61" s="361">
        <v>53</v>
      </c>
      <c r="B61" s="33" t="s">
        <v>142</v>
      </c>
      <c r="C61" s="358">
        <v>7480</v>
      </c>
      <c r="D61" s="500">
        <v>30</v>
      </c>
      <c r="E61" s="500">
        <v>15</v>
      </c>
      <c r="F61" s="501">
        <v>13</v>
      </c>
      <c r="G61" s="501">
        <v>5</v>
      </c>
      <c r="H61" s="501">
        <v>7</v>
      </c>
      <c r="I61" s="501">
        <v>2</v>
      </c>
      <c r="J61" s="501">
        <v>0</v>
      </c>
      <c r="K61" s="501">
        <v>4</v>
      </c>
      <c r="L61" s="501">
        <v>0</v>
      </c>
      <c r="M61" s="501">
        <v>1</v>
      </c>
      <c r="N61" s="501">
        <v>0</v>
      </c>
      <c r="O61" s="501">
        <v>0</v>
      </c>
      <c r="P61" s="359">
        <v>0</v>
      </c>
      <c r="Q61" s="501">
        <v>0</v>
      </c>
      <c r="R61" s="359">
        <v>0</v>
      </c>
      <c r="S61" s="501">
        <v>0</v>
      </c>
      <c r="T61" s="360">
        <f t="shared" si="1"/>
        <v>7557</v>
      </c>
    </row>
    <row r="62" spans="1:20" s="354" customFormat="1" ht="15" customHeight="1">
      <c r="A62" s="361">
        <v>54</v>
      </c>
      <c r="B62" s="33" t="s">
        <v>143</v>
      </c>
      <c r="C62" s="358">
        <v>26105</v>
      </c>
      <c r="D62" s="358">
        <v>128</v>
      </c>
      <c r="E62" s="500">
        <v>83</v>
      </c>
      <c r="F62" s="501">
        <v>66</v>
      </c>
      <c r="G62" s="501">
        <v>22</v>
      </c>
      <c r="H62" s="501">
        <v>12</v>
      </c>
      <c r="I62" s="501">
        <v>5</v>
      </c>
      <c r="J62" s="501">
        <v>6</v>
      </c>
      <c r="K62" s="501">
        <v>6</v>
      </c>
      <c r="L62" s="501">
        <v>6</v>
      </c>
      <c r="M62" s="501">
        <v>6</v>
      </c>
      <c r="N62" s="501">
        <v>1</v>
      </c>
      <c r="O62" s="501">
        <v>1</v>
      </c>
      <c r="P62" s="501">
        <v>1</v>
      </c>
      <c r="Q62" s="501">
        <v>0</v>
      </c>
      <c r="R62" s="501">
        <v>2</v>
      </c>
      <c r="S62" s="501">
        <v>8</v>
      </c>
      <c r="T62" s="360">
        <f t="shared" si="1"/>
        <v>26458</v>
      </c>
    </row>
    <row r="63" spans="1:20" s="354" customFormat="1" ht="15" customHeight="1">
      <c r="A63" s="361">
        <v>55</v>
      </c>
      <c r="B63" s="33" t="s">
        <v>144</v>
      </c>
      <c r="C63" s="358">
        <v>30626</v>
      </c>
      <c r="D63" s="500">
        <v>131</v>
      </c>
      <c r="E63" s="500">
        <v>68</v>
      </c>
      <c r="F63" s="501">
        <v>53</v>
      </c>
      <c r="G63" s="501">
        <v>14</v>
      </c>
      <c r="H63" s="501">
        <v>25</v>
      </c>
      <c r="I63" s="501">
        <v>14</v>
      </c>
      <c r="J63" s="501">
        <v>3</v>
      </c>
      <c r="K63" s="501">
        <v>13</v>
      </c>
      <c r="L63" s="501">
        <v>0</v>
      </c>
      <c r="M63" s="501">
        <v>3</v>
      </c>
      <c r="N63" s="501">
        <v>3</v>
      </c>
      <c r="O63" s="501">
        <v>1</v>
      </c>
      <c r="P63" s="501">
        <v>2</v>
      </c>
      <c r="Q63" s="501">
        <v>0</v>
      </c>
      <c r="R63" s="501">
        <v>0</v>
      </c>
      <c r="S63" s="501">
        <v>16</v>
      </c>
      <c r="T63" s="360">
        <f t="shared" si="1"/>
        <v>30972</v>
      </c>
    </row>
    <row r="64" spans="1:20" s="354" customFormat="1" ht="15" customHeight="1">
      <c r="A64" s="361">
        <v>56</v>
      </c>
      <c r="B64" s="33" t="s">
        <v>145</v>
      </c>
      <c r="C64" s="358">
        <v>3169</v>
      </c>
      <c r="D64" s="500">
        <v>3</v>
      </c>
      <c r="E64" s="500">
        <v>2</v>
      </c>
      <c r="F64" s="501">
        <v>3</v>
      </c>
      <c r="G64" s="501">
        <v>0</v>
      </c>
      <c r="H64" s="501">
        <v>0</v>
      </c>
      <c r="I64" s="501">
        <v>3</v>
      </c>
      <c r="J64" s="501">
        <v>0</v>
      </c>
      <c r="K64" s="501">
        <v>0</v>
      </c>
      <c r="L64" s="501">
        <v>0</v>
      </c>
      <c r="M64" s="359">
        <v>0</v>
      </c>
      <c r="N64" s="359">
        <v>0</v>
      </c>
      <c r="O64" s="501">
        <v>0</v>
      </c>
      <c r="P64" s="501">
        <v>0</v>
      </c>
      <c r="Q64" s="501">
        <v>0</v>
      </c>
      <c r="R64" s="501">
        <v>0</v>
      </c>
      <c r="S64" s="501">
        <v>0</v>
      </c>
      <c r="T64" s="360">
        <f t="shared" si="1"/>
        <v>3180</v>
      </c>
    </row>
    <row r="65" spans="1:20" s="354" customFormat="1" ht="15" customHeight="1">
      <c r="A65" s="361">
        <v>57</v>
      </c>
      <c r="B65" s="33" t="s">
        <v>146</v>
      </c>
      <c r="C65" s="358">
        <v>4978</v>
      </c>
      <c r="D65" s="500">
        <v>14</v>
      </c>
      <c r="E65" s="500">
        <v>4</v>
      </c>
      <c r="F65" s="501">
        <v>1</v>
      </c>
      <c r="G65" s="501">
        <v>2</v>
      </c>
      <c r="H65" s="501">
        <v>0</v>
      </c>
      <c r="I65" s="501">
        <v>0</v>
      </c>
      <c r="J65" s="501">
        <v>0</v>
      </c>
      <c r="K65" s="501">
        <v>1</v>
      </c>
      <c r="L65" s="501">
        <v>0</v>
      </c>
      <c r="M65" s="501">
        <v>1</v>
      </c>
      <c r="N65" s="501">
        <v>0</v>
      </c>
      <c r="O65" s="359">
        <v>0</v>
      </c>
      <c r="P65" s="501">
        <v>0</v>
      </c>
      <c r="Q65" s="359">
        <v>0</v>
      </c>
      <c r="R65" s="359">
        <v>0</v>
      </c>
      <c r="S65" s="501">
        <v>0</v>
      </c>
      <c r="T65" s="360">
        <f t="shared" si="1"/>
        <v>5001</v>
      </c>
    </row>
    <row r="66" spans="1:20" s="354" customFormat="1" ht="15" customHeight="1">
      <c r="A66" s="361">
        <v>58</v>
      </c>
      <c r="B66" s="33" t="s">
        <v>147</v>
      </c>
      <c r="C66" s="358">
        <v>12638</v>
      </c>
      <c r="D66" s="500">
        <v>42</v>
      </c>
      <c r="E66" s="500">
        <v>22</v>
      </c>
      <c r="F66" s="501">
        <v>19</v>
      </c>
      <c r="G66" s="501">
        <v>5</v>
      </c>
      <c r="H66" s="501">
        <v>8</v>
      </c>
      <c r="I66" s="501">
        <v>2</v>
      </c>
      <c r="J66" s="501">
        <v>4</v>
      </c>
      <c r="K66" s="501">
        <v>1</v>
      </c>
      <c r="L66" s="501">
        <v>2</v>
      </c>
      <c r="M66" s="501">
        <v>3</v>
      </c>
      <c r="N66" s="501">
        <v>0</v>
      </c>
      <c r="O66" s="501">
        <v>0</v>
      </c>
      <c r="P66" s="501">
        <v>0</v>
      </c>
      <c r="Q66" s="359">
        <v>0</v>
      </c>
      <c r="R66" s="501">
        <v>0</v>
      </c>
      <c r="S66" s="359">
        <v>5</v>
      </c>
      <c r="T66" s="360">
        <f t="shared" si="1"/>
        <v>12751</v>
      </c>
    </row>
    <row r="67" spans="1:20" s="354" customFormat="1" ht="15" customHeight="1">
      <c r="A67" s="361">
        <v>59</v>
      </c>
      <c r="B67" s="33" t="s">
        <v>148</v>
      </c>
      <c r="C67" s="358">
        <v>24060</v>
      </c>
      <c r="D67" s="358">
        <v>129</v>
      </c>
      <c r="E67" s="500">
        <v>61</v>
      </c>
      <c r="F67" s="501">
        <v>40</v>
      </c>
      <c r="G67" s="501">
        <v>20</v>
      </c>
      <c r="H67" s="501">
        <v>22</v>
      </c>
      <c r="I67" s="501">
        <v>6</v>
      </c>
      <c r="J67" s="501">
        <v>5</v>
      </c>
      <c r="K67" s="501">
        <v>8</v>
      </c>
      <c r="L67" s="501">
        <v>5</v>
      </c>
      <c r="M67" s="501">
        <v>5</v>
      </c>
      <c r="N67" s="501">
        <v>4</v>
      </c>
      <c r="O67" s="501">
        <v>2</v>
      </c>
      <c r="P67" s="501">
        <v>3</v>
      </c>
      <c r="Q67" s="501">
        <v>0</v>
      </c>
      <c r="R67" s="501">
        <v>2</v>
      </c>
      <c r="S67" s="501">
        <v>10</v>
      </c>
      <c r="T67" s="360">
        <f t="shared" si="1"/>
        <v>24382</v>
      </c>
    </row>
    <row r="68" spans="1:20" s="354" customFormat="1" ht="15" customHeight="1">
      <c r="A68" s="361">
        <v>60</v>
      </c>
      <c r="B68" s="33" t="s">
        <v>149</v>
      </c>
      <c r="C68" s="358">
        <v>12874</v>
      </c>
      <c r="D68" s="500">
        <v>39</v>
      </c>
      <c r="E68" s="500">
        <v>18</v>
      </c>
      <c r="F68" s="501">
        <v>6</v>
      </c>
      <c r="G68" s="501">
        <v>5</v>
      </c>
      <c r="H68" s="501">
        <v>5</v>
      </c>
      <c r="I68" s="501">
        <v>0</v>
      </c>
      <c r="J68" s="501">
        <v>0</v>
      </c>
      <c r="K68" s="501">
        <v>0</v>
      </c>
      <c r="L68" s="501">
        <v>1</v>
      </c>
      <c r="M68" s="501">
        <v>1</v>
      </c>
      <c r="N68" s="501">
        <v>1</v>
      </c>
      <c r="O68" s="501">
        <v>0</v>
      </c>
      <c r="P68" s="359">
        <v>0</v>
      </c>
      <c r="Q68" s="359">
        <v>0</v>
      </c>
      <c r="R68" s="501">
        <v>0</v>
      </c>
      <c r="S68" s="501">
        <v>1</v>
      </c>
      <c r="T68" s="360">
        <f t="shared" si="1"/>
        <v>12951</v>
      </c>
    </row>
    <row r="69" spans="1:20" s="354" customFormat="1" ht="15" customHeight="1">
      <c r="A69" s="361">
        <v>61</v>
      </c>
      <c r="B69" s="33" t="s">
        <v>150</v>
      </c>
      <c r="C69" s="358">
        <v>17987</v>
      </c>
      <c r="D69" s="500">
        <v>121</v>
      </c>
      <c r="E69" s="500">
        <v>72</v>
      </c>
      <c r="F69" s="501">
        <v>49</v>
      </c>
      <c r="G69" s="501">
        <v>20</v>
      </c>
      <c r="H69" s="501">
        <v>20</v>
      </c>
      <c r="I69" s="501">
        <v>3</v>
      </c>
      <c r="J69" s="501">
        <v>3</v>
      </c>
      <c r="K69" s="501">
        <v>7</v>
      </c>
      <c r="L69" s="501">
        <v>2</v>
      </c>
      <c r="M69" s="501">
        <v>2</v>
      </c>
      <c r="N69" s="501">
        <v>5</v>
      </c>
      <c r="O69" s="501">
        <v>0</v>
      </c>
      <c r="P69" s="501">
        <v>1</v>
      </c>
      <c r="Q69" s="501">
        <v>0</v>
      </c>
      <c r="R69" s="359">
        <v>0</v>
      </c>
      <c r="S69" s="501">
        <v>3</v>
      </c>
      <c r="T69" s="360">
        <f t="shared" si="1"/>
        <v>18295</v>
      </c>
    </row>
    <row r="70" spans="1:20" s="354" customFormat="1" ht="15" customHeight="1">
      <c r="A70" s="361">
        <v>62</v>
      </c>
      <c r="B70" s="33" t="s">
        <v>151</v>
      </c>
      <c r="C70" s="358">
        <v>1913</v>
      </c>
      <c r="D70" s="500">
        <v>2</v>
      </c>
      <c r="E70" s="500">
        <v>0</v>
      </c>
      <c r="F70" s="501">
        <v>0</v>
      </c>
      <c r="G70" s="501">
        <v>1</v>
      </c>
      <c r="H70" s="359">
        <v>0</v>
      </c>
      <c r="I70" s="359">
        <v>0</v>
      </c>
      <c r="J70" s="501">
        <v>0</v>
      </c>
      <c r="K70" s="359">
        <v>0</v>
      </c>
      <c r="L70" s="359">
        <v>0</v>
      </c>
      <c r="M70" s="359">
        <v>1</v>
      </c>
      <c r="N70" s="501">
        <v>0</v>
      </c>
      <c r="O70" s="359">
        <v>0</v>
      </c>
      <c r="P70" s="359">
        <v>0</v>
      </c>
      <c r="Q70" s="501">
        <v>0</v>
      </c>
      <c r="R70" s="359">
        <v>0</v>
      </c>
      <c r="S70" s="359">
        <v>0</v>
      </c>
      <c r="T70" s="360">
        <f t="shared" si="1"/>
        <v>1917</v>
      </c>
    </row>
    <row r="71" spans="1:20" s="354" customFormat="1" ht="15" customHeight="1">
      <c r="A71" s="361">
        <v>63</v>
      </c>
      <c r="B71" s="33" t="s">
        <v>191</v>
      </c>
      <c r="C71" s="358">
        <v>30020</v>
      </c>
      <c r="D71" s="500">
        <v>33</v>
      </c>
      <c r="E71" s="500">
        <v>11</v>
      </c>
      <c r="F71" s="501">
        <v>13</v>
      </c>
      <c r="G71" s="501">
        <v>2</v>
      </c>
      <c r="H71" s="501">
        <v>4</v>
      </c>
      <c r="I71" s="501">
        <v>1</v>
      </c>
      <c r="J71" s="501">
        <v>1</v>
      </c>
      <c r="K71" s="501">
        <v>4</v>
      </c>
      <c r="L71" s="501">
        <v>1</v>
      </c>
      <c r="M71" s="501">
        <v>1</v>
      </c>
      <c r="N71" s="501">
        <v>0</v>
      </c>
      <c r="O71" s="501">
        <v>0</v>
      </c>
      <c r="P71" s="501">
        <v>0</v>
      </c>
      <c r="Q71" s="501">
        <v>0</v>
      </c>
      <c r="R71" s="501">
        <v>0</v>
      </c>
      <c r="S71" s="359">
        <v>0</v>
      </c>
      <c r="T71" s="360">
        <f t="shared" si="1"/>
        <v>30091</v>
      </c>
    </row>
    <row r="72" spans="1:20" s="354" customFormat="1" ht="15" customHeight="1">
      <c r="A72" s="361">
        <v>64</v>
      </c>
      <c r="B72" s="33" t="s">
        <v>152</v>
      </c>
      <c r="C72" s="358">
        <v>11819</v>
      </c>
      <c r="D72" s="358">
        <v>50</v>
      </c>
      <c r="E72" s="500">
        <v>17</v>
      </c>
      <c r="F72" s="501">
        <v>18</v>
      </c>
      <c r="G72" s="501">
        <v>3</v>
      </c>
      <c r="H72" s="501">
        <v>3</v>
      </c>
      <c r="I72" s="501">
        <v>2</v>
      </c>
      <c r="J72" s="501">
        <v>1</v>
      </c>
      <c r="K72" s="501">
        <v>6</v>
      </c>
      <c r="L72" s="501">
        <v>2</v>
      </c>
      <c r="M72" s="501">
        <v>1</v>
      </c>
      <c r="N72" s="501">
        <v>0</v>
      </c>
      <c r="O72" s="501">
        <v>1</v>
      </c>
      <c r="P72" s="501">
        <v>0</v>
      </c>
      <c r="Q72" s="501">
        <v>0</v>
      </c>
      <c r="R72" s="501">
        <v>0</v>
      </c>
      <c r="S72" s="501">
        <v>0</v>
      </c>
      <c r="T72" s="360">
        <f t="shared" si="1"/>
        <v>11923</v>
      </c>
    </row>
    <row r="73" spans="1:20" s="354" customFormat="1" ht="15" customHeight="1">
      <c r="A73" s="361">
        <v>65</v>
      </c>
      <c r="B73" s="33" t="s">
        <v>153</v>
      </c>
      <c r="C73" s="358">
        <v>12729</v>
      </c>
      <c r="D73" s="500">
        <v>22</v>
      </c>
      <c r="E73" s="500">
        <v>17</v>
      </c>
      <c r="F73" s="501">
        <v>6</v>
      </c>
      <c r="G73" s="501">
        <v>0</v>
      </c>
      <c r="H73" s="501">
        <v>3</v>
      </c>
      <c r="I73" s="501">
        <v>0</v>
      </c>
      <c r="J73" s="501">
        <v>1</v>
      </c>
      <c r="K73" s="501">
        <v>0</v>
      </c>
      <c r="L73" s="501">
        <v>0</v>
      </c>
      <c r="M73" s="501">
        <v>0</v>
      </c>
      <c r="N73" s="501">
        <v>0</v>
      </c>
      <c r="O73" s="501">
        <v>0</v>
      </c>
      <c r="P73" s="501">
        <v>1</v>
      </c>
      <c r="Q73" s="359">
        <v>0</v>
      </c>
      <c r="R73" s="501">
        <v>0</v>
      </c>
      <c r="S73" s="359">
        <v>2</v>
      </c>
      <c r="T73" s="360">
        <f t="shared" si="1"/>
        <v>12781</v>
      </c>
    </row>
    <row r="74" spans="1:20" s="354" customFormat="1" ht="15" customHeight="1">
      <c r="A74" s="361">
        <v>66</v>
      </c>
      <c r="B74" s="33" t="s">
        <v>154</v>
      </c>
      <c r="C74" s="358">
        <v>10189</v>
      </c>
      <c r="D74" s="500">
        <v>22</v>
      </c>
      <c r="E74" s="500">
        <v>15</v>
      </c>
      <c r="F74" s="501">
        <v>13</v>
      </c>
      <c r="G74" s="501">
        <v>2</v>
      </c>
      <c r="H74" s="501">
        <v>0</v>
      </c>
      <c r="I74" s="501">
        <v>1</v>
      </c>
      <c r="J74" s="501">
        <v>0</v>
      </c>
      <c r="K74" s="501">
        <v>0</v>
      </c>
      <c r="L74" s="501">
        <v>1</v>
      </c>
      <c r="M74" s="501">
        <v>1</v>
      </c>
      <c r="N74" s="501">
        <v>0</v>
      </c>
      <c r="O74" s="359">
        <v>0</v>
      </c>
      <c r="P74" s="501">
        <v>0</v>
      </c>
      <c r="Q74" s="501">
        <v>0</v>
      </c>
      <c r="R74" s="359">
        <v>0</v>
      </c>
      <c r="S74" s="501">
        <v>1</v>
      </c>
      <c r="T74" s="360">
        <f t="shared" si="1"/>
        <v>10245</v>
      </c>
    </row>
    <row r="75" spans="1:20" s="354" customFormat="1" ht="15" customHeight="1">
      <c r="A75" s="361">
        <v>67</v>
      </c>
      <c r="B75" s="33" t="s">
        <v>155</v>
      </c>
      <c r="C75" s="358">
        <v>11110</v>
      </c>
      <c r="D75" s="500">
        <v>38</v>
      </c>
      <c r="E75" s="500">
        <v>27</v>
      </c>
      <c r="F75" s="501">
        <v>22</v>
      </c>
      <c r="G75" s="501">
        <v>4</v>
      </c>
      <c r="H75" s="501">
        <v>0</v>
      </c>
      <c r="I75" s="501">
        <v>5</v>
      </c>
      <c r="J75" s="501">
        <v>0</v>
      </c>
      <c r="K75" s="501">
        <v>0</v>
      </c>
      <c r="L75" s="501">
        <v>5</v>
      </c>
      <c r="M75" s="501">
        <v>2</v>
      </c>
      <c r="N75" s="501">
        <v>1</v>
      </c>
      <c r="O75" s="501">
        <v>0</v>
      </c>
      <c r="P75" s="501">
        <v>0</v>
      </c>
      <c r="Q75" s="501">
        <v>0</v>
      </c>
      <c r="R75" s="359">
        <v>1</v>
      </c>
      <c r="S75" s="501">
        <v>3</v>
      </c>
      <c r="T75" s="360">
        <f t="shared" si="1"/>
        <v>11218</v>
      </c>
    </row>
    <row r="76" spans="1:20" s="354" customFormat="1" ht="15" customHeight="1">
      <c r="A76" s="361">
        <v>68</v>
      </c>
      <c r="B76" s="33" t="s">
        <v>156</v>
      </c>
      <c r="C76" s="358">
        <v>10579</v>
      </c>
      <c r="D76" s="500">
        <v>20</v>
      </c>
      <c r="E76" s="500">
        <v>18</v>
      </c>
      <c r="F76" s="501">
        <v>10</v>
      </c>
      <c r="G76" s="501">
        <v>1</v>
      </c>
      <c r="H76" s="501">
        <v>6</v>
      </c>
      <c r="I76" s="501">
        <v>7</v>
      </c>
      <c r="J76" s="501">
        <v>0</v>
      </c>
      <c r="K76" s="501">
        <v>0</v>
      </c>
      <c r="L76" s="501">
        <v>0</v>
      </c>
      <c r="M76" s="501">
        <v>0</v>
      </c>
      <c r="N76" s="501">
        <v>0</v>
      </c>
      <c r="O76" s="501">
        <v>0</v>
      </c>
      <c r="P76" s="501">
        <v>0</v>
      </c>
      <c r="Q76" s="501">
        <v>0</v>
      </c>
      <c r="R76" s="359">
        <v>0</v>
      </c>
      <c r="S76" s="501">
        <v>1</v>
      </c>
      <c r="T76" s="360">
        <f t="shared" si="1"/>
        <v>10642</v>
      </c>
    </row>
    <row r="77" spans="1:20" s="354" customFormat="1" ht="15" customHeight="1">
      <c r="A77" s="361">
        <v>69</v>
      </c>
      <c r="B77" s="33" t="s">
        <v>157</v>
      </c>
      <c r="C77" s="358">
        <v>1614</v>
      </c>
      <c r="D77" s="500">
        <v>1</v>
      </c>
      <c r="E77" s="500">
        <v>2</v>
      </c>
      <c r="F77" s="501">
        <v>1</v>
      </c>
      <c r="G77" s="501">
        <v>0</v>
      </c>
      <c r="H77" s="501">
        <v>1</v>
      </c>
      <c r="I77" s="501">
        <v>0</v>
      </c>
      <c r="J77" s="501">
        <v>0</v>
      </c>
      <c r="K77" s="501">
        <v>0</v>
      </c>
      <c r="L77" s="501">
        <v>0</v>
      </c>
      <c r="M77" s="501">
        <v>0</v>
      </c>
      <c r="N77" s="359">
        <v>0</v>
      </c>
      <c r="O77" s="359">
        <v>0</v>
      </c>
      <c r="P77" s="359">
        <v>0</v>
      </c>
      <c r="Q77" s="501">
        <v>0</v>
      </c>
      <c r="R77" s="359">
        <v>0</v>
      </c>
      <c r="S77" s="359">
        <v>0</v>
      </c>
      <c r="T77" s="360">
        <f t="shared" si="1"/>
        <v>1619</v>
      </c>
    </row>
    <row r="78" spans="1:20" s="354" customFormat="1" ht="15" customHeight="1">
      <c r="A78" s="361">
        <v>70</v>
      </c>
      <c r="B78" s="33" t="s">
        <v>158</v>
      </c>
      <c r="C78" s="358">
        <v>6661</v>
      </c>
      <c r="D78" s="500">
        <v>18</v>
      </c>
      <c r="E78" s="500">
        <v>16</v>
      </c>
      <c r="F78" s="501">
        <v>6</v>
      </c>
      <c r="G78" s="501">
        <v>6</v>
      </c>
      <c r="H78" s="501">
        <v>2</v>
      </c>
      <c r="I78" s="501">
        <v>0</v>
      </c>
      <c r="J78" s="501">
        <v>5</v>
      </c>
      <c r="K78" s="501">
        <v>1</v>
      </c>
      <c r="L78" s="501">
        <v>0</v>
      </c>
      <c r="M78" s="359">
        <v>2</v>
      </c>
      <c r="N78" s="501">
        <v>4</v>
      </c>
      <c r="O78" s="359">
        <v>1</v>
      </c>
      <c r="P78" s="501">
        <v>0</v>
      </c>
      <c r="Q78" s="501">
        <v>0</v>
      </c>
      <c r="R78" s="359">
        <v>0</v>
      </c>
      <c r="S78" s="501">
        <v>0</v>
      </c>
      <c r="T78" s="360">
        <f t="shared" si="1"/>
        <v>6722</v>
      </c>
    </row>
    <row r="79" spans="1:20" s="354" customFormat="1" ht="15" customHeight="1">
      <c r="A79" s="361">
        <v>71</v>
      </c>
      <c r="B79" s="33" t="s">
        <v>159</v>
      </c>
      <c r="C79" s="358">
        <v>5644</v>
      </c>
      <c r="D79" s="500">
        <v>18</v>
      </c>
      <c r="E79" s="500">
        <v>9</v>
      </c>
      <c r="F79" s="501">
        <v>6</v>
      </c>
      <c r="G79" s="501">
        <v>4</v>
      </c>
      <c r="H79" s="501">
        <v>5</v>
      </c>
      <c r="I79" s="501">
        <v>2</v>
      </c>
      <c r="J79" s="501">
        <v>1</v>
      </c>
      <c r="K79" s="501">
        <v>0</v>
      </c>
      <c r="L79" s="501">
        <v>0</v>
      </c>
      <c r="M79" s="501">
        <v>0</v>
      </c>
      <c r="N79" s="501">
        <v>0</v>
      </c>
      <c r="O79" s="359">
        <v>0</v>
      </c>
      <c r="P79" s="359">
        <v>0</v>
      </c>
      <c r="Q79" s="359">
        <v>0</v>
      </c>
      <c r="R79" s="359">
        <v>0</v>
      </c>
      <c r="S79" s="359">
        <v>1</v>
      </c>
      <c r="T79" s="360">
        <f t="shared" si="1"/>
        <v>5690</v>
      </c>
    </row>
    <row r="80" spans="1:20" s="354" customFormat="1" ht="15" customHeight="1">
      <c r="A80" s="361">
        <v>72</v>
      </c>
      <c r="B80" s="33" t="s">
        <v>160</v>
      </c>
      <c r="C80" s="358">
        <v>5594</v>
      </c>
      <c r="D80" s="500">
        <v>6</v>
      </c>
      <c r="E80" s="500">
        <v>1</v>
      </c>
      <c r="F80" s="501">
        <v>7</v>
      </c>
      <c r="G80" s="501">
        <v>1</v>
      </c>
      <c r="H80" s="501">
        <v>0</v>
      </c>
      <c r="I80" s="501">
        <v>1</v>
      </c>
      <c r="J80" s="501">
        <v>0</v>
      </c>
      <c r="K80" s="501">
        <v>1</v>
      </c>
      <c r="L80" s="501">
        <v>0</v>
      </c>
      <c r="M80" s="501">
        <v>0</v>
      </c>
      <c r="N80" s="359">
        <v>0</v>
      </c>
      <c r="O80" s="501">
        <v>0</v>
      </c>
      <c r="P80" s="501">
        <v>0</v>
      </c>
      <c r="Q80" s="501">
        <v>0</v>
      </c>
      <c r="R80" s="501">
        <v>0</v>
      </c>
      <c r="S80" s="359">
        <v>1</v>
      </c>
      <c r="T80" s="360">
        <f t="shared" si="1"/>
        <v>5612</v>
      </c>
    </row>
    <row r="81" spans="1:20" s="354" customFormat="1" ht="15" customHeight="1">
      <c r="A81" s="361">
        <v>73</v>
      </c>
      <c r="B81" s="33" t="s">
        <v>161</v>
      </c>
      <c r="C81" s="358">
        <v>4386</v>
      </c>
      <c r="D81" s="500">
        <v>5</v>
      </c>
      <c r="E81" s="500">
        <v>2</v>
      </c>
      <c r="F81" s="501">
        <v>4</v>
      </c>
      <c r="G81" s="501">
        <v>1</v>
      </c>
      <c r="H81" s="501">
        <v>1</v>
      </c>
      <c r="I81" s="501">
        <v>0</v>
      </c>
      <c r="J81" s="501">
        <v>0</v>
      </c>
      <c r="K81" s="501">
        <v>2</v>
      </c>
      <c r="L81" s="359">
        <v>0</v>
      </c>
      <c r="M81" s="501">
        <v>0</v>
      </c>
      <c r="N81" s="501">
        <v>0</v>
      </c>
      <c r="O81" s="359">
        <v>0</v>
      </c>
      <c r="P81" s="359">
        <v>0</v>
      </c>
      <c r="Q81" s="501">
        <v>0</v>
      </c>
      <c r="R81" s="359">
        <v>0</v>
      </c>
      <c r="S81" s="359">
        <v>0</v>
      </c>
      <c r="T81" s="360">
        <f t="shared" si="1"/>
        <v>4401</v>
      </c>
    </row>
    <row r="82" spans="1:20" s="354" customFormat="1" ht="15" customHeight="1">
      <c r="A82" s="361">
        <v>74</v>
      </c>
      <c r="B82" s="33" t="s">
        <v>162</v>
      </c>
      <c r="C82" s="358">
        <v>4163</v>
      </c>
      <c r="D82" s="500">
        <v>21</v>
      </c>
      <c r="E82" s="500">
        <v>7</v>
      </c>
      <c r="F82" s="501">
        <v>4</v>
      </c>
      <c r="G82" s="501">
        <v>2</v>
      </c>
      <c r="H82" s="501">
        <v>8</v>
      </c>
      <c r="I82" s="501">
        <v>1</v>
      </c>
      <c r="J82" s="501">
        <v>0</v>
      </c>
      <c r="K82" s="501">
        <v>0</v>
      </c>
      <c r="L82" s="501">
        <v>0</v>
      </c>
      <c r="M82" s="501">
        <v>0</v>
      </c>
      <c r="N82" s="501">
        <v>0</v>
      </c>
      <c r="O82" s="501">
        <v>0</v>
      </c>
      <c r="P82" s="501">
        <v>0</v>
      </c>
      <c r="Q82" s="359">
        <v>0</v>
      </c>
      <c r="R82" s="501">
        <v>0</v>
      </c>
      <c r="S82" s="359">
        <v>1</v>
      </c>
      <c r="T82" s="360">
        <f t="shared" si="1"/>
        <v>4207</v>
      </c>
    </row>
    <row r="83" spans="1:20" s="354" customFormat="1" ht="15" customHeight="1">
      <c r="A83" s="361">
        <v>75</v>
      </c>
      <c r="B83" s="33" t="s">
        <v>163</v>
      </c>
      <c r="C83" s="358">
        <v>1953</v>
      </c>
      <c r="D83" s="500">
        <v>2</v>
      </c>
      <c r="E83" s="500">
        <v>3</v>
      </c>
      <c r="F83" s="501">
        <v>2</v>
      </c>
      <c r="G83" s="501">
        <v>0</v>
      </c>
      <c r="H83" s="359">
        <v>0</v>
      </c>
      <c r="I83" s="501">
        <v>0</v>
      </c>
      <c r="J83" s="501">
        <v>0</v>
      </c>
      <c r="K83" s="359">
        <v>0</v>
      </c>
      <c r="L83" s="501">
        <v>0</v>
      </c>
      <c r="M83" s="359">
        <v>0</v>
      </c>
      <c r="N83" s="501">
        <v>1</v>
      </c>
      <c r="O83" s="359">
        <v>0</v>
      </c>
      <c r="P83" s="501">
        <v>0</v>
      </c>
      <c r="Q83" s="501">
        <v>0</v>
      </c>
      <c r="R83" s="359">
        <v>0</v>
      </c>
      <c r="S83" s="359">
        <v>1</v>
      </c>
      <c r="T83" s="360">
        <f t="shared" si="1"/>
        <v>1962</v>
      </c>
    </row>
    <row r="84" spans="1:20" s="354" customFormat="1" ht="15" customHeight="1">
      <c r="A84" s="361">
        <v>76</v>
      </c>
      <c r="B84" s="33" t="s">
        <v>164</v>
      </c>
      <c r="C84" s="358">
        <v>3457</v>
      </c>
      <c r="D84" s="500">
        <v>17</v>
      </c>
      <c r="E84" s="500">
        <v>4</v>
      </c>
      <c r="F84" s="501">
        <v>0</v>
      </c>
      <c r="G84" s="501">
        <v>2</v>
      </c>
      <c r="H84" s="501">
        <v>0</v>
      </c>
      <c r="I84" s="501">
        <v>0</v>
      </c>
      <c r="J84" s="501">
        <v>0</v>
      </c>
      <c r="K84" s="359">
        <v>0</v>
      </c>
      <c r="L84" s="501">
        <v>0</v>
      </c>
      <c r="M84" s="359">
        <v>0</v>
      </c>
      <c r="N84" s="501">
        <v>0</v>
      </c>
      <c r="O84" s="359">
        <v>1</v>
      </c>
      <c r="P84" s="359">
        <v>0</v>
      </c>
      <c r="Q84" s="359">
        <v>0</v>
      </c>
      <c r="R84" s="359">
        <v>0</v>
      </c>
      <c r="S84" s="501">
        <v>0</v>
      </c>
      <c r="T84" s="360">
        <f t="shared" si="1"/>
        <v>3481</v>
      </c>
    </row>
    <row r="85" spans="1:20" s="354" customFormat="1" ht="15" customHeight="1">
      <c r="A85" s="361">
        <v>77</v>
      </c>
      <c r="B85" s="33" t="s">
        <v>165</v>
      </c>
      <c r="C85" s="358">
        <v>7178</v>
      </c>
      <c r="D85" s="500">
        <v>42</v>
      </c>
      <c r="E85" s="500">
        <v>23</v>
      </c>
      <c r="F85" s="501">
        <v>16</v>
      </c>
      <c r="G85" s="501">
        <v>6</v>
      </c>
      <c r="H85" s="501">
        <v>4</v>
      </c>
      <c r="I85" s="501">
        <v>1</v>
      </c>
      <c r="J85" s="501">
        <v>1</v>
      </c>
      <c r="K85" s="501">
        <v>1</v>
      </c>
      <c r="L85" s="501">
        <v>1</v>
      </c>
      <c r="M85" s="501">
        <v>0</v>
      </c>
      <c r="N85" s="501">
        <v>2</v>
      </c>
      <c r="O85" s="501">
        <v>0</v>
      </c>
      <c r="P85" s="501">
        <v>0</v>
      </c>
      <c r="Q85" s="501">
        <v>0</v>
      </c>
      <c r="R85" s="501">
        <v>0</v>
      </c>
      <c r="S85" s="359">
        <v>0</v>
      </c>
      <c r="T85" s="360">
        <f t="shared" si="1"/>
        <v>7275</v>
      </c>
    </row>
    <row r="86" spans="1:20" s="354" customFormat="1" ht="15" customHeight="1">
      <c r="A86" s="361">
        <v>78</v>
      </c>
      <c r="B86" s="33" t="s">
        <v>166</v>
      </c>
      <c r="C86" s="358">
        <v>4799</v>
      </c>
      <c r="D86" s="500">
        <v>20</v>
      </c>
      <c r="E86" s="500">
        <v>9</v>
      </c>
      <c r="F86" s="501">
        <v>8</v>
      </c>
      <c r="G86" s="501">
        <v>2</v>
      </c>
      <c r="H86" s="501">
        <v>4</v>
      </c>
      <c r="I86" s="501">
        <v>1</v>
      </c>
      <c r="J86" s="501">
        <v>2</v>
      </c>
      <c r="K86" s="501">
        <v>0</v>
      </c>
      <c r="L86" s="501">
        <v>0</v>
      </c>
      <c r="M86" s="501">
        <v>1</v>
      </c>
      <c r="N86" s="359">
        <v>2</v>
      </c>
      <c r="O86" s="501">
        <v>1</v>
      </c>
      <c r="P86" s="501">
        <v>0</v>
      </c>
      <c r="Q86" s="501">
        <v>0</v>
      </c>
      <c r="R86" s="359">
        <v>0</v>
      </c>
      <c r="S86" s="501">
        <v>1</v>
      </c>
      <c r="T86" s="360">
        <f t="shared" si="1"/>
        <v>4850</v>
      </c>
    </row>
    <row r="87" spans="1:20" s="354" customFormat="1" ht="15" customHeight="1">
      <c r="A87" s="361">
        <v>79</v>
      </c>
      <c r="B87" s="33" t="s">
        <v>167</v>
      </c>
      <c r="C87" s="358">
        <v>3416</v>
      </c>
      <c r="D87" s="500">
        <v>3</v>
      </c>
      <c r="E87" s="500">
        <v>9</v>
      </c>
      <c r="F87" s="501">
        <v>5</v>
      </c>
      <c r="G87" s="501">
        <v>1</v>
      </c>
      <c r="H87" s="501">
        <v>0</v>
      </c>
      <c r="I87" s="501">
        <v>0</v>
      </c>
      <c r="J87" s="501">
        <v>0</v>
      </c>
      <c r="K87" s="359">
        <v>0</v>
      </c>
      <c r="L87" s="359">
        <v>0</v>
      </c>
      <c r="M87" s="501">
        <v>0</v>
      </c>
      <c r="N87" s="359">
        <v>0</v>
      </c>
      <c r="O87" s="501">
        <v>0</v>
      </c>
      <c r="P87" s="359">
        <v>0</v>
      </c>
      <c r="Q87" s="501">
        <v>0</v>
      </c>
      <c r="R87" s="501">
        <v>0</v>
      </c>
      <c r="S87" s="359">
        <v>0</v>
      </c>
      <c r="T87" s="360">
        <f t="shared" si="1"/>
        <v>3434</v>
      </c>
    </row>
    <row r="88" spans="1:20" s="354" customFormat="1" ht="15" customHeight="1">
      <c r="A88" s="361">
        <v>80</v>
      </c>
      <c r="B88" s="33" t="s">
        <v>168</v>
      </c>
      <c r="C88" s="358">
        <v>11277</v>
      </c>
      <c r="D88" s="500">
        <v>26</v>
      </c>
      <c r="E88" s="500">
        <v>13</v>
      </c>
      <c r="F88" s="501">
        <v>11</v>
      </c>
      <c r="G88" s="501">
        <v>5</v>
      </c>
      <c r="H88" s="501">
        <v>4</v>
      </c>
      <c r="I88" s="501">
        <v>3</v>
      </c>
      <c r="J88" s="501">
        <v>1</v>
      </c>
      <c r="K88" s="501">
        <v>2</v>
      </c>
      <c r="L88" s="501">
        <v>2</v>
      </c>
      <c r="M88" s="501">
        <v>1</v>
      </c>
      <c r="N88" s="501">
        <v>0</v>
      </c>
      <c r="O88" s="501">
        <v>1</v>
      </c>
      <c r="P88" s="501">
        <v>0</v>
      </c>
      <c r="Q88" s="501">
        <v>0</v>
      </c>
      <c r="R88" s="359">
        <v>0</v>
      </c>
      <c r="S88" s="501">
        <v>7</v>
      </c>
      <c r="T88" s="360">
        <f t="shared" si="1"/>
        <v>11353</v>
      </c>
    </row>
    <row r="89" spans="1:20" s="354" customFormat="1" ht="15" customHeight="1">
      <c r="A89" s="361">
        <v>81</v>
      </c>
      <c r="B89" s="33" t="s">
        <v>169</v>
      </c>
      <c r="C89" s="358">
        <v>9188</v>
      </c>
      <c r="D89" s="500">
        <v>38</v>
      </c>
      <c r="E89" s="500">
        <v>26</v>
      </c>
      <c r="F89" s="501">
        <v>17</v>
      </c>
      <c r="G89" s="501">
        <v>1</v>
      </c>
      <c r="H89" s="501">
        <v>10</v>
      </c>
      <c r="I89" s="501">
        <v>2</v>
      </c>
      <c r="J89" s="501">
        <v>0</v>
      </c>
      <c r="K89" s="501">
        <v>4</v>
      </c>
      <c r="L89" s="501">
        <v>1</v>
      </c>
      <c r="M89" s="501">
        <v>0</v>
      </c>
      <c r="N89" s="501">
        <v>0</v>
      </c>
      <c r="O89" s="501">
        <v>0</v>
      </c>
      <c r="P89" s="501">
        <v>0</v>
      </c>
      <c r="Q89" s="501">
        <v>0</v>
      </c>
      <c r="R89" s="501">
        <v>3</v>
      </c>
      <c r="S89" s="501">
        <v>0</v>
      </c>
      <c r="T89" s="360">
        <f t="shared" si="1"/>
        <v>9290</v>
      </c>
    </row>
    <row r="90" spans="1:20" s="354" customFormat="1" ht="18" customHeight="1">
      <c r="A90" s="890" t="s">
        <v>427</v>
      </c>
      <c r="B90" s="890"/>
      <c r="C90" s="369">
        <f t="shared" ref="C90:S90" si="2">SUM(C49:C89)+SUM(C6:C45)</f>
        <v>2045924</v>
      </c>
      <c r="D90" s="369">
        <f t="shared" si="2"/>
        <v>10922</v>
      </c>
      <c r="E90" s="369">
        <f t="shared" si="2"/>
        <v>5654</v>
      </c>
      <c r="F90" s="369">
        <f t="shared" si="2"/>
        <v>4721</v>
      </c>
      <c r="G90" s="369">
        <f t="shared" si="2"/>
        <v>1645</v>
      </c>
      <c r="H90" s="369">
        <f t="shared" si="2"/>
        <v>1969</v>
      </c>
      <c r="I90" s="369">
        <f t="shared" si="2"/>
        <v>928</v>
      </c>
      <c r="J90" s="369">
        <f t="shared" si="2"/>
        <v>461</v>
      </c>
      <c r="K90" s="369">
        <f t="shared" si="2"/>
        <v>840</v>
      </c>
      <c r="L90" s="369">
        <f t="shared" si="2"/>
        <v>339</v>
      </c>
      <c r="M90" s="369">
        <f t="shared" si="2"/>
        <v>534</v>
      </c>
      <c r="N90" s="369">
        <f t="shared" si="2"/>
        <v>365</v>
      </c>
      <c r="O90" s="369">
        <f t="shared" si="2"/>
        <v>247</v>
      </c>
      <c r="P90" s="369">
        <f t="shared" si="2"/>
        <v>85</v>
      </c>
      <c r="Q90" s="369">
        <f t="shared" si="2"/>
        <v>17</v>
      </c>
      <c r="R90" s="369">
        <f t="shared" si="2"/>
        <v>95</v>
      </c>
      <c r="S90" s="369">
        <f t="shared" si="2"/>
        <v>1154</v>
      </c>
      <c r="T90" s="370">
        <f>SUM(T49:T89,T6:T45)</f>
        <v>2075900</v>
      </c>
    </row>
    <row r="91" spans="1:20">
      <c r="E91" s="373"/>
      <c r="F91" s="373"/>
      <c r="G91" s="373"/>
      <c r="H91" s="373"/>
      <c r="I91" s="373"/>
      <c r="J91" s="373"/>
      <c r="K91" s="373"/>
      <c r="L91" s="373"/>
      <c r="M91" s="373"/>
      <c r="N91" s="373"/>
      <c r="O91" s="373"/>
      <c r="P91" s="373"/>
      <c r="Q91" s="373"/>
      <c r="R91" s="373"/>
      <c r="S91" s="373"/>
      <c r="T91" s="373"/>
    </row>
    <row r="92" spans="1:20">
      <c r="E92" s="373"/>
      <c r="F92" s="373"/>
      <c r="G92" s="373"/>
      <c r="H92" s="373"/>
      <c r="I92" s="373"/>
      <c r="J92" s="373"/>
      <c r="K92" s="373"/>
      <c r="L92" s="373"/>
      <c r="M92" s="373"/>
      <c r="N92" s="373"/>
      <c r="O92" s="373"/>
      <c r="P92" s="373"/>
      <c r="Q92" s="373"/>
      <c r="R92" s="373"/>
      <c r="S92" s="373"/>
      <c r="T92" s="373"/>
    </row>
    <row r="93" spans="1:20">
      <c r="C93" s="505"/>
      <c r="D93" s="505"/>
      <c r="E93" s="504"/>
      <c r="F93" s="504"/>
      <c r="G93" s="504"/>
      <c r="H93" s="504"/>
      <c r="I93" s="504"/>
      <c r="J93" s="504"/>
      <c r="K93" s="504"/>
      <c r="L93" s="504"/>
      <c r="M93" s="504"/>
      <c r="N93" s="504"/>
      <c r="O93" s="507"/>
      <c r="P93" s="507"/>
      <c r="Q93" s="507"/>
      <c r="R93" s="507"/>
      <c r="S93" s="507"/>
      <c r="T93" s="508"/>
    </row>
    <row r="94" spans="1:20">
      <c r="C94" s="505"/>
      <c r="D94" s="505"/>
      <c r="E94" s="505"/>
      <c r="F94" s="505"/>
      <c r="G94" s="505"/>
      <c r="H94" s="505"/>
      <c r="I94" s="505"/>
      <c r="J94" s="505"/>
      <c r="K94" s="505"/>
      <c r="L94" s="505"/>
      <c r="M94" s="505"/>
      <c r="N94" s="505"/>
      <c r="O94" s="505"/>
      <c r="P94" s="505"/>
      <c r="Q94" s="505"/>
      <c r="R94" s="505"/>
      <c r="S94" s="505"/>
      <c r="T94" s="373"/>
    </row>
    <row r="95" spans="1:20">
      <c r="T95" s="397"/>
    </row>
    <row r="96" spans="1:20">
      <c r="T96" s="373"/>
    </row>
    <row r="99" spans="3:20">
      <c r="C99" s="505"/>
      <c r="D99" s="506"/>
      <c r="E99" s="507"/>
      <c r="F99" s="507"/>
      <c r="G99" s="507"/>
      <c r="H99" s="507"/>
      <c r="I99" s="507"/>
      <c r="J99" s="507"/>
      <c r="K99" s="507"/>
      <c r="L99" s="507"/>
      <c r="M99" s="507"/>
      <c r="N99" s="507"/>
      <c r="O99" s="507"/>
      <c r="P99" s="507"/>
      <c r="R99" s="507"/>
      <c r="S99" s="507"/>
      <c r="T99" s="504"/>
    </row>
    <row r="102" spans="3:20">
      <c r="T102" s="504"/>
    </row>
  </sheetData>
  <mergeCells count="10">
    <mergeCell ref="A47:A48"/>
    <mergeCell ref="T47:T48"/>
    <mergeCell ref="A90:B90"/>
    <mergeCell ref="C47:S47"/>
    <mergeCell ref="A1:T1"/>
    <mergeCell ref="A2:T2"/>
    <mergeCell ref="A4:A5"/>
    <mergeCell ref="B4:B5"/>
    <mergeCell ref="T4:T5"/>
    <mergeCell ref="C4:S4"/>
  </mergeCells>
  <printOptions horizontalCentered="1" verticalCentered="1"/>
  <pageMargins left="0" right="0" top="0" bottom="0" header="0" footer="0"/>
  <pageSetup paperSize="9" scale="76" orientation="landscape" r:id="rId1"/>
  <headerFooter alignWithMargins="0"/>
  <rowBreaks count="1" manualBreakCount="1">
    <brk id="45"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W99"/>
  <sheetViews>
    <sheetView showGridLines="0" zoomScaleNormal="100" workbookViewId="0">
      <selection activeCell="F20" sqref="F20"/>
    </sheetView>
  </sheetViews>
  <sheetFormatPr defaultColWidth="9.140625" defaultRowHeight="11.25"/>
  <cols>
    <col min="1" max="1" width="6.7109375" style="374" customWidth="1"/>
    <col min="2" max="2" width="15.7109375" style="374" customWidth="1"/>
    <col min="3" max="19" width="9.42578125" style="374" customWidth="1"/>
    <col min="20" max="16384" width="9.140625" style="374"/>
  </cols>
  <sheetData>
    <row r="1" spans="1:23" s="382" customFormat="1" ht="16.5" customHeight="1">
      <c r="A1" s="898" t="s">
        <v>613</v>
      </c>
      <c r="B1" s="898"/>
      <c r="C1" s="898"/>
      <c r="D1" s="898"/>
      <c r="E1" s="898"/>
      <c r="F1" s="898"/>
      <c r="G1" s="898"/>
      <c r="H1" s="898"/>
      <c r="I1" s="898"/>
      <c r="J1" s="898"/>
      <c r="K1" s="898"/>
      <c r="L1" s="898"/>
      <c r="M1" s="898"/>
      <c r="N1" s="898"/>
      <c r="O1" s="898"/>
      <c r="P1" s="898"/>
      <c r="Q1" s="898"/>
      <c r="R1" s="898"/>
      <c r="S1" s="898"/>
    </row>
    <row r="2" spans="1:23" s="382" customFormat="1" ht="16.5" customHeight="1">
      <c r="A2" s="899" t="s">
        <v>614</v>
      </c>
      <c r="B2" s="899"/>
      <c r="C2" s="899"/>
      <c r="D2" s="899"/>
      <c r="E2" s="899"/>
      <c r="F2" s="899"/>
      <c r="G2" s="899"/>
      <c r="H2" s="899"/>
      <c r="I2" s="899"/>
      <c r="J2" s="899"/>
      <c r="K2" s="899"/>
      <c r="L2" s="899"/>
      <c r="M2" s="899"/>
      <c r="N2" s="899"/>
      <c r="O2" s="899"/>
      <c r="P2" s="899"/>
      <c r="Q2" s="899"/>
      <c r="R2" s="899"/>
      <c r="S2" s="899"/>
    </row>
    <row r="3" spans="1:23" s="382" customFormat="1" ht="12" customHeight="1">
      <c r="B3" s="393"/>
      <c r="C3" s="393"/>
      <c r="D3" s="393"/>
      <c r="F3" s="392"/>
      <c r="G3" s="392"/>
      <c r="H3" s="392"/>
      <c r="I3" s="392"/>
      <c r="J3" s="392"/>
      <c r="K3" s="392"/>
      <c r="L3" s="392"/>
      <c r="M3" s="392"/>
      <c r="N3" s="392"/>
      <c r="O3" s="392"/>
      <c r="P3" s="392"/>
      <c r="Q3" s="392"/>
      <c r="R3" s="392"/>
      <c r="S3" s="392"/>
      <c r="T3" s="604"/>
    </row>
    <row r="4" spans="1:23" s="354" customFormat="1" ht="24.95" customHeight="1">
      <c r="A4" s="886" t="s">
        <v>241</v>
      </c>
      <c r="B4" s="895" t="s">
        <v>192</v>
      </c>
      <c r="C4" s="891" t="s">
        <v>490</v>
      </c>
      <c r="D4" s="892"/>
      <c r="E4" s="892"/>
      <c r="F4" s="892"/>
      <c r="G4" s="892"/>
      <c r="H4" s="892"/>
      <c r="I4" s="892"/>
      <c r="J4" s="892"/>
      <c r="K4" s="892"/>
      <c r="L4" s="892"/>
      <c r="M4" s="892"/>
      <c r="N4" s="892"/>
      <c r="O4" s="892"/>
      <c r="P4" s="892"/>
      <c r="Q4" s="892"/>
      <c r="R4" s="892"/>
      <c r="S4" s="892"/>
      <c r="T4" s="888" t="s">
        <v>176</v>
      </c>
    </row>
    <row r="5" spans="1:23" s="354" customFormat="1" ht="35.1" customHeight="1">
      <c r="A5" s="887"/>
      <c r="B5" s="896"/>
      <c r="C5" s="355">
        <v>54.9</v>
      </c>
      <c r="D5" s="356" t="s">
        <v>643</v>
      </c>
      <c r="E5" s="357" t="s">
        <v>644</v>
      </c>
      <c r="F5" s="357" t="s">
        <v>645</v>
      </c>
      <c r="G5" s="357" t="s">
        <v>646</v>
      </c>
      <c r="H5" s="357" t="s">
        <v>647</v>
      </c>
      <c r="I5" s="357" t="s">
        <v>648</v>
      </c>
      <c r="J5" s="357" t="s">
        <v>649</v>
      </c>
      <c r="K5" s="357" t="s">
        <v>650</v>
      </c>
      <c r="L5" s="357" t="s">
        <v>651</v>
      </c>
      <c r="M5" s="357" t="s">
        <v>652</v>
      </c>
      <c r="N5" s="357" t="s">
        <v>653</v>
      </c>
      <c r="O5" s="357" t="s">
        <v>654</v>
      </c>
      <c r="P5" s="357" t="s">
        <v>655</v>
      </c>
      <c r="Q5" s="357" t="s">
        <v>656</v>
      </c>
      <c r="R5" s="357" t="s">
        <v>657</v>
      </c>
      <c r="S5" s="357">
        <v>356.85</v>
      </c>
      <c r="T5" s="889"/>
    </row>
    <row r="6" spans="1:23" ht="15.95" customHeight="1">
      <c r="A6" s="391" t="s">
        <v>81</v>
      </c>
      <c r="B6" s="377" t="s">
        <v>94</v>
      </c>
      <c r="C6" s="376">
        <v>15991</v>
      </c>
      <c r="D6" s="509">
        <v>6</v>
      </c>
      <c r="E6" s="509">
        <v>2</v>
      </c>
      <c r="F6" s="509">
        <v>0</v>
      </c>
      <c r="G6" s="509">
        <v>0</v>
      </c>
      <c r="H6" s="376">
        <v>0</v>
      </c>
      <c r="I6" s="509">
        <v>0</v>
      </c>
      <c r="J6" s="509">
        <v>0</v>
      </c>
      <c r="K6" s="509">
        <v>1</v>
      </c>
      <c r="L6" s="376">
        <v>0</v>
      </c>
      <c r="M6" s="376">
        <v>0</v>
      </c>
      <c r="N6" s="376">
        <v>0</v>
      </c>
      <c r="O6" s="376">
        <v>0</v>
      </c>
      <c r="P6" s="509">
        <v>0</v>
      </c>
      <c r="Q6" s="376">
        <v>0</v>
      </c>
      <c r="R6" s="376">
        <v>0</v>
      </c>
      <c r="S6" s="376">
        <v>0</v>
      </c>
      <c r="T6" s="411">
        <f t="shared" ref="T6:T45" si="0">SUM(C6:S6)</f>
        <v>16000</v>
      </c>
      <c r="V6" s="631"/>
      <c r="W6" s="631"/>
    </row>
    <row r="7" spans="1:23" ht="15.95" customHeight="1">
      <c r="A7" s="391" t="s">
        <v>82</v>
      </c>
      <c r="B7" s="377" t="s">
        <v>95</v>
      </c>
      <c r="C7" s="376">
        <v>4975</v>
      </c>
      <c r="D7" s="376">
        <v>1</v>
      </c>
      <c r="E7" s="376">
        <v>0</v>
      </c>
      <c r="F7" s="379">
        <v>0</v>
      </c>
      <c r="G7" s="509">
        <v>1</v>
      </c>
      <c r="H7" s="376">
        <v>0</v>
      </c>
      <c r="I7" s="376">
        <v>0</v>
      </c>
      <c r="J7" s="376">
        <v>0</v>
      </c>
      <c r="K7" s="376">
        <v>0</v>
      </c>
      <c r="L7" s="376">
        <v>0</v>
      </c>
      <c r="M7" s="376">
        <v>0</v>
      </c>
      <c r="N7" s="376">
        <v>0</v>
      </c>
      <c r="O7" s="376">
        <v>0</v>
      </c>
      <c r="P7" s="376">
        <v>0</v>
      </c>
      <c r="Q7" s="376">
        <v>0</v>
      </c>
      <c r="R7" s="376">
        <v>0</v>
      </c>
      <c r="S7" s="376">
        <v>0</v>
      </c>
      <c r="T7" s="411">
        <f t="shared" si="0"/>
        <v>4977</v>
      </c>
      <c r="V7" s="631"/>
      <c r="W7" s="631"/>
    </row>
    <row r="8" spans="1:23" ht="15.95" customHeight="1">
      <c r="A8" s="391" t="s">
        <v>83</v>
      </c>
      <c r="B8" s="377" t="s">
        <v>96</v>
      </c>
      <c r="C8" s="376">
        <v>17076</v>
      </c>
      <c r="D8" s="376">
        <v>0</v>
      </c>
      <c r="E8" s="509">
        <v>0</v>
      </c>
      <c r="F8" s="379">
        <v>0</v>
      </c>
      <c r="G8" s="379">
        <v>0</v>
      </c>
      <c r="H8" s="376">
        <v>0</v>
      </c>
      <c r="I8" s="376">
        <v>0</v>
      </c>
      <c r="J8" s="509">
        <v>0</v>
      </c>
      <c r="K8" s="376">
        <v>0</v>
      </c>
      <c r="L8" s="376">
        <v>0</v>
      </c>
      <c r="M8" s="376">
        <v>0</v>
      </c>
      <c r="N8" s="376">
        <v>0</v>
      </c>
      <c r="O8" s="376">
        <v>0</v>
      </c>
      <c r="P8" s="376">
        <v>0</v>
      </c>
      <c r="Q8" s="376">
        <v>0</v>
      </c>
      <c r="R8" s="376">
        <v>0</v>
      </c>
      <c r="S8" s="376">
        <v>0</v>
      </c>
      <c r="T8" s="411">
        <f t="shared" si="0"/>
        <v>17076</v>
      </c>
      <c r="V8" s="631"/>
      <c r="W8" s="631"/>
    </row>
    <row r="9" spans="1:23" ht="15.95" customHeight="1">
      <c r="A9" s="391" t="s">
        <v>84</v>
      </c>
      <c r="B9" s="377" t="s">
        <v>97</v>
      </c>
      <c r="C9" s="376">
        <v>3111</v>
      </c>
      <c r="D9" s="509">
        <v>0</v>
      </c>
      <c r="E9" s="376">
        <v>0</v>
      </c>
      <c r="F9" s="379">
        <v>0</v>
      </c>
      <c r="G9" s="379">
        <v>0</v>
      </c>
      <c r="H9" s="376">
        <v>0</v>
      </c>
      <c r="I9" s="376">
        <v>0</v>
      </c>
      <c r="J9" s="376">
        <v>0</v>
      </c>
      <c r="K9" s="376">
        <v>0</v>
      </c>
      <c r="L9" s="376">
        <v>0</v>
      </c>
      <c r="M9" s="376">
        <v>0</v>
      </c>
      <c r="N9" s="376">
        <v>0</v>
      </c>
      <c r="O9" s="376">
        <v>0</v>
      </c>
      <c r="P9" s="376">
        <v>0</v>
      </c>
      <c r="Q9" s="376">
        <v>0</v>
      </c>
      <c r="R9" s="376">
        <v>0</v>
      </c>
      <c r="S9" s="376">
        <v>0</v>
      </c>
      <c r="T9" s="411">
        <f t="shared" si="0"/>
        <v>3111</v>
      </c>
      <c r="V9" s="631"/>
      <c r="W9" s="631"/>
    </row>
    <row r="10" spans="1:23" ht="15.95" customHeight="1">
      <c r="A10" s="391" t="s">
        <v>85</v>
      </c>
      <c r="B10" s="377" t="s">
        <v>98</v>
      </c>
      <c r="C10" s="376">
        <v>5120</v>
      </c>
      <c r="D10" s="509">
        <v>0</v>
      </c>
      <c r="E10" s="376">
        <v>0</v>
      </c>
      <c r="F10" s="379">
        <v>0</v>
      </c>
      <c r="G10" s="379">
        <v>0</v>
      </c>
      <c r="H10" s="376">
        <v>0</v>
      </c>
      <c r="I10" s="376">
        <v>0</v>
      </c>
      <c r="J10" s="376">
        <v>0</v>
      </c>
      <c r="K10" s="376">
        <v>0</v>
      </c>
      <c r="L10" s="376">
        <v>0</v>
      </c>
      <c r="M10" s="376">
        <v>0</v>
      </c>
      <c r="N10" s="376">
        <v>0</v>
      </c>
      <c r="O10" s="376">
        <v>0</v>
      </c>
      <c r="P10" s="376">
        <v>0</v>
      </c>
      <c r="Q10" s="376">
        <v>0</v>
      </c>
      <c r="R10" s="376">
        <v>0</v>
      </c>
      <c r="S10" s="376">
        <v>0</v>
      </c>
      <c r="T10" s="411">
        <f t="shared" si="0"/>
        <v>5120</v>
      </c>
      <c r="V10" s="631"/>
      <c r="W10" s="631"/>
    </row>
    <row r="11" spans="1:23" ht="15.95" customHeight="1">
      <c r="A11" s="391" t="s">
        <v>86</v>
      </c>
      <c r="B11" s="377" t="s">
        <v>99</v>
      </c>
      <c r="C11" s="376">
        <v>15395</v>
      </c>
      <c r="D11" s="509">
        <v>2</v>
      </c>
      <c r="E11" s="509">
        <v>0</v>
      </c>
      <c r="F11" s="379">
        <v>0</v>
      </c>
      <c r="G11" s="509">
        <v>0</v>
      </c>
      <c r="H11" s="509">
        <v>0</v>
      </c>
      <c r="I11" s="509">
        <v>0</v>
      </c>
      <c r="J11" s="376">
        <v>0</v>
      </c>
      <c r="K11" s="376">
        <v>0</v>
      </c>
      <c r="L11" s="376">
        <v>0</v>
      </c>
      <c r="M11" s="376">
        <v>0</v>
      </c>
      <c r="N11" s="376">
        <v>0</v>
      </c>
      <c r="O11" s="509">
        <v>0</v>
      </c>
      <c r="P11" s="376">
        <v>0</v>
      </c>
      <c r="Q11" s="376">
        <v>0</v>
      </c>
      <c r="R11" s="376">
        <v>0</v>
      </c>
      <c r="S11" s="376">
        <v>0</v>
      </c>
      <c r="T11" s="411">
        <f t="shared" si="0"/>
        <v>15397</v>
      </c>
      <c r="V11" s="631"/>
      <c r="W11" s="631"/>
    </row>
    <row r="12" spans="1:23" ht="15.95" customHeight="1">
      <c r="A12" s="391" t="s">
        <v>87</v>
      </c>
      <c r="B12" s="377" t="s">
        <v>100</v>
      </c>
      <c r="C12" s="376">
        <v>37996</v>
      </c>
      <c r="D12" s="509">
        <v>0</v>
      </c>
      <c r="E12" s="509">
        <v>1</v>
      </c>
      <c r="F12" s="509">
        <v>0</v>
      </c>
      <c r="G12" s="509">
        <v>0</v>
      </c>
      <c r="H12" s="509">
        <v>0</v>
      </c>
      <c r="I12" s="509">
        <v>0</v>
      </c>
      <c r="J12" s="376">
        <v>0</v>
      </c>
      <c r="K12" s="376">
        <v>0</v>
      </c>
      <c r="L12" s="509">
        <v>0</v>
      </c>
      <c r="M12" s="376">
        <v>0</v>
      </c>
      <c r="N12" s="509">
        <v>0</v>
      </c>
      <c r="O12" s="376">
        <v>0</v>
      </c>
      <c r="P12" s="376">
        <v>0</v>
      </c>
      <c r="Q12" s="376">
        <v>0</v>
      </c>
      <c r="R12" s="376">
        <v>0</v>
      </c>
      <c r="S12" s="376">
        <v>0</v>
      </c>
      <c r="T12" s="411">
        <f t="shared" si="0"/>
        <v>37997</v>
      </c>
      <c r="V12" s="631"/>
      <c r="W12" s="631"/>
    </row>
    <row r="13" spans="1:23" ht="15.95" customHeight="1">
      <c r="A13" s="391" t="s">
        <v>88</v>
      </c>
      <c r="B13" s="377" t="s">
        <v>101</v>
      </c>
      <c r="C13" s="376">
        <v>1258</v>
      </c>
      <c r="D13" s="509">
        <v>1</v>
      </c>
      <c r="E13" s="376">
        <v>0</v>
      </c>
      <c r="F13" s="379">
        <v>0</v>
      </c>
      <c r="G13" s="379">
        <v>0</v>
      </c>
      <c r="H13" s="379">
        <v>0</v>
      </c>
      <c r="I13" s="376">
        <v>0</v>
      </c>
      <c r="J13" s="376">
        <v>0</v>
      </c>
      <c r="K13" s="376">
        <v>0</v>
      </c>
      <c r="L13" s="376">
        <v>0</v>
      </c>
      <c r="M13" s="376">
        <v>0</v>
      </c>
      <c r="N13" s="376">
        <v>0</v>
      </c>
      <c r="O13" s="376">
        <v>0</v>
      </c>
      <c r="P13" s="376">
        <v>0</v>
      </c>
      <c r="Q13" s="376">
        <v>0</v>
      </c>
      <c r="R13" s="376">
        <v>0</v>
      </c>
      <c r="S13" s="376">
        <v>0</v>
      </c>
      <c r="T13" s="411">
        <f t="shared" si="0"/>
        <v>1259</v>
      </c>
      <c r="V13" s="631"/>
      <c r="W13" s="631"/>
    </row>
    <row r="14" spans="1:23" ht="15.95" customHeight="1">
      <c r="A14" s="391" t="s">
        <v>89</v>
      </c>
      <c r="B14" s="377" t="s">
        <v>102</v>
      </c>
      <c r="C14" s="376">
        <v>21187</v>
      </c>
      <c r="D14" s="509">
        <v>1</v>
      </c>
      <c r="E14" s="509">
        <v>0</v>
      </c>
      <c r="F14" s="379">
        <v>1</v>
      </c>
      <c r="G14" s="379">
        <v>0</v>
      </c>
      <c r="H14" s="376">
        <v>0</v>
      </c>
      <c r="I14" s="376">
        <v>0</v>
      </c>
      <c r="J14" s="376">
        <v>0</v>
      </c>
      <c r="K14" s="509">
        <v>1</v>
      </c>
      <c r="L14" s="376">
        <v>0</v>
      </c>
      <c r="M14" s="376">
        <v>0</v>
      </c>
      <c r="N14" s="376">
        <v>0</v>
      </c>
      <c r="O14" s="376">
        <v>0</v>
      </c>
      <c r="P14" s="376">
        <v>0</v>
      </c>
      <c r="Q14" s="376">
        <v>0</v>
      </c>
      <c r="R14" s="376">
        <v>0</v>
      </c>
      <c r="S14" s="376">
        <v>0</v>
      </c>
      <c r="T14" s="411">
        <f t="shared" si="0"/>
        <v>21190</v>
      </c>
      <c r="V14" s="631"/>
      <c r="W14" s="631"/>
    </row>
    <row r="15" spans="1:23" ht="15.6" customHeight="1">
      <c r="A15" s="378">
        <v>10</v>
      </c>
      <c r="B15" s="377" t="s">
        <v>103</v>
      </c>
      <c r="C15" s="376">
        <v>23563</v>
      </c>
      <c r="D15" s="509">
        <v>3</v>
      </c>
      <c r="E15" s="509">
        <v>0</v>
      </c>
      <c r="F15" s="509">
        <v>0</v>
      </c>
      <c r="G15" s="509">
        <v>0</v>
      </c>
      <c r="H15" s="376">
        <v>0</v>
      </c>
      <c r="I15" s="376">
        <v>0</v>
      </c>
      <c r="J15" s="376">
        <v>0</v>
      </c>
      <c r="K15" s="376">
        <v>0</v>
      </c>
      <c r="L15" s="376">
        <v>0</v>
      </c>
      <c r="M15" s="376">
        <v>0</v>
      </c>
      <c r="N15" s="379">
        <v>0</v>
      </c>
      <c r="O15" s="376">
        <v>0</v>
      </c>
      <c r="P15" s="376">
        <v>0</v>
      </c>
      <c r="Q15" s="376">
        <v>0</v>
      </c>
      <c r="R15" s="376">
        <v>0</v>
      </c>
      <c r="S15" s="376">
        <v>0</v>
      </c>
      <c r="T15" s="411">
        <f t="shared" si="0"/>
        <v>23566</v>
      </c>
      <c r="V15" s="631"/>
      <c r="W15" s="631"/>
    </row>
    <row r="16" spans="1:23" ht="15.6" customHeight="1">
      <c r="A16" s="378">
        <v>11</v>
      </c>
      <c r="B16" s="377" t="s">
        <v>104</v>
      </c>
      <c r="C16" s="376">
        <v>2074</v>
      </c>
      <c r="D16" s="376">
        <v>0</v>
      </c>
      <c r="E16" s="376">
        <v>0</v>
      </c>
      <c r="F16" s="379">
        <v>0</v>
      </c>
      <c r="G16" s="379">
        <v>0</v>
      </c>
      <c r="H16" s="376">
        <v>0</v>
      </c>
      <c r="I16" s="509">
        <v>0</v>
      </c>
      <c r="J16" s="379">
        <v>0</v>
      </c>
      <c r="K16" s="376">
        <v>0</v>
      </c>
      <c r="L16" s="376">
        <v>0</v>
      </c>
      <c r="M16" s="376">
        <v>0</v>
      </c>
      <c r="N16" s="376">
        <v>0</v>
      </c>
      <c r="O16" s="376">
        <v>0</v>
      </c>
      <c r="P16" s="376">
        <v>0</v>
      </c>
      <c r="Q16" s="376">
        <v>0</v>
      </c>
      <c r="R16" s="376">
        <v>0</v>
      </c>
      <c r="S16" s="376">
        <v>0</v>
      </c>
      <c r="T16" s="411">
        <f t="shared" si="0"/>
        <v>2074</v>
      </c>
      <c r="V16" s="631"/>
      <c r="W16" s="631"/>
    </row>
    <row r="17" spans="1:23" ht="15.6" customHeight="1">
      <c r="A17" s="378">
        <v>12</v>
      </c>
      <c r="B17" s="377" t="s">
        <v>105</v>
      </c>
      <c r="C17" s="376">
        <v>770</v>
      </c>
      <c r="D17" s="376">
        <v>0</v>
      </c>
      <c r="E17" s="376">
        <v>0</v>
      </c>
      <c r="F17" s="379">
        <v>0</v>
      </c>
      <c r="G17" s="379">
        <v>0</v>
      </c>
      <c r="H17" s="376">
        <v>0</v>
      </c>
      <c r="I17" s="376">
        <v>0</v>
      </c>
      <c r="J17" s="376">
        <v>0</v>
      </c>
      <c r="K17" s="376">
        <v>0</v>
      </c>
      <c r="L17" s="376">
        <v>0</v>
      </c>
      <c r="M17" s="376">
        <v>0</v>
      </c>
      <c r="N17" s="376">
        <v>0</v>
      </c>
      <c r="O17" s="376">
        <v>0</v>
      </c>
      <c r="P17" s="376">
        <v>0</v>
      </c>
      <c r="Q17" s="376">
        <v>0</v>
      </c>
      <c r="R17" s="376">
        <v>0</v>
      </c>
      <c r="S17" s="376">
        <v>0</v>
      </c>
      <c r="T17" s="411">
        <f t="shared" si="0"/>
        <v>770</v>
      </c>
      <c r="V17" s="631"/>
      <c r="W17" s="631"/>
    </row>
    <row r="18" spans="1:23" ht="15.6" customHeight="1">
      <c r="A18" s="378">
        <v>13</v>
      </c>
      <c r="B18" s="377" t="s">
        <v>106</v>
      </c>
      <c r="C18" s="376">
        <v>2669</v>
      </c>
      <c r="D18" s="376">
        <v>0</v>
      </c>
      <c r="E18" s="376">
        <v>0</v>
      </c>
      <c r="F18" s="379">
        <v>0</v>
      </c>
      <c r="G18" s="379">
        <v>0</v>
      </c>
      <c r="H18" s="376">
        <v>0</v>
      </c>
      <c r="I18" s="376">
        <v>0</v>
      </c>
      <c r="J18" s="376">
        <v>0</v>
      </c>
      <c r="K18" s="376">
        <v>0</v>
      </c>
      <c r="L18" s="376">
        <v>0</v>
      </c>
      <c r="M18" s="376">
        <v>0</v>
      </c>
      <c r="N18" s="376">
        <v>0</v>
      </c>
      <c r="O18" s="376">
        <v>0</v>
      </c>
      <c r="P18" s="376">
        <v>0</v>
      </c>
      <c r="Q18" s="376">
        <v>0</v>
      </c>
      <c r="R18" s="376">
        <v>0</v>
      </c>
      <c r="S18" s="376">
        <v>0</v>
      </c>
      <c r="T18" s="411">
        <f t="shared" si="0"/>
        <v>2669</v>
      </c>
      <c r="V18" s="631"/>
      <c r="W18" s="631"/>
    </row>
    <row r="19" spans="1:23" ht="15.6" customHeight="1">
      <c r="A19" s="378">
        <v>14</v>
      </c>
      <c r="B19" s="377" t="s">
        <v>107</v>
      </c>
      <c r="C19" s="376">
        <v>3411</v>
      </c>
      <c r="D19" s="509">
        <v>0</v>
      </c>
      <c r="E19" s="376">
        <v>0</v>
      </c>
      <c r="F19" s="509">
        <v>0</v>
      </c>
      <c r="G19" s="379">
        <v>0</v>
      </c>
      <c r="H19" s="376">
        <v>0</v>
      </c>
      <c r="I19" s="376">
        <v>0</v>
      </c>
      <c r="J19" s="376">
        <v>0</v>
      </c>
      <c r="K19" s="376">
        <v>0</v>
      </c>
      <c r="L19" s="376">
        <v>0</v>
      </c>
      <c r="M19" s="376">
        <v>0</v>
      </c>
      <c r="N19" s="376">
        <v>0</v>
      </c>
      <c r="O19" s="376">
        <v>0</v>
      </c>
      <c r="P19" s="376">
        <v>0</v>
      </c>
      <c r="Q19" s="376">
        <v>0</v>
      </c>
      <c r="R19" s="376">
        <v>0</v>
      </c>
      <c r="S19" s="376">
        <v>0</v>
      </c>
      <c r="T19" s="411">
        <f t="shared" si="0"/>
        <v>3411</v>
      </c>
      <c r="V19" s="631"/>
      <c r="W19" s="631"/>
    </row>
    <row r="20" spans="1:23" ht="15.6" customHeight="1">
      <c r="A20" s="378">
        <v>15</v>
      </c>
      <c r="B20" s="377" t="s">
        <v>108</v>
      </c>
      <c r="C20" s="376">
        <v>7042</v>
      </c>
      <c r="D20" s="376">
        <v>0</v>
      </c>
      <c r="E20" s="376">
        <v>0</v>
      </c>
      <c r="F20" s="379">
        <v>0</v>
      </c>
      <c r="G20" s="379">
        <v>0</v>
      </c>
      <c r="H20" s="376">
        <v>0</v>
      </c>
      <c r="I20" s="376">
        <v>0</v>
      </c>
      <c r="J20" s="376">
        <v>0</v>
      </c>
      <c r="K20" s="376">
        <v>0</v>
      </c>
      <c r="L20" s="376">
        <v>0</v>
      </c>
      <c r="M20" s="376">
        <v>0</v>
      </c>
      <c r="N20" s="376">
        <v>0</v>
      </c>
      <c r="O20" s="376">
        <v>0</v>
      </c>
      <c r="P20" s="376">
        <v>0</v>
      </c>
      <c r="Q20" s="376">
        <v>0</v>
      </c>
      <c r="R20" s="376">
        <v>0</v>
      </c>
      <c r="S20" s="376">
        <v>0</v>
      </c>
      <c r="T20" s="411">
        <f t="shared" si="0"/>
        <v>7042</v>
      </c>
      <c r="V20" s="631"/>
      <c r="W20" s="631"/>
    </row>
    <row r="21" spans="1:23" ht="15.6" customHeight="1">
      <c r="A21" s="378">
        <v>16</v>
      </c>
      <c r="B21" s="377" t="s">
        <v>109</v>
      </c>
      <c r="C21" s="376">
        <v>18426</v>
      </c>
      <c r="D21" s="509">
        <v>0</v>
      </c>
      <c r="E21" s="509">
        <v>1</v>
      </c>
      <c r="F21" s="509">
        <v>1</v>
      </c>
      <c r="G21" s="509">
        <v>0</v>
      </c>
      <c r="H21" s="376">
        <v>0</v>
      </c>
      <c r="I21" s="509">
        <v>0</v>
      </c>
      <c r="J21" s="379">
        <v>0</v>
      </c>
      <c r="K21" s="379">
        <v>0</v>
      </c>
      <c r="L21" s="376">
        <v>0</v>
      </c>
      <c r="M21" s="376">
        <v>0</v>
      </c>
      <c r="N21" s="376">
        <v>0</v>
      </c>
      <c r="O21" s="376">
        <v>1</v>
      </c>
      <c r="P21" s="376">
        <v>0</v>
      </c>
      <c r="Q21" s="376">
        <v>0</v>
      </c>
      <c r="R21" s="376">
        <v>0</v>
      </c>
      <c r="S21" s="376">
        <v>0</v>
      </c>
      <c r="T21" s="411">
        <f t="shared" si="0"/>
        <v>18429</v>
      </c>
      <c r="V21" s="631"/>
      <c r="W21" s="631"/>
    </row>
    <row r="22" spans="1:23" ht="15.6" customHeight="1">
      <c r="A22" s="378">
        <v>17</v>
      </c>
      <c r="B22" s="377" t="s">
        <v>110</v>
      </c>
      <c r="C22" s="376">
        <v>11190</v>
      </c>
      <c r="D22" s="509">
        <v>2</v>
      </c>
      <c r="E22" s="509">
        <v>0</v>
      </c>
      <c r="F22" s="509">
        <v>0</v>
      </c>
      <c r="G22" s="379">
        <v>0</v>
      </c>
      <c r="H22" s="376">
        <v>0</v>
      </c>
      <c r="I22" s="376">
        <v>0</v>
      </c>
      <c r="J22" s="376">
        <v>0</v>
      </c>
      <c r="K22" s="376">
        <v>0</v>
      </c>
      <c r="L22" s="376">
        <v>0</v>
      </c>
      <c r="M22" s="376">
        <v>0</v>
      </c>
      <c r="N22" s="376">
        <v>0</v>
      </c>
      <c r="O22" s="376">
        <v>1</v>
      </c>
      <c r="P22" s="376">
        <v>0</v>
      </c>
      <c r="Q22" s="376">
        <v>0</v>
      </c>
      <c r="R22" s="376">
        <v>0</v>
      </c>
      <c r="S22" s="376">
        <v>0</v>
      </c>
      <c r="T22" s="411">
        <f t="shared" si="0"/>
        <v>11193</v>
      </c>
      <c r="V22" s="631"/>
      <c r="W22" s="631"/>
    </row>
    <row r="23" spans="1:23" ht="15.6" customHeight="1">
      <c r="A23" s="378">
        <v>18</v>
      </c>
      <c r="B23" s="377" t="s">
        <v>111</v>
      </c>
      <c r="C23" s="376">
        <v>3801</v>
      </c>
      <c r="D23" s="509">
        <v>0</v>
      </c>
      <c r="E23" s="376">
        <v>0</v>
      </c>
      <c r="F23" s="509">
        <v>0</v>
      </c>
      <c r="G23" s="379">
        <v>0</v>
      </c>
      <c r="H23" s="376">
        <v>0</v>
      </c>
      <c r="I23" s="376">
        <v>0</v>
      </c>
      <c r="J23" s="376">
        <v>0</v>
      </c>
      <c r="K23" s="376">
        <v>0</v>
      </c>
      <c r="L23" s="376">
        <v>0</v>
      </c>
      <c r="M23" s="376">
        <v>0</v>
      </c>
      <c r="N23" s="376">
        <v>0</v>
      </c>
      <c r="O23" s="376">
        <v>0</v>
      </c>
      <c r="P23" s="376">
        <v>0</v>
      </c>
      <c r="Q23" s="376">
        <v>0</v>
      </c>
      <c r="R23" s="376">
        <v>0</v>
      </c>
      <c r="S23" s="376">
        <v>0</v>
      </c>
      <c r="T23" s="411">
        <f t="shared" si="0"/>
        <v>3801</v>
      </c>
      <c r="V23" s="631"/>
      <c r="W23" s="631"/>
    </row>
    <row r="24" spans="1:23" ht="15.6" customHeight="1">
      <c r="A24" s="378">
        <v>19</v>
      </c>
      <c r="B24" s="377" t="s">
        <v>112</v>
      </c>
      <c r="C24" s="376">
        <v>6809</v>
      </c>
      <c r="D24" s="509">
        <v>1</v>
      </c>
      <c r="E24" s="509">
        <v>0</v>
      </c>
      <c r="F24" s="509">
        <v>0</v>
      </c>
      <c r="G24" s="379">
        <v>0</v>
      </c>
      <c r="H24" s="376">
        <v>0</v>
      </c>
      <c r="I24" s="376">
        <v>0</v>
      </c>
      <c r="J24" s="376">
        <v>0</v>
      </c>
      <c r="K24" s="376">
        <v>0</v>
      </c>
      <c r="L24" s="376">
        <v>0</v>
      </c>
      <c r="M24" s="376">
        <v>0</v>
      </c>
      <c r="N24" s="376">
        <v>0</v>
      </c>
      <c r="O24" s="376">
        <v>0</v>
      </c>
      <c r="P24" s="376">
        <v>0</v>
      </c>
      <c r="Q24" s="376">
        <v>0</v>
      </c>
      <c r="R24" s="376">
        <v>0</v>
      </c>
      <c r="S24" s="376">
        <v>0</v>
      </c>
      <c r="T24" s="411">
        <f t="shared" si="0"/>
        <v>6810</v>
      </c>
      <c r="V24" s="631"/>
      <c r="W24" s="631"/>
    </row>
    <row r="25" spans="1:23" ht="15.6" customHeight="1">
      <c r="A25" s="378">
        <v>20</v>
      </c>
      <c r="B25" s="377" t="s">
        <v>113</v>
      </c>
      <c r="C25" s="376">
        <v>15949</v>
      </c>
      <c r="D25" s="509">
        <v>0</v>
      </c>
      <c r="E25" s="509">
        <v>1</v>
      </c>
      <c r="F25" s="509">
        <v>0</v>
      </c>
      <c r="G25" s="379">
        <v>0</v>
      </c>
      <c r="H25" s="376">
        <v>0</v>
      </c>
      <c r="I25" s="379">
        <v>0</v>
      </c>
      <c r="J25" s="509">
        <v>0</v>
      </c>
      <c r="K25" s="376">
        <v>0</v>
      </c>
      <c r="L25" s="376">
        <v>0</v>
      </c>
      <c r="M25" s="376">
        <v>0</v>
      </c>
      <c r="N25" s="376">
        <v>0</v>
      </c>
      <c r="O25" s="376">
        <v>0</v>
      </c>
      <c r="P25" s="376">
        <v>0</v>
      </c>
      <c r="Q25" s="376">
        <v>0</v>
      </c>
      <c r="R25" s="376">
        <v>0</v>
      </c>
      <c r="S25" s="376">
        <v>0</v>
      </c>
      <c r="T25" s="411">
        <f t="shared" si="0"/>
        <v>15950</v>
      </c>
      <c r="V25" s="631"/>
      <c r="W25" s="631"/>
    </row>
    <row r="26" spans="1:23" ht="15.6" customHeight="1">
      <c r="A26" s="378">
        <v>21</v>
      </c>
      <c r="B26" s="377" t="s">
        <v>114</v>
      </c>
      <c r="C26" s="376">
        <v>6398</v>
      </c>
      <c r="D26" s="376">
        <v>0</v>
      </c>
      <c r="E26" s="376">
        <v>1</v>
      </c>
      <c r="F26" s="379">
        <v>0</v>
      </c>
      <c r="G26" s="376">
        <v>0</v>
      </c>
      <c r="H26" s="376">
        <v>0</v>
      </c>
      <c r="I26" s="376">
        <v>0</v>
      </c>
      <c r="J26" s="376">
        <v>0</v>
      </c>
      <c r="K26" s="376">
        <v>0</v>
      </c>
      <c r="L26" s="376">
        <v>0</v>
      </c>
      <c r="M26" s="376">
        <v>0</v>
      </c>
      <c r="N26" s="376">
        <v>0</v>
      </c>
      <c r="O26" s="376">
        <v>0</v>
      </c>
      <c r="P26" s="376">
        <v>0</v>
      </c>
      <c r="Q26" s="376">
        <v>0</v>
      </c>
      <c r="R26" s="376">
        <v>0</v>
      </c>
      <c r="S26" s="376">
        <v>0</v>
      </c>
      <c r="T26" s="411">
        <f t="shared" si="0"/>
        <v>6399</v>
      </c>
      <c r="V26" s="631"/>
      <c r="W26" s="631"/>
    </row>
    <row r="27" spans="1:23" ht="15.6" customHeight="1">
      <c r="A27" s="378">
        <v>22</v>
      </c>
      <c r="B27" s="377" t="s">
        <v>115</v>
      </c>
      <c r="C27" s="376">
        <v>9075</v>
      </c>
      <c r="D27" s="509">
        <v>2</v>
      </c>
      <c r="E27" s="509">
        <v>0</v>
      </c>
      <c r="F27" s="509">
        <v>0</v>
      </c>
      <c r="G27" s="379">
        <v>1</v>
      </c>
      <c r="H27" s="379">
        <v>0</v>
      </c>
      <c r="I27" s="376">
        <v>0</v>
      </c>
      <c r="J27" s="376">
        <v>0</v>
      </c>
      <c r="K27" s="509">
        <v>0</v>
      </c>
      <c r="L27" s="376">
        <v>0</v>
      </c>
      <c r="M27" s="376">
        <v>0</v>
      </c>
      <c r="N27" s="376">
        <v>0</v>
      </c>
      <c r="O27" s="376">
        <v>0</v>
      </c>
      <c r="P27" s="376">
        <v>0</v>
      </c>
      <c r="Q27" s="376">
        <v>0</v>
      </c>
      <c r="R27" s="376">
        <v>0</v>
      </c>
      <c r="S27" s="376">
        <v>0</v>
      </c>
      <c r="T27" s="411">
        <f t="shared" si="0"/>
        <v>9078</v>
      </c>
      <c r="V27" s="631"/>
      <c r="W27" s="631"/>
    </row>
    <row r="28" spans="1:23" ht="15.6" customHeight="1">
      <c r="A28" s="378">
        <v>23</v>
      </c>
      <c r="B28" s="377" t="s">
        <v>116</v>
      </c>
      <c r="C28" s="376">
        <v>5347</v>
      </c>
      <c r="D28" s="376">
        <v>0</v>
      </c>
      <c r="E28" s="376">
        <v>0</v>
      </c>
      <c r="F28" s="379">
        <v>0</v>
      </c>
      <c r="G28" s="379">
        <v>0</v>
      </c>
      <c r="H28" s="376">
        <v>0</v>
      </c>
      <c r="I28" s="376">
        <v>0</v>
      </c>
      <c r="J28" s="376">
        <v>0</v>
      </c>
      <c r="K28" s="376">
        <v>0</v>
      </c>
      <c r="L28" s="376">
        <v>0</v>
      </c>
      <c r="M28" s="376">
        <v>0</v>
      </c>
      <c r="N28" s="376">
        <v>0</v>
      </c>
      <c r="O28" s="376">
        <v>0</v>
      </c>
      <c r="P28" s="376">
        <v>0</v>
      </c>
      <c r="Q28" s="376">
        <v>0</v>
      </c>
      <c r="R28" s="376">
        <v>0</v>
      </c>
      <c r="S28" s="376">
        <v>0</v>
      </c>
      <c r="T28" s="411">
        <f t="shared" si="0"/>
        <v>5347</v>
      </c>
      <c r="V28" s="631"/>
      <c r="W28" s="631"/>
    </row>
    <row r="29" spans="1:23" ht="15.6" customHeight="1">
      <c r="A29" s="378">
        <v>24</v>
      </c>
      <c r="B29" s="377" t="s">
        <v>117</v>
      </c>
      <c r="C29" s="376">
        <v>3914</v>
      </c>
      <c r="D29" s="376">
        <v>0</v>
      </c>
      <c r="E29" s="509">
        <v>0</v>
      </c>
      <c r="F29" s="379">
        <v>0</v>
      </c>
      <c r="G29" s="379">
        <v>0</v>
      </c>
      <c r="H29" s="376">
        <v>0</v>
      </c>
      <c r="I29" s="509">
        <v>0</v>
      </c>
      <c r="J29" s="376">
        <v>0</v>
      </c>
      <c r="K29" s="376">
        <v>0</v>
      </c>
      <c r="L29" s="376">
        <v>0</v>
      </c>
      <c r="M29" s="376">
        <v>0</v>
      </c>
      <c r="N29" s="376">
        <v>0</v>
      </c>
      <c r="O29" s="376">
        <v>0</v>
      </c>
      <c r="P29" s="509">
        <v>0</v>
      </c>
      <c r="Q29" s="376">
        <v>0</v>
      </c>
      <c r="R29" s="376">
        <v>0</v>
      </c>
      <c r="S29" s="376">
        <v>0</v>
      </c>
      <c r="T29" s="411">
        <f t="shared" si="0"/>
        <v>3914</v>
      </c>
      <c r="V29" s="631"/>
      <c r="W29" s="631"/>
    </row>
    <row r="30" spans="1:23" ht="15.6" customHeight="1">
      <c r="A30" s="378">
        <v>25</v>
      </c>
      <c r="B30" s="377" t="s">
        <v>118</v>
      </c>
      <c r="C30" s="376">
        <v>6826</v>
      </c>
      <c r="D30" s="376">
        <v>0</v>
      </c>
      <c r="E30" s="509">
        <v>0</v>
      </c>
      <c r="F30" s="379">
        <v>0</v>
      </c>
      <c r="G30" s="509">
        <v>0</v>
      </c>
      <c r="H30" s="376">
        <v>0</v>
      </c>
      <c r="I30" s="376">
        <v>0</v>
      </c>
      <c r="J30" s="376">
        <v>0</v>
      </c>
      <c r="K30" s="376">
        <v>0</v>
      </c>
      <c r="L30" s="376">
        <v>0</v>
      </c>
      <c r="M30" s="376">
        <v>0</v>
      </c>
      <c r="N30" s="376">
        <v>0</v>
      </c>
      <c r="O30" s="376">
        <v>0</v>
      </c>
      <c r="P30" s="376">
        <v>0</v>
      </c>
      <c r="Q30" s="376">
        <v>0</v>
      </c>
      <c r="R30" s="376">
        <v>0</v>
      </c>
      <c r="S30" s="376">
        <v>0</v>
      </c>
      <c r="T30" s="411">
        <f t="shared" si="0"/>
        <v>6826</v>
      </c>
      <c r="V30" s="631"/>
      <c r="W30" s="631"/>
    </row>
    <row r="31" spans="1:23" ht="15.6" customHeight="1">
      <c r="A31" s="378">
        <v>26</v>
      </c>
      <c r="B31" s="377" t="s">
        <v>119</v>
      </c>
      <c r="C31" s="376">
        <v>6904</v>
      </c>
      <c r="D31" s="509">
        <v>1</v>
      </c>
      <c r="E31" s="509">
        <v>0</v>
      </c>
      <c r="F31" s="379">
        <v>0</v>
      </c>
      <c r="G31" s="379">
        <v>0</v>
      </c>
      <c r="H31" s="509">
        <v>0</v>
      </c>
      <c r="I31" s="376">
        <v>0</v>
      </c>
      <c r="J31" s="509">
        <v>0</v>
      </c>
      <c r="K31" s="376">
        <v>0</v>
      </c>
      <c r="L31" s="376">
        <v>0</v>
      </c>
      <c r="M31" s="376">
        <v>0</v>
      </c>
      <c r="N31" s="376">
        <v>0</v>
      </c>
      <c r="O31" s="509">
        <v>0</v>
      </c>
      <c r="P31" s="376">
        <v>0</v>
      </c>
      <c r="Q31" s="376">
        <v>0</v>
      </c>
      <c r="R31" s="376">
        <v>0</v>
      </c>
      <c r="S31" s="376">
        <v>0</v>
      </c>
      <c r="T31" s="411">
        <f t="shared" si="0"/>
        <v>6905</v>
      </c>
      <c r="V31" s="631"/>
      <c r="W31" s="631"/>
    </row>
    <row r="32" spans="1:23" ht="15.6" customHeight="1">
      <c r="A32" s="378">
        <v>27</v>
      </c>
      <c r="B32" s="377" t="s">
        <v>120</v>
      </c>
      <c r="C32" s="376">
        <v>15647</v>
      </c>
      <c r="D32" s="509">
        <v>0</v>
      </c>
      <c r="E32" s="509">
        <v>1</v>
      </c>
      <c r="F32" s="379">
        <v>0</v>
      </c>
      <c r="G32" s="379">
        <v>0</v>
      </c>
      <c r="H32" s="376">
        <v>1</v>
      </c>
      <c r="I32" s="376">
        <v>1</v>
      </c>
      <c r="J32" s="376">
        <v>0</v>
      </c>
      <c r="K32" s="376">
        <v>0</v>
      </c>
      <c r="L32" s="376">
        <v>0</v>
      </c>
      <c r="M32" s="376">
        <v>0</v>
      </c>
      <c r="N32" s="376">
        <v>0</v>
      </c>
      <c r="O32" s="509">
        <v>0</v>
      </c>
      <c r="P32" s="376">
        <v>0</v>
      </c>
      <c r="Q32" s="509">
        <v>0</v>
      </c>
      <c r="R32" s="376">
        <v>0</v>
      </c>
      <c r="S32" s="376">
        <v>0</v>
      </c>
      <c r="T32" s="411">
        <f t="shared" si="0"/>
        <v>15650</v>
      </c>
      <c r="V32" s="631"/>
      <c r="W32" s="631"/>
    </row>
    <row r="33" spans="1:23" ht="15.6" customHeight="1">
      <c r="A33" s="378">
        <v>28</v>
      </c>
      <c r="B33" s="377" t="s">
        <v>170</v>
      </c>
      <c r="C33" s="376">
        <v>6984</v>
      </c>
      <c r="D33" s="509">
        <v>1</v>
      </c>
      <c r="E33" s="509">
        <v>0</v>
      </c>
      <c r="F33" s="379">
        <v>0</v>
      </c>
      <c r="G33" s="509">
        <v>0</v>
      </c>
      <c r="H33" s="376">
        <v>0</v>
      </c>
      <c r="I33" s="376">
        <v>0</v>
      </c>
      <c r="J33" s="376">
        <v>0</v>
      </c>
      <c r="K33" s="376">
        <v>0</v>
      </c>
      <c r="L33" s="376">
        <v>0</v>
      </c>
      <c r="M33" s="376">
        <v>0</v>
      </c>
      <c r="N33" s="376">
        <v>0</v>
      </c>
      <c r="O33" s="376">
        <v>0</v>
      </c>
      <c r="P33" s="376">
        <v>0</v>
      </c>
      <c r="Q33" s="376">
        <v>0</v>
      </c>
      <c r="R33" s="376">
        <v>0</v>
      </c>
      <c r="S33" s="376">
        <v>0</v>
      </c>
      <c r="T33" s="411">
        <f t="shared" si="0"/>
        <v>6985</v>
      </c>
      <c r="V33" s="631"/>
      <c r="W33" s="631"/>
    </row>
    <row r="34" spans="1:23" ht="15.6" customHeight="1">
      <c r="A34" s="378">
        <v>29</v>
      </c>
      <c r="B34" s="377" t="s">
        <v>121</v>
      </c>
      <c r="C34" s="376">
        <v>2142</v>
      </c>
      <c r="D34" s="509">
        <v>0</v>
      </c>
      <c r="E34" s="509">
        <v>0</v>
      </c>
      <c r="F34" s="379">
        <v>0</v>
      </c>
      <c r="G34" s="379">
        <v>0</v>
      </c>
      <c r="H34" s="376">
        <v>0</v>
      </c>
      <c r="I34" s="376">
        <v>0</v>
      </c>
      <c r="J34" s="376">
        <v>0</v>
      </c>
      <c r="K34" s="376">
        <v>0</v>
      </c>
      <c r="L34" s="379">
        <v>0</v>
      </c>
      <c r="M34" s="376">
        <v>0</v>
      </c>
      <c r="N34" s="376">
        <v>0</v>
      </c>
      <c r="O34" s="376">
        <v>0</v>
      </c>
      <c r="P34" s="376">
        <v>0</v>
      </c>
      <c r="Q34" s="376">
        <v>0</v>
      </c>
      <c r="R34" s="376">
        <v>0</v>
      </c>
      <c r="S34" s="376">
        <v>0</v>
      </c>
      <c r="T34" s="411">
        <f t="shared" si="0"/>
        <v>2142</v>
      </c>
      <c r="V34" s="631"/>
      <c r="W34" s="631"/>
    </row>
    <row r="35" spans="1:23" ht="15.6" customHeight="1">
      <c r="A35" s="378">
        <v>30</v>
      </c>
      <c r="B35" s="377" t="s">
        <v>495</v>
      </c>
      <c r="C35" s="376">
        <v>1377</v>
      </c>
      <c r="D35" s="376">
        <v>0</v>
      </c>
      <c r="E35" s="509">
        <v>0</v>
      </c>
      <c r="F35" s="379">
        <v>0</v>
      </c>
      <c r="G35" s="379">
        <v>0</v>
      </c>
      <c r="H35" s="376">
        <v>0</v>
      </c>
      <c r="I35" s="376">
        <v>0</v>
      </c>
      <c r="J35" s="376">
        <v>0</v>
      </c>
      <c r="K35" s="376">
        <v>0</v>
      </c>
      <c r="L35" s="376">
        <v>0</v>
      </c>
      <c r="M35" s="376">
        <v>0</v>
      </c>
      <c r="N35" s="376">
        <v>0</v>
      </c>
      <c r="O35" s="376">
        <v>0</v>
      </c>
      <c r="P35" s="376">
        <v>0</v>
      </c>
      <c r="Q35" s="376">
        <v>0</v>
      </c>
      <c r="R35" s="376">
        <v>0</v>
      </c>
      <c r="S35" s="376">
        <v>0</v>
      </c>
      <c r="T35" s="411">
        <f t="shared" si="0"/>
        <v>1377</v>
      </c>
      <c r="V35" s="631"/>
      <c r="W35" s="631"/>
    </row>
    <row r="36" spans="1:23" ht="15.6" customHeight="1">
      <c r="A36" s="378">
        <v>31</v>
      </c>
      <c r="B36" s="377" t="s">
        <v>123</v>
      </c>
      <c r="C36" s="376">
        <v>18355</v>
      </c>
      <c r="D36" s="509">
        <v>2</v>
      </c>
      <c r="E36" s="509">
        <v>0</v>
      </c>
      <c r="F36" s="379">
        <v>0</v>
      </c>
      <c r="G36" s="509">
        <v>0</v>
      </c>
      <c r="H36" s="376">
        <v>0</v>
      </c>
      <c r="I36" s="376">
        <v>0</v>
      </c>
      <c r="J36" s="376">
        <v>0</v>
      </c>
      <c r="K36" s="376">
        <v>0</v>
      </c>
      <c r="L36" s="376">
        <v>0</v>
      </c>
      <c r="M36" s="376">
        <v>0</v>
      </c>
      <c r="N36" s="379">
        <v>0</v>
      </c>
      <c r="O36" s="376">
        <v>0</v>
      </c>
      <c r="P36" s="376">
        <v>0</v>
      </c>
      <c r="Q36" s="376">
        <v>0</v>
      </c>
      <c r="R36" s="376">
        <v>0</v>
      </c>
      <c r="S36" s="376">
        <v>0</v>
      </c>
      <c r="T36" s="411">
        <f t="shared" si="0"/>
        <v>18357</v>
      </c>
      <c r="V36" s="631"/>
      <c r="W36" s="631"/>
    </row>
    <row r="37" spans="1:23" ht="15.6" customHeight="1">
      <c r="A37" s="378">
        <v>32</v>
      </c>
      <c r="B37" s="377" t="s">
        <v>124</v>
      </c>
      <c r="C37" s="376">
        <v>5927</v>
      </c>
      <c r="D37" s="509">
        <v>1</v>
      </c>
      <c r="E37" s="509">
        <v>1</v>
      </c>
      <c r="F37" s="379">
        <v>0</v>
      </c>
      <c r="G37" s="509">
        <v>0</v>
      </c>
      <c r="H37" s="376">
        <v>0</v>
      </c>
      <c r="I37" s="376">
        <v>0</v>
      </c>
      <c r="J37" s="376">
        <v>0</v>
      </c>
      <c r="K37" s="376">
        <v>0</v>
      </c>
      <c r="L37" s="376">
        <v>0</v>
      </c>
      <c r="M37" s="376">
        <v>0</v>
      </c>
      <c r="N37" s="376">
        <v>0</v>
      </c>
      <c r="O37" s="376">
        <v>0</v>
      </c>
      <c r="P37" s="376">
        <v>0</v>
      </c>
      <c r="Q37" s="376">
        <v>0</v>
      </c>
      <c r="R37" s="376">
        <v>0</v>
      </c>
      <c r="S37" s="376">
        <v>0</v>
      </c>
      <c r="T37" s="411">
        <f t="shared" si="0"/>
        <v>5929</v>
      </c>
      <c r="V37" s="631"/>
      <c r="W37" s="631"/>
    </row>
    <row r="38" spans="1:23" ht="15.6" customHeight="1">
      <c r="A38" s="378">
        <v>33</v>
      </c>
      <c r="B38" s="33" t="s">
        <v>288</v>
      </c>
      <c r="C38" s="376">
        <v>28608</v>
      </c>
      <c r="D38" s="509">
        <v>2</v>
      </c>
      <c r="E38" s="509">
        <v>1</v>
      </c>
      <c r="F38" s="379">
        <v>0</v>
      </c>
      <c r="G38" s="509">
        <v>0</v>
      </c>
      <c r="H38" s="509">
        <v>0</v>
      </c>
      <c r="I38" s="376">
        <v>0</v>
      </c>
      <c r="J38" s="376">
        <v>0</v>
      </c>
      <c r="K38" s="376">
        <v>0</v>
      </c>
      <c r="L38" s="376">
        <v>0</v>
      </c>
      <c r="M38" s="376">
        <v>0</v>
      </c>
      <c r="N38" s="376">
        <v>0</v>
      </c>
      <c r="O38" s="376">
        <v>0</v>
      </c>
      <c r="P38" s="376">
        <v>0</v>
      </c>
      <c r="Q38" s="376">
        <v>0</v>
      </c>
      <c r="R38" s="376">
        <v>0</v>
      </c>
      <c r="S38" s="376">
        <v>0</v>
      </c>
      <c r="T38" s="411">
        <f t="shared" si="0"/>
        <v>28611</v>
      </c>
      <c r="V38" s="631"/>
      <c r="W38" s="631"/>
    </row>
    <row r="39" spans="1:23" ht="15.6" customHeight="1">
      <c r="A39" s="378">
        <v>34</v>
      </c>
      <c r="B39" s="377" t="s">
        <v>125</v>
      </c>
      <c r="C39" s="376">
        <v>5184</v>
      </c>
      <c r="D39" s="509">
        <v>3</v>
      </c>
      <c r="E39" s="376">
        <v>0</v>
      </c>
      <c r="F39" s="379">
        <v>0</v>
      </c>
      <c r="G39" s="379">
        <v>0</v>
      </c>
      <c r="H39" s="509">
        <v>0</v>
      </c>
      <c r="I39" s="509">
        <v>0</v>
      </c>
      <c r="J39" s="376">
        <v>0</v>
      </c>
      <c r="K39" s="376">
        <v>1</v>
      </c>
      <c r="L39" s="376">
        <v>0</v>
      </c>
      <c r="M39" s="376">
        <v>0</v>
      </c>
      <c r="N39" s="376">
        <v>0</v>
      </c>
      <c r="O39" s="509">
        <v>0</v>
      </c>
      <c r="P39" s="376">
        <v>0</v>
      </c>
      <c r="Q39" s="376">
        <v>0</v>
      </c>
      <c r="R39" s="376">
        <v>0</v>
      </c>
      <c r="S39" s="376">
        <v>0</v>
      </c>
      <c r="T39" s="411">
        <f t="shared" si="0"/>
        <v>5188</v>
      </c>
      <c r="V39" s="631"/>
      <c r="W39" s="631"/>
    </row>
    <row r="40" spans="1:23" ht="15.6" customHeight="1">
      <c r="A40" s="378">
        <v>35</v>
      </c>
      <c r="B40" s="377" t="s">
        <v>126</v>
      </c>
      <c r="C40" s="376">
        <v>27138</v>
      </c>
      <c r="D40" s="509">
        <v>2</v>
      </c>
      <c r="E40" s="509">
        <v>2</v>
      </c>
      <c r="F40" s="509">
        <v>1</v>
      </c>
      <c r="G40" s="509">
        <v>0</v>
      </c>
      <c r="H40" s="379">
        <v>0</v>
      </c>
      <c r="I40" s="509">
        <v>0</v>
      </c>
      <c r="J40" s="379">
        <v>0</v>
      </c>
      <c r="K40" s="376">
        <v>0</v>
      </c>
      <c r="L40" s="376">
        <v>0</v>
      </c>
      <c r="M40" s="376">
        <v>0</v>
      </c>
      <c r="N40" s="376">
        <v>0</v>
      </c>
      <c r="O40" s="376">
        <v>0</v>
      </c>
      <c r="P40" s="376">
        <v>0</v>
      </c>
      <c r="Q40" s="376">
        <v>0</v>
      </c>
      <c r="R40" s="376">
        <v>0</v>
      </c>
      <c r="S40" s="376">
        <v>0</v>
      </c>
      <c r="T40" s="411">
        <f t="shared" si="0"/>
        <v>27143</v>
      </c>
      <c r="V40" s="631"/>
      <c r="W40" s="631"/>
    </row>
    <row r="41" spans="1:23" ht="15.6" customHeight="1">
      <c r="A41" s="378">
        <v>36</v>
      </c>
      <c r="B41" s="377" t="s">
        <v>127</v>
      </c>
      <c r="C41" s="376">
        <v>4277</v>
      </c>
      <c r="D41" s="509">
        <v>0</v>
      </c>
      <c r="E41" s="509">
        <v>0</v>
      </c>
      <c r="F41" s="379">
        <v>0</v>
      </c>
      <c r="G41" s="379">
        <v>0</v>
      </c>
      <c r="H41" s="376">
        <v>0</v>
      </c>
      <c r="I41" s="376">
        <v>0</v>
      </c>
      <c r="J41" s="509">
        <v>0</v>
      </c>
      <c r="K41" s="376">
        <v>0</v>
      </c>
      <c r="L41" s="376">
        <v>0</v>
      </c>
      <c r="M41" s="376">
        <v>0</v>
      </c>
      <c r="N41" s="509">
        <v>0</v>
      </c>
      <c r="O41" s="376">
        <v>0</v>
      </c>
      <c r="P41" s="376">
        <v>0</v>
      </c>
      <c r="Q41" s="376">
        <v>0</v>
      </c>
      <c r="R41" s="376">
        <v>0</v>
      </c>
      <c r="S41" s="376">
        <v>0</v>
      </c>
      <c r="T41" s="411">
        <f t="shared" si="0"/>
        <v>4277</v>
      </c>
      <c r="V41" s="631"/>
      <c r="W41" s="631"/>
    </row>
    <row r="42" spans="1:23" ht="15.6" customHeight="1">
      <c r="A42" s="378">
        <v>37</v>
      </c>
      <c r="B42" s="377" t="s">
        <v>128</v>
      </c>
      <c r="C42" s="376">
        <v>8805</v>
      </c>
      <c r="D42" s="509">
        <v>0</v>
      </c>
      <c r="E42" s="376">
        <v>0</v>
      </c>
      <c r="F42" s="379">
        <v>0</v>
      </c>
      <c r="G42" s="509">
        <v>0</v>
      </c>
      <c r="H42" s="376">
        <v>0</v>
      </c>
      <c r="I42" s="376">
        <v>0</v>
      </c>
      <c r="J42" s="376">
        <v>0</v>
      </c>
      <c r="K42" s="376">
        <v>0</v>
      </c>
      <c r="L42" s="376">
        <v>0</v>
      </c>
      <c r="M42" s="376">
        <v>0</v>
      </c>
      <c r="N42" s="376">
        <v>0</v>
      </c>
      <c r="O42" s="376">
        <v>0</v>
      </c>
      <c r="P42" s="376">
        <v>0</v>
      </c>
      <c r="Q42" s="376">
        <v>0</v>
      </c>
      <c r="R42" s="376">
        <v>0</v>
      </c>
      <c r="S42" s="376">
        <v>0</v>
      </c>
      <c r="T42" s="411">
        <f t="shared" si="0"/>
        <v>8805</v>
      </c>
      <c r="V42" s="631"/>
      <c r="W42" s="631"/>
    </row>
    <row r="43" spans="1:23" ht="15.6" customHeight="1">
      <c r="A43" s="378">
        <v>38</v>
      </c>
      <c r="B43" s="377" t="s">
        <v>129</v>
      </c>
      <c r="C43" s="376">
        <v>11260</v>
      </c>
      <c r="D43" s="376">
        <v>0</v>
      </c>
      <c r="E43" s="509">
        <v>0</v>
      </c>
      <c r="F43" s="509">
        <v>0</v>
      </c>
      <c r="G43" s="379">
        <v>0</v>
      </c>
      <c r="H43" s="376">
        <v>0</v>
      </c>
      <c r="I43" s="376">
        <v>0</v>
      </c>
      <c r="J43" s="376">
        <v>0</v>
      </c>
      <c r="K43" s="376">
        <v>0</v>
      </c>
      <c r="L43" s="376">
        <v>0</v>
      </c>
      <c r="M43" s="376">
        <v>0</v>
      </c>
      <c r="N43" s="376">
        <v>0</v>
      </c>
      <c r="O43" s="376">
        <v>0</v>
      </c>
      <c r="P43" s="376">
        <v>0</v>
      </c>
      <c r="Q43" s="509">
        <v>0</v>
      </c>
      <c r="R43" s="376">
        <v>0</v>
      </c>
      <c r="S43" s="376">
        <v>0</v>
      </c>
      <c r="T43" s="411">
        <f t="shared" si="0"/>
        <v>11260</v>
      </c>
      <c r="V43" s="631"/>
      <c r="W43" s="631"/>
    </row>
    <row r="44" spans="1:23" ht="15.6" customHeight="1">
      <c r="A44" s="378">
        <v>39</v>
      </c>
      <c r="B44" s="377" t="s">
        <v>130</v>
      </c>
      <c r="C44" s="376">
        <v>4698</v>
      </c>
      <c r="D44" s="509">
        <v>0</v>
      </c>
      <c r="E44" s="509">
        <v>0</v>
      </c>
      <c r="F44" s="379">
        <v>0</v>
      </c>
      <c r="G44" s="379">
        <v>0</v>
      </c>
      <c r="H44" s="376">
        <v>0</v>
      </c>
      <c r="I44" s="376">
        <v>0</v>
      </c>
      <c r="J44" s="376">
        <v>0</v>
      </c>
      <c r="K44" s="376">
        <v>0</v>
      </c>
      <c r="L44" s="376">
        <v>0</v>
      </c>
      <c r="M44" s="376">
        <v>0</v>
      </c>
      <c r="N44" s="376">
        <v>0</v>
      </c>
      <c r="O44" s="376">
        <v>0</v>
      </c>
      <c r="P44" s="376">
        <v>0</v>
      </c>
      <c r="Q44" s="376">
        <v>0</v>
      </c>
      <c r="R44" s="376">
        <v>0</v>
      </c>
      <c r="S44" s="376">
        <v>0</v>
      </c>
      <c r="T44" s="411">
        <f t="shared" si="0"/>
        <v>4698</v>
      </c>
      <c r="V44" s="631"/>
      <c r="W44" s="631"/>
    </row>
    <row r="45" spans="1:23" ht="15.95" customHeight="1">
      <c r="A45" s="390">
        <v>40</v>
      </c>
      <c r="B45" s="389" t="s">
        <v>171</v>
      </c>
      <c r="C45" s="387">
        <v>3624</v>
      </c>
      <c r="D45" s="387">
        <v>0</v>
      </c>
      <c r="E45" s="510">
        <v>0</v>
      </c>
      <c r="F45" s="388">
        <v>0</v>
      </c>
      <c r="G45" s="388">
        <v>0</v>
      </c>
      <c r="H45" s="387">
        <v>0</v>
      </c>
      <c r="I45" s="387">
        <v>0</v>
      </c>
      <c r="J45" s="387">
        <v>0</v>
      </c>
      <c r="K45" s="387">
        <v>0</v>
      </c>
      <c r="L45" s="387">
        <v>0</v>
      </c>
      <c r="M45" s="387">
        <v>0</v>
      </c>
      <c r="N45" s="387">
        <v>0</v>
      </c>
      <c r="O45" s="387">
        <v>0</v>
      </c>
      <c r="P45" s="387">
        <v>0</v>
      </c>
      <c r="Q45" s="387">
        <v>0</v>
      </c>
      <c r="R45" s="387">
        <v>0</v>
      </c>
      <c r="S45" s="387">
        <v>0</v>
      </c>
      <c r="T45" s="411">
        <f t="shared" si="0"/>
        <v>3624</v>
      </c>
      <c r="V45" s="631"/>
      <c r="W45" s="631"/>
    </row>
    <row r="46" spans="1:23" s="382" customFormat="1" ht="15" customHeight="1">
      <c r="B46" s="386"/>
      <c r="C46" s="386"/>
      <c r="D46" s="386"/>
      <c r="E46" s="385"/>
      <c r="F46" s="384"/>
      <c r="G46" s="383"/>
      <c r="H46" s="383"/>
      <c r="I46" s="383"/>
      <c r="J46" s="383"/>
      <c r="K46" s="383"/>
      <c r="L46" s="383"/>
      <c r="M46" s="383"/>
      <c r="N46" s="383"/>
      <c r="O46" s="383"/>
      <c r="P46" s="383"/>
      <c r="Q46" s="383"/>
      <c r="R46" s="383"/>
      <c r="S46" s="383"/>
      <c r="T46" s="605"/>
    </row>
    <row r="47" spans="1:23" s="354" customFormat="1" ht="24.95" customHeight="1">
      <c r="A47" s="886" t="s">
        <v>241</v>
      </c>
      <c r="B47" s="895" t="s">
        <v>192</v>
      </c>
      <c r="C47" s="891" t="s">
        <v>490</v>
      </c>
      <c r="D47" s="892"/>
      <c r="E47" s="892"/>
      <c r="F47" s="892"/>
      <c r="G47" s="892"/>
      <c r="H47" s="892"/>
      <c r="I47" s="892"/>
      <c r="J47" s="892"/>
      <c r="K47" s="892"/>
      <c r="L47" s="892"/>
      <c r="M47" s="892"/>
      <c r="N47" s="892"/>
      <c r="O47" s="892"/>
      <c r="P47" s="892"/>
      <c r="Q47" s="892"/>
      <c r="R47" s="892"/>
      <c r="S47" s="892"/>
      <c r="T47" s="888" t="s">
        <v>176</v>
      </c>
    </row>
    <row r="48" spans="1:23" s="354" customFormat="1" ht="35.1" customHeight="1">
      <c r="A48" s="887"/>
      <c r="B48" s="896"/>
      <c r="C48" s="355">
        <v>54.9</v>
      </c>
      <c r="D48" s="356" t="s">
        <v>643</v>
      </c>
      <c r="E48" s="357" t="s">
        <v>644</v>
      </c>
      <c r="F48" s="357" t="s">
        <v>645</v>
      </c>
      <c r="G48" s="357" t="s">
        <v>646</v>
      </c>
      <c r="H48" s="357" t="s">
        <v>647</v>
      </c>
      <c r="I48" s="357" t="s">
        <v>648</v>
      </c>
      <c r="J48" s="357" t="s">
        <v>649</v>
      </c>
      <c r="K48" s="357" t="s">
        <v>650</v>
      </c>
      <c r="L48" s="357" t="s">
        <v>651</v>
      </c>
      <c r="M48" s="357" t="s">
        <v>652</v>
      </c>
      <c r="N48" s="357" t="s">
        <v>653</v>
      </c>
      <c r="O48" s="357" t="s">
        <v>654</v>
      </c>
      <c r="P48" s="357" t="s">
        <v>655</v>
      </c>
      <c r="Q48" s="357" t="s">
        <v>656</v>
      </c>
      <c r="R48" s="357" t="s">
        <v>657</v>
      </c>
      <c r="S48" s="357">
        <v>356.85</v>
      </c>
      <c r="T48" s="889"/>
    </row>
    <row r="49" spans="1:23" ht="15.6" customHeight="1">
      <c r="A49" s="378">
        <v>41</v>
      </c>
      <c r="B49" s="377" t="s">
        <v>131</v>
      </c>
      <c r="C49" s="376">
        <v>2551</v>
      </c>
      <c r="D49" s="509">
        <v>0</v>
      </c>
      <c r="E49" s="376">
        <v>0</v>
      </c>
      <c r="F49" s="379">
        <v>0</v>
      </c>
      <c r="G49" s="379">
        <v>0</v>
      </c>
      <c r="H49" s="376">
        <v>0</v>
      </c>
      <c r="I49" s="376">
        <v>0</v>
      </c>
      <c r="J49" s="376">
        <v>0</v>
      </c>
      <c r="K49" s="376">
        <v>0</v>
      </c>
      <c r="L49" s="376">
        <v>0</v>
      </c>
      <c r="M49" s="376">
        <v>0</v>
      </c>
      <c r="N49" s="376">
        <v>0</v>
      </c>
      <c r="O49" s="376">
        <v>0</v>
      </c>
      <c r="P49" s="376">
        <v>0</v>
      </c>
      <c r="Q49" s="376">
        <v>0</v>
      </c>
      <c r="R49" s="376">
        <v>0</v>
      </c>
      <c r="S49" s="376">
        <v>0</v>
      </c>
      <c r="T49" s="411">
        <f t="shared" ref="T49:T89" si="1">SUM(C49:S49)</f>
        <v>2551</v>
      </c>
      <c r="V49" s="631"/>
      <c r="W49" s="631"/>
    </row>
    <row r="50" spans="1:23" ht="15.6" customHeight="1">
      <c r="A50" s="378">
        <v>42</v>
      </c>
      <c r="B50" s="377" t="s">
        <v>132</v>
      </c>
      <c r="C50" s="376">
        <v>41364</v>
      </c>
      <c r="D50" s="509">
        <v>7</v>
      </c>
      <c r="E50" s="509">
        <v>0</v>
      </c>
      <c r="F50" s="509">
        <v>0</v>
      </c>
      <c r="G50" s="509">
        <v>0</v>
      </c>
      <c r="H50" s="509">
        <v>0</v>
      </c>
      <c r="I50" s="379">
        <v>1</v>
      </c>
      <c r="J50" s="379">
        <v>0</v>
      </c>
      <c r="K50" s="379">
        <v>0</v>
      </c>
      <c r="L50" s="379">
        <v>0</v>
      </c>
      <c r="M50" s="379">
        <v>0</v>
      </c>
      <c r="N50" s="376">
        <v>0</v>
      </c>
      <c r="O50" s="376">
        <v>0</v>
      </c>
      <c r="P50" s="376">
        <v>0</v>
      </c>
      <c r="Q50" s="376">
        <v>0</v>
      </c>
      <c r="R50" s="376">
        <v>0</v>
      </c>
      <c r="S50" s="376">
        <v>0</v>
      </c>
      <c r="T50" s="411">
        <f t="shared" si="1"/>
        <v>41372</v>
      </c>
      <c r="V50" s="631"/>
      <c r="W50" s="631"/>
    </row>
    <row r="51" spans="1:23" ht="15.6" customHeight="1">
      <c r="A51" s="378">
        <v>43</v>
      </c>
      <c r="B51" s="377" t="s">
        <v>133</v>
      </c>
      <c r="C51" s="376">
        <v>6818</v>
      </c>
      <c r="D51" s="509">
        <v>1</v>
      </c>
      <c r="E51" s="509">
        <v>0</v>
      </c>
      <c r="F51" s="509">
        <v>0</v>
      </c>
      <c r="G51" s="376">
        <v>0</v>
      </c>
      <c r="H51" s="376">
        <v>0</v>
      </c>
      <c r="I51" s="376">
        <v>0</v>
      </c>
      <c r="J51" s="376">
        <v>0</v>
      </c>
      <c r="K51" s="376">
        <v>0</v>
      </c>
      <c r="L51" s="376">
        <v>0</v>
      </c>
      <c r="M51" s="376">
        <v>0</v>
      </c>
      <c r="N51" s="376">
        <v>0</v>
      </c>
      <c r="O51" s="376">
        <v>0</v>
      </c>
      <c r="P51" s="376">
        <v>0</v>
      </c>
      <c r="Q51" s="376">
        <v>0</v>
      </c>
      <c r="R51" s="376">
        <v>0</v>
      </c>
      <c r="S51" s="376">
        <v>0</v>
      </c>
      <c r="T51" s="411">
        <f t="shared" si="1"/>
        <v>6819</v>
      </c>
      <c r="V51" s="631"/>
      <c r="W51" s="631"/>
    </row>
    <row r="52" spans="1:23" ht="15.6" customHeight="1">
      <c r="A52" s="378">
        <v>44</v>
      </c>
      <c r="B52" s="377" t="s">
        <v>134</v>
      </c>
      <c r="C52" s="376">
        <v>12459</v>
      </c>
      <c r="D52" s="376">
        <v>1</v>
      </c>
      <c r="E52" s="509">
        <v>0</v>
      </c>
      <c r="F52" s="376">
        <v>0</v>
      </c>
      <c r="G52" s="509">
        <v>0</v>
      </c>
      <c r="H52" s="376">
        <v>0</v>
      </c>
      <c r="I52" s="376">
        <v>0</v>
      </c>
      <c r="J52" s="376">
        <v>0</v>
      </c>
      <c r="K52" s="376">
        <v>0</v>
      </c>
      <c r="L52" s="376">
        <v>0</v>
      </c>
      <c r="M52" s="376">
        <v>0</v>
      </c>
      <c r="N52" s="376">
        <v>0</v>
      </c>
      <c r="O52" s="376">
        <v>0</v>
      </c>
      <c r="P52" s="376">
        <v>0</v>
      </c>
      <c r="Q52" s="376">
        <v>0</v>
      </c>
      <c r="R52" s="376">
        <v>0</v>
      </c>
      <c r="S52" s="376">
        <v>0</v>
      </c>
      <c r="T52" s="411">
        <f t="shared" si="1"/>
        <v>12460</v>
      </c>
      <c r="V52" s="631"/>
      <c r="W52" s="631"/>
    </row>
    <row r="53" spans="1:23" ht="15.6" customHeight="1">
      <c r="A53" s="378">
        <v>45</v>
      </c>
      <c r="B53" s="377" t="s">
        <v>135</v>
      </c>
      <c r="C53" s="376">
        <v>32902</v>
      </c>
      <c r="D53" s="509">
        <v>4</v>
      </c>
      <c r="E53" s="509">
        <v>2</v>
      </c>
      <c r="F53" s="509">
        <v>0</v>
      </c>
      <c r="G53" s="509">
        <v>0</v>
      </c>
      <c r="H53" s="509">
        <v>0</v>
      </c>
      <c r="I53" s="376">
        <v>0</v>
      </c>
      <c r="J53" s="376">
        <v>0</v>
      </c>
      <c r="K53" s="509">
        <v>0</v>
      </c>
      <c r="L53" s="376">
        <v>0</v>
      </c>
      <c r="M53" s="376">
        <v>0</v>
      </c>
      <c r="N53" s="376">
        <v>0</v>
      </c>
      <c r="O53" s="376">
        <v>0</v>
      </c>
      <c r="P53" s="376">
        <v>0</v>
      </c>
      <c r="Q53" s="376">
        <v>0</v>
      </c>
      <c r="R53" s="376">
        <v>0</v>
      </c>
      <c r="S53" s="376">
        <v>0</v>
      </c>
      <c r="T53" s="411">
        <f t="shared" si="1"/>
        <v>32908</v>
      </c>
      <c r="V53" s="631"/>
      <c r="W53" s="631"/>
    </row>
    <row r="54" spans="1:23" ht="15.6" customHeight="1">
      <c r="A54" s="378">
        <v>46</v>
      </c>
      <c r="B54" s="377" t="s">
        <v>190</v>
      </c>
      <c r="C54" s="376">
        <v>9859</v>
      </c>
      <c r="D54" s="376">
        <v>0</v>
      </c>
      <c r="E54" s="376">
        <v>0</v>
      </c>
      <c r="F54" s="379">
        <v>0</v>
      </c>
      <c r="G54" s="509">
        <v>0</v>
      </c>
      <c r="H54" s="376">
        <v>0</v>
      </c>
      <c r="I54" s="376">
        <v>0</v>
      </c>
      <c r="J54" s="376">
        <v>0</v>
      </c>
      <c r="K54" s="376">
        <v>0</v>
      </c>
      <c r="L54" s="376">
        <v>0</v>
      </c>
      <c r="M54" s="376">
        <v>0</v>
      </c>
      <c r="N54" s="376">
        <v>0</v>
      </c>
      <c r="O54" s="376">
        <v>0</v>
      </c>
      <c r="P54" s="376">
        <v>0</v>
      </c>
      <c r="Q54" s="376">
        <v>0</v>
      </c>
      <c r="R54" s="376">
        <v>0</v>
      </c>
      <c r="S54" s="376">
        <v>0</v>
      </c>
      <c r="T54" s="411">
        <f t="shared" si="1"/>
        <v>9859</v>
      </c>
      <c r="V54" s="631"/>
      <c r="W54" s="631"/>
    </row>
    <row r="55" spans="1:23" ht="15.6" customHeight="1">
      <c r="A55" s="378">
        <v>47</v>
      </c>
      <c r="B55" s="377" t="s">
        <v>136</v>
      </c>
      <c r="C55" s="376">
        <v>7521</v>
      </c>
      <c r="D55" s="376">
        <v>0</v>
      </c>
      <c r="E55" s="376">
        <v>0</v>
      </c>
      <c r="F55" s="376">
        <v>0</v>
      </c>
      <c r="G55" s="376">
        <v>0</v>
      </c>
      <c r="H55" s="376">
        <v>0</v>
      </c>
      <c r="I55" s="376">
        <v>0</v>
      </c>
      <c r="J55" s="376">
        <v>0</v>
      </c>
      <c r="K55" s="376">
        <v>0</v>
      </c>
      <c r="L55" s="376">
        <v>0</v>
      </c>
      <c r="M55" s="376">
        <v>0</v>
      </c>
      <c r="N55" s="376">
        <v>0</v>
      </c>
      <c r="O55" s="376">
        <v>0</v>
      </c>
      <c r="P55" s="376">
        <v>0</v>
      </c>
      <c r="Q55" s="376">
        <v>0</v>
      </c>
      <c r="R55" s="376">
        <v>0</v>
      </c>
      <c r="S55" s="376">
        <v>0</v>
      </c>
      <c r="T55" s="411">
        <f t="shared" si="1"/>
        <v>7521</v>
      </c>
      <c r="V55" s="631"/>
      <c r="W55" s="631"/>
    </row>
    <row r="56" spans="1:23" ht="15.6" customHeight="1">
      <c r="A56" s="378">
        <v>48</v>
      </c>
      <c r="B56" s="377" t="s">
        <v>137</v>
      </c>
      <c r="C56" s="376">
        <v>11962</v>
      </c>
      <c r="D56" s="376">
        <v>0</v>
      </c>
      <c r="E56" s="509">
        <v>0</v>
      </c>
      <c r="F56" s="509">
        <v>1</v>
      </c>
      <c r="G56" s="379">
        <v>0</v>
      </c>
      <c r="H56" s="376">
        <v>0</v>
      </c>
      <c r="I56" s="376">
        <v>0</v>
      </c>
      <c r="J56" s="376">
        <v>0</v>
      </c>
      <c r="K56" s="376">
        <v>0</v>
      </c>
      <c r="L56" s="376">
        <v>0</v>
      </c>
      <c r="M56" s="376">
        <v>0</v>
      </c>
      <c r="N56" s="376">
        <v>0</v>
      </c>
      <c r="O56" s="376">
        <v>0</v>
      </c>
      <c r="P56" s="376">
        <v>0</v>
      </c>
      <c r="Q56" s="376">
        <v>0</v>
      </c>
      <c r="R56" s="376">
        <v>0</v>
      </c>
      <c r="S56" s="376">
        <v>0</v>
      </c>
      <c r="T56" s="411">
        <f t="shared" si="1"/>
        <v>11963</v>
      </c>
      <c r="V56" s="631"/>
      <c r="W56" s="631"/>
    </row>
    <row r="57" spans="1:23" ht="15.6" customHeight="1">
      <c r="A57" s="378">
        <v>49</v>
      </c>
      <c r="B57" s="377" t="s">
        <v>138</v>
      </c>
      <c r="C57" s="376">
        <v>2100</v>
      </c>
      <c r="D57" s="509">
        <v>0</v>
      </c>
      <c r="E57" s="509">
        <v>0</v>
      </c>
      <c r="F57" s="376">
        <v>0</v>
      </c>
      <c r="G57" s="509">
        <v>0</v>
      </c>
      <c r="H57" s="376">
        <v>0</v>
      </c>
      <c r="I57" s="376">
        <v>0</v>
      </c>
      <c r="J57" s="376">
        <v>0</v>
      </c>
      <c r="K57" s="376">
        <v>0</v>
      </c>
      <c r="L57" s="376">
        <v>0</v>
      </c>
      <c r="M57" s="376">
        <v>0</v>
      </c>
      <c r="N57" s="376">
        <v>0</v>
      </c>
      <c r="O57" s="376">
        <v>0</v>
      </c>
      <c r="P57" s="376">
        <v>0</v>
      </c>
      <c r="Q57" s="376">
        <v>0</v>
      </c>
      <c r="R57" s="376">
        <v>0</v>
      </c>
      <c r="S57" s="376">
        <v>0</v>
      </c>
      <c r="T57" s="411">
        <f t="shared" si="1"/>
        <v>2100</v>
      </c>
      <c r="V57" s="631"/>
      <c r="W57" s="631"/>
    </row>
    <row r="58" spans="1:23" ht="15.6" customHeight="1">
      <c r="A58" s="378">
        <v>50</v>
      </c>
      <c r="B58" s="377" t="s">
        <v>139</v>
      </c>
      <c r="C58" s="376">
        <v>7738</v>
      </c>
      <c r="D58" s="509">
        <v>0</v>
      </c>
      <c r="E58" s="376">
        <v>0</v>
      </c>
      <c r="F58" s="376">
        <v>0</v>
      </c>
      <c r="G58" s="509">
        <v>0</v>
      </c>
      <c r="H58" s="376">
        <v>0</v>
      </c>
      <c r="I58" s="376">
        <v>0</v>
      </c>
      <c r="J58" s="376">
        <v>0</v>
      </c>
      <c r="K58" s="376">
        <v>0</v>
      </c>
      <c r="L58" s="376">
        <v>0</v>
      </c>
      <c r="M58" s="376">
        <v>0</v>
      </c>
      <c r="N58" s="376">
        <v>0</v>
      </c>
      <c r="O58" s="376">
        <v>0</v>
      </c>
      <c r="P58" s="376">
        <v>0</v>
      </c>
      <c r="Q58" s="376">
        <v>0</v>
      </c>
      <c r="R58" s="376">
        <v>0</v>
      </c>
      <c r="S58" s="376">
        <v>0</v>
      </c>
      <c r="T58" s="411">
        <f t="shared" si="1"/>
        <v>7738</v>
      </c>
      <c r="V58" s="631"/>
      <c r="W58" s="631"/>
    </row>
    <row r="59" spans="1:23" ht="15.6" customHeight="1">
      <c r="A59" s="378">
        <v>51</v>
      </c>
      <c r="B59" s="377" t="s">
        <v>140</v>
      </c>
      <c r="C59" s="376">
        <v>12418</v>
      </c>
      <c r="D59" s="509">
        <v>1</v>
      </c>
      <c r="E59" s="509">
        <v>0</v>
      </c>
      <c r="F59" s="509">
        <v>0</v>
      </c>
      <c r="G59" s="376">
        <v>0</v>
      </c>
      <c r="H59" s="509">
        <v>0</v>
      </c>
      <c r="I59" s="376">
        <v>0</v>
      </c>
      <c r="J59" s="376">
        <v>0</v>
      </c>
      <c r="K59" s="376">
        <v>0</v>
      </c>
      <c r="L59" s="376">
        <v>0</v>
      </c>
      <c r="M59" s="376">
        <v>0</v>
      </c>
      <c r="N59" s="509">
        <v>0</v>
      </c>
      <c r="O59" s="376">
        <v>0</v>
      </c>
      <c r="P59" s="376">
        <v>0</v>
      </c>
      <c r="Q59" s="376">
        <v>0</v>
      </c>
      <c r="R59" s="376">
        <v>0</v>
      </c>
      <c r="S59" s="376">
        <v>0</v>
      </c>
      <c r="T59" s="411">
        <f t="shared" si="1"/>
        <v>12419</v>
      </c>
      <c r="V59" s="631"/>
      <c r="W59" s="631"/>
    </row>
    <row r="60" spans="1:23" ht="15.6" customHeight="1">
      <c r="A60" s="378">
        <v>52</v>
      </c>
      <c r="B60" s="377" t="s">
        <v>141</v>
      </c>
      <c r="C60" s="376">
        <v>10016</v>
      </c>
      <c r="D60" s="376">
        <v>0</v>
      </c>
      <c r="E60" s="509">
        <v>0</v>
      </c>
      <c r="F60" s="509">
        <v>0</v>
      </c>
      <c r="G60" s="509">
        <v>0</v>
      </c>
      <c r="H60" s="509">
        <v>0</v>
      </c>
      <c r="I60" s="376">
        <v>0</v>
      </c>
      <c r="J60" s="376">
        <v>0</v>
      </c>
      <c r="K60" s="376">
        <v>0</v>
      </c>
      <c r="L60" s="376">
        <v>0</v>
      </c>
      <c r="M60" s="376">
        <v>0</v>
      </c>
      <c r="N60" s="376">
        <v>0</v>
      </c>
      <c r="O60" s="376">
        <v>0</v>
      </c>
      <c r="P60" s="376">
        <v>0</v>
      </c>
      <c r="Q60" s="376">
        <v>0</v>
      </c>
      <c r="R60" s="376">
        <v>0</v>
      </c>
      <c r="S60" s="376">
        <v>0</v>
      </c>
      <c r="T60" s="411">
        <f t="shared" si="1"/>
        <v>10016</v>
      </c>
      <c r="V60" s="631"/>
      <c r="W60" s="631"/>
    </row>
    <row r="61" spans="1:23" ht="15.6" customHeight="1">
      <c r="A61" s="378">
        <v>53</v>
      </c>
      <c r="B61" s="377" t="s">
        <v>142</v>
      </c>
      <c r="C61" s="376">
        <v>8064</v>
      </c>
      <c r="D61" s="509">
        <v>0</v>
      </c>
      <c r="E61" s="376">
        <v>0</v>
      </c>
      <c r="F61" s="376">
        <v>0</v>
      </c>
      <c r="G61" s="509">
        <v>0</v>
      </c>
      <c r="H61" s="376">
        <v>0</v>
      </c>
      <c r="I61" s="376">
        <v>0</v>
      </c>
      <c r="J61" s="376">
        <v>0</v>
      </c>
      <c r="K61" s="376">
        <v>0</v>
      </c>
      <c r="L61" s="376">
        <v>0</v>
      </c>
      <c r="M61" s="379">
        <v>0</v>
      </c>
      <c r="N61" s="379">
        <v>0</v>
      </c>
      <c r="O61" s="376">
        <v>0</v>
      </c>
      <c r="P61" s="376">
        <v>0</v>
      </c>
      <c r="Q61" s="376">
        <v>0</v>
      </c>
      <c r="R61" s="376">
        <v>0</v>
      </c>
      <c r="S61" s="376">
        <v>0</v>
      </c>
      <c r="T61" s="411">
        <f t="shared" si="1"/>
        <v>8064</v>
      </c>
      <c r="V61" s="631"/>
      <c r="W61" s="631"/>
    </row>
    <row r="62" spans="1:23" ht="15.6" customHeight="1">
      <c r="A62" s="378">
        <v>54</v>
      </c>
      <c r="B62" s="377" t="s">
        <v>143</v>
      </c>
      <c r="C62" s="376">
        <v>9189</v>
      </c>
      <c r="D62" s="509">
        <v>1</v>
      </c>
      <c r="E62" s="509">
        <v>1</v>
      </c>
      <c r="F62" s="509">
        <v>0</v>
      </c>
      <c r="G62" s="509">
        <v>0</v>
      </c>
      <c r="H62" s="509">
        <v>0</v>
      </c>
      <c r="I62" s="509">
        <v>0</v>
      </c>
      <c r="J62" s="376">
        <v>0</v>
      </c>
      <c r="K62" s="376">
        <v>0</v>
      </c>
      <c r="L62" s="376">
        <v>0</v>
      </c>
      <c r="M62" s="376">
        <v>0</v>
      </c>
      <c r="N62" s="376">
        <v>0</v>
      </c>
      <c r="O62" s="376">
        <v>0</v>
      </c>
      <c r="P62" s="376">
        <v>0</v>
      </c>
      <c r="Q62" s="376">
        <v>0</v>
      </c>
      <c r="R62" s="376">
        <v>0</v>
      </c>
      <c r="S62" s="376">
        <v>0</v>
      </c>
      <c r="T62" s="411">
        <f t="shared" si="1"/>
        <v>9191</v>
      </c>
      <c r="V62" s="631"/>
      <c r="W62" s="631"/>
    </row>
    <row r="63" spans="1:23" ht="15.6" customHeight="1">
      <c r="A63" s="378">
        <v>55</v>
      </c>
      <c r="B63" s="377" t="s">
        <v>144</v>
      </c>
      <c r="C63" s="376">
        <v>20286</v>
      </c>
      <c r="D63" s="509">
        <v>3</v>
      </c>
      <c r="E63" s="376">
        <v>0</v>
      </c>
      <c r="F63" s="509">
        <v>1</v>
      </c>
      <c r="G63" s="379">
        <v>0</v>
      </c>
      <c r="H63" s="509">
        <v>0</v>
      </c>
      <c r="I63" s="376">
        <v>0</v>
      </c>
      <c r="J63" s="376">
        <v>0</v>
      </c>
      <c r="K63" s="376">
        <v>0</v>
      </c>
      <c r="L63" s="376">
        <v>0</v>
      </c>
      <c r="M63" s="376">
        <v>0</v>
      </c>
      <c r="N63" s="509">
        <v>0</v>
      </c>
      <c r="O63" s="376">
        <v>0</v>
      </c>
      <c r="P63" s="376">
        <v>0</v>
      </c>
      <c r="Q63" s="376">
        <v>0</v>
      </c>
      <c r="R63" s="376">
        <v>0</v>
      </c>
      <c r="S63" s="376">
        <v>0</v>
      </c>
      <c r="T63" s="411">
        <f t="shared" si="1"/>
        <v>20290</v>
      </c>
      <c r="V63" s="631"/>
      <c r="W63" s="631"/>
    </row>
    <row r="64" spans="1:23" ht="15.6" customHeight="1">
      <c r="A64" s="378">
        <v>56</v>
      </c>
      <c r="B64" s="377" t="s">
        <v>145</v>
      </c>
      <c r="C64" s="376">
        <v>1784</v>
      </c>
      <c r="D64" s="376">
        <v>0</v>
      </c>
      <c r="E64" s="376">
        <v>0</v>
      </c>
      <c r="F64" s="509">
        <v>0</v>
      </c>
      <c r="G64" s="376">
        <v>0</v>
      </c>
      <c r="H64" s="376">
        <v>0</v>
      </c>
      <c r="I64" s="376">
        <v>0</v>
      </c>
      <c r="J64" s="376">
        <v>0</v>
      </c>
      <c r="K64" s="376">
        <v>0</v>
      </c>
      <c r="L64" s="376">
        <v>0</v>
      </c>
      <c r="M64" s="376">
        <v>0</v>
      </c>
      <c r="N64" s="376">
        <v>0</v>
      </c>
      <c r="O64" s="376">
        <v>0</v>
      </c>
      <c r="P64" s="376">
        <v>0</v>
      </c>
      <c r="Q64" s="376">
        <v>0</v>
      </c>
      <c r="R64" s="376">
        <v>0</v>
      </c>
      <c r="S64" s="376">
        <v>0</v>
      </c>
      <c r="T64" s="411">
        <f t="shared" si="1"/>
        <v>1784</v>
      </c>
      <c r="V64" s="631"/>
      <c r="W64" s="631"/>
    </row>
    <row r="65" spans="1:23" ht="15.6" customHeight="1">
      <c r="A65" s="378">
        <v>57</v>
      </c>
      <c r="B65" s="377" t="s">
        <v>146</v>
      </c>
      <c r="C65" s="376">
        <v>3099</v>
      </c>
      <c r="D65" s="376">
        <v>0</v>
      </c>
      <c r="E65" s="509">
        <v>0</v>
      </c>
      <c r="F65" s="376">
        <v>0</v>
      </c>
      <c r="G65" s="376">
        <v>0</v>
      </c>
      <c r="H65" s="376">
        <v>0</v>
      </c>
      <c r="I65" s="376">
        <v>0</v>
      </c>
      <c r="J65" s="376">
        <v>0</v>
      </c>
      <c r="K65" s="376">
        <v>0</v>
      </c>
      <c r="L65" s="376">
        <v>0</v>
      </c>
      <c r="M65" s="376">
        <v>0</v>
      </c>
      <c r="N65" s="376">
        <v>0</v>
      </c>
      <c r="O65" s="376">
        <v>0</v>
      </c>
      <c r="P65" s="376">
        <v>0</v>
      </c>
      <c r="Q65" s="376">
        <v>0</v>
      </c>
      <c r="R65" s="376">
        <v>0</v>
      </c>
      <c r="S65" s="376">
        <v>0</v>
      </c>
      <c r="T65" s="411">
        <f t="shared" si="1"/>
        <v>3099</v>
      </c>
      <c r="V65" s="631"/>
      <c r="W65" s="631"/>
    </row>
    <row r="66" spans="1:23" ht="15.6" customHeight="1">
      <c r="A66" s="378">
        <v>58</v>
      </c>
      <c r="B66" s="377" t="s">
        <v>147</v>
      </c>
      <c r="C66" s="376">
        <v>12435</v>
      </c>
      <c r="D66" s="509">
        <v>2</v>
      </c>
      <c r="E66" s="509">
        <v>0</v>
      </c>
      <c r="F66" s="509">
        <v>0</v>
      </c>
      <c r="G66" s="509">
        <v>0</v>
      </c>
      <c r="H66" s="376">
        <v>1</v>
      </c>
      <c r="I66" s="376">
        <v>0</v>
      </c>
      <c r="J66" s="376">
        <v>0</v>
      </c>
      <c r="K66" s="376">
        <v>0</v>
      </c>
      <c r="L66" s="376">
        <v>0</v>
      </c>
      <c r="M66" s="379">
        <v>0</v>
      </c>
      <c r="N66" s="379">
        <v>0</v>
      </c>
      <c r="O66" s="376">
        <v>0</v>
      </c>
      <c r="P66" s="376">
        <v>0</v>
      </c>
      <c r="Q66" s="509">
        <v>0</v>
      </c>
      <c r="R66" s="376">
        <v>0</v>
      </c>
      <c r="S66" s="376">
        <v>0</v>
      </c>
      <c r="T66" s="411">
        <f t="shared" si="1"/>
        <v>12438</v>
      </c>
      <c r="V66" s="631"/>
      <c r="W66" s="631"/>
    </row>
    <row r="67" spans="1:23" ht="15.6" customHeight="1">
      <c r="A67" s="378">
        <v>59</v>
      </c>
      <c r="B67" s="377" t="s">
        <v>148</v>
      </c>
      <c r="C67" s="376">
        <v>7389</v>
      </c>
      <c r="D67" s="509">
        <v>4</v>
      </c>
      <c r="E67" s="511">
        <v>1</v>
      </c>
      <c r="F67" s="509">
        <v>2</v>
      </c>
      <c r="G67" s="511">
        <v>0</v>
      </c>
      <c r="H67" s="379">
        <v>0</v>
      </c>
      <c r="I67" s="509">
        <v>0</v>
      </c>
      <c r="J67" s="379">
        <v>0</v>
      </c>
      <c r="K67" s="376">
        <v>0</v>
      </c>
      <c r="L67" s="376">
        <v>0</v>
      </c>
      <c r="M67" s="376">
        <v>0</v>
      </c>
      <c r="N67" s="376">
        <v>0</v>
      </c>
      <c r="O67" s="376">
        <v>0</v>
      </c>
      <c r="P67" s="376">
        <v>0</v>
      </c>
      <c r="Q67" s="509">
        <v>0</v>
      </c>
      <c r="R67" s="376">
        <v>0</v>
      </c>
      <c r="S67" s="376">
        <v>0</v>
      </c>
      <c r="T67" s="411">
        <f t="shared" si="1"/>
        <v>7396</v>
      </c>
      <c r="V67" s="631"/>
      <c r="W67" s="631"/>
    </row>
    <row r="68" spans="1:23" ht="15.6" customHeight="1">
      <c r="A68" s="378">
        <v>60</v>
      </c>
      <c r="B68" s="377" t="s">
        <v>149</v>
      </c>
      <c r="C68" s="376">
        <v>9001</v>
      </c>
      <c r="D68" s="376">
        <v>0</v>
      </c>
      <c r="E68" s="509">
        <v>0</v>
      </c>
      <c r="F68" s="379">
        <v>0</v>
      </c>
      <c r="G68" s="376">
        <v>0</v>
      </c>
      <c r="H68" s="376">
        <v>0</v>
      </c>
      <c r="I68" s="376">
        <v>0</v>
      </c>
      <c r="J68" s="376">
        <v>0</v>
      </c>
      <c r="K68" s="376">
        <v>0</v>
      </c>
      <c r="L68" s="376">
        <v>0</v>
      </c>
      <c r="M68" s="509">
        <v>0</v>
      </c>
      <c r="N68" s="376">
        <v>0</v>
      </c>
      <c r="O68" s="376">
        <v>0</v>
      </c>
      <c r="P68" s="376">
        <v>0</v>
      </c>
      <c r="Q68" s="376">
        <v>0</v>
      </c>
      <c r="R68" s="376">
        <v>0</v>
      </c>
      <c r="S68" s="376">
        <v>0</v>
      </c>
      <c r="T68" s="411">
        <f t="shared" si="1"/>
        <v>9001</v>
      </c>
      <c r="V68" s="631"/>
      <c r="W68" s="631"/>
    </row>
    <row r="69" spans="1:23" ht="15.6" customHeight="1">
      <c r="A69" s="378">
        <v>61</v>
      </c>
      <c r="B69" s="377" t="s">
        <v>150</v>
      </c>
      <c r="C69" s="376">
        <v>5267</v>
      </c>
      <c r="D69" s="509">
        <v>0</v>
      </c>
      <c r="E69" s="376">
        <v>0</v>
      </c>
      <c r="F69" s="376">
        <v>0</v>
      </c>
      <c r="G69" s="509">
        <v>0</v>
      </c>
      <c r="H69" s="376">
        <v>0</v>
      </c>
      <c r="I69" s="376">
        <v>0</v>
      </c>
      <c r="J69" s="376">
        <v>0</v>
      </c>
      <c r="K69" s="376">
        <v>1</v>
      </c>
      <c r="L69" s="376">
        <v>0</v>
      </c>
      <c r="M69" s="376">
        <v>0</v>
      </c>
      <c r="N69" s="376">
        <v>0</v>
      </c>
      <c r="O69" s="376">
        <v>0</v>
      </c>
      <c r="P69" s="376">
        <v>0</v>
      </c>
      <c r="Q69" s="376">
        <v>0</v>
      </c>
      <c r="R69" s="376">
        <v>0</v>
      </c>
      <c r="S69" s="376">
        <v>0</v>
      </c>
      <c r="T69" s="411">
        <f t="shared" si="1"/>
        <v>5268</v>
      </c>
      <c r="V69" s="631"/>
      <c r="W69" s="631"/>
    </row>
    <row r="70" spans="1:23" ht="15.6" customHeight="1">
      <c r="A70" s="378">
        <v>62</v>
      </c>
      <c r="B70" s="377" t="s">
        <v>151</v>
      </c>
      <c r="C70" s="376">
        <v>1035</v>
      </c>
      <c r="D70" s="509">
        <v>0</v>
      </c>
      <c r="E70" s="376">
        <v>0</v>
      </c>
      <c r="F70" s="376">
        <v>0</v>
      </c>
      <c r="G70" s="376">
        <v>0</v>
      </c>
      <c r="H70" s="376">
        <v>0</v>
      </c>
      <c r="I70" s="376">
        <v>0</v>
      </c>
      <c r="J70" s="376">
        <v>0</v>
      </c>
      <c r="K70" s="376">
        <v>0</v>
      </c>
      <c r="L70" s="376">
        <v>0</v>
      </c>
      <c r="M70" s="376">
        <v>0</v>
      </c>
      <c r="N70" s="376">
        <v>0</v>
      </c>
      <c r="O70" s="376">
        <v>0</v>
      </c>
      <c r="P70" s="376">
        <v>0</v>
      </c>
      <c r="Q70" s="376">
        <v>0</v>
      </c>
      <c r="R70" s="376">
        <v>0</v>
      </c>
      <c r="S70" s="376">
        <v>0</v>
      </c>
      <c r="T70" s="411">
        <f t="shared" si="1"/>
        <v>1035</v>
      </c>
      <c r="V70" s="631"/>
      <c r="W70" s="631"/>
    </row>
    <row r="71" spans="1:23" ht="14.85" customHeight="1">
      <c r="A71" s="378">
        <v>63</v>
      </c>
      <c r="B71" s="377" t="s">
        <v>191</v>
      </c>
      <c r="C71" s="376">
        <v>18536</v>
      </c>
      <c r="D71" s="376">
        <v>0</v>
      </c>
      <c r="E71" s="509">
        <v>0</v>
      </c>
      <c r="F71" s="376">
        <v>1</v>
      </c>
      <c r="G71" s="376">
        <v>0</v>
      </c>
      <c r="H71" s="376">
        <v>0</v>
      </c>
      <c r="I71" s="376">
        <v>0</v>
      </c>
      <c r="J71" s="509">
        <v>0</v>
      </c>
      <c r="K71" s="509">
        <v>0</v>
      </c>
      <c r="L71" s="376">
        <v>0</v>
      </c>
      <c r="M71" s="376">
        <v>0</v>
      </c>
      <c r="N71" s="376">
        <v>0</v>
      </c>
      <c r="O71" s="376">
        <v>0</v>
      </c>
      <c r="P71" s="376">
        <v>0</v>
      </c>
      <c r="Q71" s="376">
        <v>0</v>
      </c>
      <c r="R71" s="376">
        <v>0</v>
      </c>
      <c r="S71" s="376">
        <v>0</v>
      </c>
      <c r="T71" s="411">
        <f t="shared" si="1"/>
        <v>18537</v>
      </c>
      <c r="V71" s="631"/>
      <c r="W71" s="631"/>
    </row>
    <row r="72" spans="1:23" ht="14.85" customHeight="1">
      <c r="A72" s="378">
        <v>64</v>
      </c>
      <c r="B72" s="377" t="s">
        <v>152</v>
      </c>
      <c r="C72" s="376">
        <v>7146</v>
      </c>
      <c r="D72" s="509">
        <v>0</v>
      </c>
      <c r="E72" s="509">
        <v>0</v>
      </c>
      <c r="F72" s="376">
        <v>0</v>
      </c>
      <c r="G72" s="376">
        <v>0</v>
      </c>
      <c r="H72" s="376">
        <v>0</v>
      </c>
      <c r="I72" s="376">
        <v>0</v>
      </c>
      <c r="J72" s="376">
        <v>0</v>
      </c>
      <c r="K72" s="376">
        <v>0</v>
      </c>
      <c r="L72" s="376">
        <v>0</v>
      </c>
      <c r="M72" s="376">
        <v>0</v>
      </c>
      <c r="N72" s="376">
        <v>0</v>
      </c>
      <c r="O72" s="376">
        <v>0</v>
      </c>
      <c r="P72" s="376">
        <v>0</v>
      </c>
      <c r="Q72" s="376">
        <v>0</v>
      </c>
      <c r="R72" s="376">
        <v>0</v>
      </c>
      <c r="S72" s="376">
        <v>0</v>
      </c>
      <c r="T72" s="411">
        <f t="shared" si="1"/>
        <v>7146</v>
      </c>
      <c r="V72" s="631"/>
      <c r="W72" s="631"/>
    </row>
    <row r="73" spans="1:23" ht="14.85" customHeight="1">
      <c r="A73" s="378">
        <v>65</v>
      </c>
      <c r="B73" s="377" t="s">
        <v>153</v>
      </c>
      <c r="C73" s="376">
        <v>2610</v>
      </c>
      <c r="D73" s="376">
        <v>1</v>
      </c>
      <c r="E73" s="509">
        <v>1</v>
      </c>
      <c r="F73" s="379">
        <v>1</v>
      </c>
      <c r="G73" s="509">
        <v>0</v>
      </c>
      <c r="H73" s="376">
        <v>0</v>
      </c>
      <c r="I73" s="376">
        <v>0</v>
      </c>
      <c r="J73" s="376">
        <v>0</v>
      </c>
      <c r="K73" s="376">
        <v>0</v>
      </c>
      <c r="L73" s="376">
        <v>0</v>
      </c>
      <c r="M73" s="376">
        <v>0</v>
      </c>
      <c r="N73" s="376">
        <v>0</v>
      </c>
      <c r="O73" s="376">
        <v>0</v>
      </c>
      <c r="P73" s="376">
        <v>0</v>
      </c>
      <c r="Q73" s="376">
        <v>0</v>
      </c>
      <c r="R73" s="376">
        <v>0</v>
      </c>
      <c r="S73" s="376">
        <v>0</v>
      </c>
      <c r="T73" s="411">
        <f t="shared" si="1"/>
        <v>2613</v>
      </c>
      <c r="V73" s="631"/>
      <c r="W73" s="631"/>
    </row>
    <row r="74" spans="1:23" ht="14.85" customHeight="1">
      <c r="A74" s="378">
        <v>66</v>
      </c>
      <c r="B74" s="377" t="s">
        <v>154</v>
      </c>
      <c r="C74" s="376">
        <v>11547</v>
      </c>
      <c r="D74" s="509">
        <v>0</v>
      </c>
      <c r="E74" s="509">
        <v>0</v>
      </c>
      <c r="F74" s="509">
        <v>0</v>
      </c>
      <c r="G74" s="509">
        <v>0</v>
      </c>
      <c r="H74" s="376">
        <v>0</v>
      </c>
      <c r="I74" s="376">
        <v>0</v>
      </c>
      <c r="J74" s="376">
        <v>0</v>
      </c>
      <c r="K74" s="376">
        <v>0</v>
      </c>
      <c r="L74" s="376">
        <v>0</v>
      </c>
      <c r="M74" s="376">
        <v>0</v>
      </c>
      <c r="N74" s="376">
        <v>0</v>
      </c>
      <c r="O74" s="376">
        <v>1</v>
      </c>
      <c r="P74" s="509">
        <v>0</v>
      </c>
      <c r="Q74" s="376">
        <v>0</v>
      </c>
      <c r="R74" s="376">
        <v>0</v>
      </c>
      <c r="S74" s="376">
        <v>0</v>
      </c>
      <c r="T74" s="411">
        <f t="shared" si="1"/>
        <v>11548</v>
      </c>
      <c r="V74" s="631"/>
      <c r="W74" s="631"/>
    </row>
    <row r="75" spans="1:23" ht="14.85" customHeight="1">
      <c r="A75" s="378">
        <v>67</v>
      </c>
      <c r="B75" s="377" t="s">
        <v>155</v>
      </c>
      <c r="C75" s="376">
        <v>1386</v>
      </c>
      <c r="D75" s="376">
        <v>0</v>
      </c>
      <c r="E75" s="376">
        <v>0</v>
      </c>
      <c r="F75" s="376">
        <v>0</v>
      </c>
      <c r="G75" s="509">
        <v>0</v>
      </c>
      <c r="H75" s="376">
        <v>0</v>
      </c>
      <c r="I75" s="376">
        <v>0</v>
      </c>
      <c r="J75" s="376">
        <v>0</v>
      </c>
      <c r="K75" s="376">
        <v>0</v>
      </c>
      <c r="L75" s="376">
        <v>0</v>
      </c>
      <c r="M75" s="376">
        <v>0</v>
      </c>
      <c r="N75" s="376">
        <v>0</v>
      </c>
      <c r="O75" s="376">
        <v>0</v>
      </c>
      <c r="P75" s="376">
        <v>0</v>
      </c>
      <c r="Q75" s="376">
        <v>0</v>
      </c>
      <c r="R75" s="376">
        <v>0</v>
      </c>
      <c r="S75" s="376">
        <v>0</v>
      </c>
      <c r="T75" s="411">
        <f t="shared" si="1"/>
        <v>1386</v>
      </c>
      <c r="V75" s="631"/>
      <c r="W75" s="631"/>
    </row>
    <row r="76" spans="1:23" ht="14.85" customHeight="1">
      <c r="A76" s="378">
        <v>68</v>
      </c>
      <c r="B76" s="377" t="s">
        <v>156</v>
      </c>
      <c r="C76" s="376">
        <v>9573</v>
      </c>
      <c r="D76" s="509">
        <v>0</v>
      </c>
      <c r="E76" s="376">
        <v>1</v>
      </c>
      <c r="F76" s="376">
        <v>0</v>
      </c>
      <c r="G76" s="509">
        <v>0</v>
      </c>
      <c r="H76" s="376">
        <v>0</v>
      </c>
      <c r="I76" s="509">
        <v>0</v>
      </c>
      <c r="J76" s="509">
        <v>0</v>
      </c>
      <c r="K76" s="376">
        <v>0</v>
      </c>
      <c r="L76" s="376">
        <v>0</v>
      </c>
      <c r="M76" s="376">
        <v>0</v>
      </c>
      <c r="N76" s="376">
        <v>0</v>
      </c>
      <c r="O76" s="376">
        <v>0</v>
      </c>
      <c r="P76" s="376">
        <v>0</v>
      </c>
      <c r="Q76" s="376">
        <v>0</v>
      </c>
      <c r="R76" s="376">
        <v>0</v>
      </c>
      <c r="S76" s="376">
        <v>0</v>
      </c>
      <c r="T76" s="411">
        <f t="shared" si="1"/>
        <v>9574</v>
      </c>
      <c r="V76" s="631"/>
      <c r="W76" s="631"/>
    </row>
    <row r="77" spans="1:23" ht="14.85" customHeight="1">
      <c r="A77" s="378">
        <v>69</v>
      </c>
      <c r="B77" s="377" t="s">
        <v>157</v>
      </c>
      <c r="C77" s="376">
        <v>1593</v>
      </c>
      <c r="D77" s="376">
        <v>0</v>
      </c>
      <c r="E77" s="376">
        <v>0</v>
      </c>
      <c r="F77" s="376">
        <v>0</v>
      </c>
      <c r="G77" s="509">
        <v>0</v>
      </c>
      <c r="H77" s="376">
        <v>0</v>
      </c>
      <c r="I77" s="376">
        <v>0</v>
      </c>
      <c r="J77" s="376">
        <v>0</v>
      </c>
      <c r="K77" s="376">
        <v>0</v>
      </c>
      <c r="L77" s="376">
        <v>0</v>
      </c>
      <c r="M77" s="376">
        <v>0</v>
      </c>
      <c r="N77" s="376">
        <v>0</v>
      </c>
      <c r="O77" s="376">
        <v>0</v>
      </c>
      <c r="P77" s="376">
        <v>0</v>
      </c>
      <c r="Q77" s="376">
        <v>0</v>
      </c>
      <c r="R77" s="376">
        <v>0</v>
      </c>
      <c r="S77" s="376">
        <v>0</v>
      </c>
      <c r="T77" s="411">
        <f t="shared" si="1"/>
        <v>1593</v>
      </c>
      <c r="V77" s="631"/>
      <c r="W77" s="631"/>
    </row>
    <row r="78" spans="1:23" ht="14.85" customHeight="1">
      <c r="A78" s="378">
        <v>70</v>
      </c>
      <c r="B78" s="377" t="s">
        <v>158</v>
      </c>
      <c r="C78" s="376">
        <v>5558</v>
      </c>
      <c r="D78" s="509">
        <v>0</v>
      </c>
      <c r="E78" s="509">
        <v>0</v>
      </c>
      <c r="F78" s="376">
        <v>0</v>
      </c>
      <c r="G78" s="509">
        <v>0</v>
      </c>
      <c r="H78" s="376">
        <v>0</v>
      </c>
      <c r="I78" s="376">
        <v>0</v>
      </c>
      <c r="J78" s="376">
        <v>0</v>
      </c>
      <c r="K78" s="376">
        <v>0</v>
      </c>
      <c r="L78" s="376">
        <v>0</v>
      </c>
      <c r="M78" s="376">
        <v>0</v>
      </c>
      <c r="N78" s="376">
        <v>0</v>
      </c>
      <c r="O78" s="376">
        <v>0</v>
      </c>
      <c r="P78" s="376">
        <v>0</v>
      </c>
      <c r="Q78" s="376">
        <v>0</v>
      </c>
      <c r="R78" s="376">
        <v>0</v>
      </c>
      <c r="S78" s="376">
        <v>0</v>
      </c>
      <c r="T78" s="411">
        <f t="shared" si="1"/>
        <v>5558</v>
      </c>
      <c r="V78" s="631"/>
      <c r="W78" s="631"/>
    </row>
    <row r="79" spans="1:23" ht="14.85" customHeight="1">
      <c r="A79" s="378">
        <v>71</v>
      </c>
      <c r="B79" s="377" t="s">
        <v>159</v>
      </c>
      <c r="C79" s="376">
        <v>3093</v>
      </c>
      <c r="D79" s="376">
        <v>0</v>
      </c>
      <c r="E79" s="509">
        <v>0</v>
      </c>
      <c r="F79" s="376">
        <v>0</v>
      </c>
      <c r="G79" s="509">
        <v>0</v>
      </c>
      <c r="H79" s="376">
        <v>0</v>
      </c>
      <c r="I79" s="509">
        <v>0</v>
      </c>
      <c r="J79" s="376">
        <v>0</v>
      </c>
      <c r="K79" s="376">
        <v>0</v>
      </c>
      <c r="L79" s="376">
        <v>0</v>
      </c>
      <c r="M79" s="376">
        <v>0</v>
      </c>
      <c r="N79" s="376">
        <v>0</v>
      </c>
      <c r="O79" s="376">
        <v>0</v>
      </c>
      <c r="P79" s="376">
        <v>0</v>
      </c>
      <c r="Q79" s="376">
        <v>0</v>
      </c>
      <c r="R79" s="376">
        <v>0</v>
      </c>
      <c r="S79" s="376">
        <v>0</v>
      </c>
      <c r="T79" s="411">
        <f t="shared" si="1"/>
        <v>3093</v>
      </c>
      <c r="V79" s="631"/>
      <c r="W79" s="631"/>
    </row>
    <row r="80" spans="1:23" ht="14.85" customHeight="1">
      <c r="A80" s="378">
        <v>72</v>
      </c>
      <c r="B80" s="377" t="s">
        <v>160</v>
      </c>
      <c r="C80" s="376">
        <v>946</v>
      </c>
      <c r="D80" s="376">
        <v>0</v>
      </c>
      <c r="E80" s="376">
        <v>0</v>
      </c>
      <c r="F80" s="376">
        <v>0</v>
      </c>
      <c r="G80" s="376">
        <v>0</v>
      </c>
      <c r="H80" s="376">
        <v>0</v>
      </c>
      <c r="I80" s="376">
        <v>0</v>
      </c>
      <c r="J80" s="376">
        <v>0</v>
      </c>
      <c r="K80" s="376">
        <v>0</v>
      </c>
      <c r="L80" s="376">
        <v>0</v>
      </c>
      <c r="M80" s="376">
        <v>0</v>
      </c>
      <c r="N80" s="376">
        <v>0</v>
      </c>
      <c r="O80" s="376">
        <v>0</v>
      </c>
      <c r="P80" s="376">
        <v>0</v>
      </c>
      <c r="Q80" s="376">
        <v>0</v>
      </c>
      <c r="R80" s="376">
        <v>0</v>
      </c>
      <c r="S80" s="376">
        <v>0</v>
      </c>
      <c r="T80" s="411">
        <f t="shared" si="1"/>
        <v>946</v>
      </c>
      <c r="V80" s="631"/>
      <c r="W80" s="631"/>
    </row>
    <row r="81" spans="1:23" ht="14.85" customHeight="1">
      <c r="A81" s="378">
        <v>73</v>
      </c>
      <c r="B81" s="377" t="s">
        <v>161</v>
      </c>
      <c r="C81" s="509">
        <v>1015</v>
      </c>
      <c r="D81" s="376">
        <v>0</v>
      </c>
      <c r="E81" s="376">
        <v>0</v>
      </c>
      <c r="F81" s="376">
        <v>0</v>
      </c>
      <c r="G81" s="376">
        <v>0</v>
      </c>
      <c r="H81" s="376">
        <v>0</v>
      </c>
      <c r="I81" s="376">
        <v>0</v>
      </c>
      <c r="J81" s="376">
        <v>0</v>
      </c>
      <c r="K81" s="376">
        <v>0</v>
      </c>
      <c r="L81" s="376">
        <v>0</v>
      </c>
      <c r="M81" s="376">
        <v>0</v>
      </c>
      <c r="N81" s="376">
        <v>0</v>
      </c>
      <c r="O81" s="376">
        <v>0</v>
      </c>
      <c r="P81" s="376">
        <v>0</v>
      </c>
      <c r="Q81" s="376">
        <v>0</v>
      </c>
      <c r="R81" s="376">
        <v>0</v>
      </c>
      <c r="S81" s="376">
        <v>0</v>
      </c>
      <c r="T81" s="411">
        <f t="shared" si="1"/>
        <v>1015</v>
      </c>
      <c r="V81" s="631"/>
      <c r="W81" s="631"/>
    </row>
    <row r="82" spans="1:23" ht="14.85" customHeight="1">
      <c r="A82" s="378">
        <v>74</v>
      </c>
      <c r="B82" s="377" t="s">
        <v>162</v>
      </c>
      <c r="C82" s="509">
        <v>639</v>
      </c>
      <c r="D82" s="376">
        <v>0</v>
      </c>
      <c r="E82" s="376">
        <v>0</v>
      </c>
      <c r="F82" s="376">
        <v>0</v>
      </c>
      <c r="G82" s="376">
        <v>0</v>
      </c>
      <c r="H82" s="376">
        <v>0</v>
      </c>
      <c r="I82" s="376">
        <v>0</v>
      </c>
      <c r="J82" s="376">
        <v>0</v>
      </c>
      <c r="K82" s="376">
        <v>0</v>
      </c>
      <c r="L82" s="376">
        <v>0</v>
      </c>
      <c r="M82" s="376">
        <v>0</v>
      </c>
      <c r="N82" s="376">
        <v>0</v>
      </c>
      <c r="O82" s="376">
        <v>0</v>
      </c>
      <c r="P82" s="376">
        <v>0</v>
      </c>
      <c r="Q82" s="376">
        <v>0</v>
      </c>
      <c r="R82" s="376">
        <v>0</v>
      </c>
      <c r="S82" s="376">
        <v>0</v>
      </c>
      <c r="T82" s="411">
        <f t="shared" si="1"/>
        <v>639</v>
      </c>
      <c r="V82" s="631"/>
      <c r="W82" s="631"/>
    </row>
    <row r="83" spans="1:23" ht="14.85" customHeight="1">
      <c r="A83" s="378">
        <v>75</v>
      </c>
      <c r="B83" s="377" t="s">
        <v>163</v>
      </c>
      <c r="C83" s="376">
        <v>3219</v>
      </c>
      <c r="D83" s="376">
        <v>0</v>
      </c>
      <c r="E83" s="376">
        <v>0</v>
      </c>
      <c r="F83" s="376">
        <v>0</v>
      </c>
      <c r="G83" s="376">
        <v>0</v>
      </c>
      <c r="H83" s="376">
        <v>0</v>
      </c>
      <c r="I83" s="376">
        <v>0</v>
      </c>
      <c r="J83" s="376">
        <v>0</v>
      </c>
      <c r="K83" s="376">
        <v>0</v>
      </c>
      <c r="L83" s="376">
        <v>0</v>
      </c>
      <c r="M83" s="376">
        <v>0</v>
      </c>
      <c r="N83" s="376">
        <v>0</v>
      </c>
      <c r="O83" s="376">
        <v>0</v>
      </c>
      <c r="P83" s="376">
        <v>0</v>
      </c>
      <c r="Q83" s="376">
        <v>0</v>
      </c>
      <c r="R83" s="376">
        <v>0</v>
      </c>
      <c r="S83" s="376">
        <v>0</v>
      </c>
      <c r="T83" s="411">
        <f t="shared" si="1"/>
        <v>3219</v>
      </c>
      <c r="V83" s="631"/>
      <c r="W83" s="631"/>
    </row>
    <row r="84" spans="1:23" ht="14.85" customHeight="1">
      <c r="A84" s="378">
        <v>76</v>
      </c>
      <c r="B84" s="377" t="s">
        <v>164</v>
      </c>
      <c r="C84" s="376">
        <v>1711</v>
      </c>
      <c r="D84" s="509">
        <v>0</v>
      </c>
      <c r="E84" s="376">
        <v>0</v>
      </c>
      <c r="F84" s="376">
        <v>0</v>
      </c>
      <c r="G84" s="376">
        <v>0</v>
      </c>
      <c r="H84" s="376">
        <v>0</v>
      </c>
      <c r="I84" s="376">
        <v>0</v>
      </c>
      <c r="J84" s="376">
        <v>0</v>
      </c>
      <c r="K84" s="376">
        <v>0</v>
      </c>
      <c r="L84" s="376">
        <v>0</v>
      </c>
      <c r="M84" s="376">
        <v>0</v>
      </c>
      <c r="N84" s="376">
        <v>0</v>
      </c>
      <c r="O84" s="376">
        <v>0</v>
      </c>
      <c r="P84" s="376">
        <v>0</v>
      </c>
      <c r="Q84" s="509">
        <v>0</v>
      </c>
      <c r="R84" s="376">
        <v>0</v>
      </c>
      <c r="S84" s="376">
        <v>0</v>
      </c>
      <c r="T84" s="411">
        <f t="shared" si="1"/>
        <v>1711</v>
      </c>
      <c r="V84" s="631"/>
      <c r="W84" s="631"/>
    </row>
    <row r="85" spans="1:23" ht="14.85" customHeight="1">
      <c r="A85" s="378">
        <v>77</v>
      </c>
      <c r="B85" s="377" t="s">
        <v>165</v>
      </c>
      <c r="C85" s="376">
        <v>1390</v>
      </c>
      <c r="D85" s="509">
        <v>1</v>
      </c>
      <c r="E85" s="509">
        <v>0</v>
      </c>
      <c r="F85" s="509">
        <v>0</v>
      </c>
      <c r="G85" s="376">
        <v>0</v>
      </c>
      <c r="H85" s="376">
        <v>0</v>
      </c>
      <c r="I85" s="376">
        <v>0</v>
      </c>
      <c r="J85" s="376">
        <v>0</v>
      </c>
      <c r="K85" s="376">
        <v>0</v>
      </c>
      <c r="L85" s="376">
        <v>0</v>
      </c>
      <c r="M85" s="376">
        <v>0</v>
      </c>
      <c r="N85" s="376">
        <v>0</v>
      </c>
      <c r="O85" s="376">
        <v>0</v>
      </c>
      <c r="P85" s="376">
        <v>0</v>
      </c>
      <c r="Q85" s="376">
        <v>0</v>
      </c>
      <c r="R85" s="376">
        <v>0</v>
      </c>
      <c r="S85" s="376">
        <v>0</v>
      </c>
      <c r="T85" s="411">
        <f t="shared" si="1"/>
        <v>1391</v>
      </c>
      <c r="V85" s="631"/>
      <c r="W85" s="631"/>
    </row>
    <row r="86" spans="1:23" ht="14.85" customHeight="1">
      <c r="A86" s="378">
        <v>78</v>
      </c>
      <c r="B86" s="377" t="s">
        <v>166</v>
      </c>
      <c r="C86" s="376">
        <v>1112</v>
      </c>
      <c r="D86" s="376">
        <v>0</v>
      </c>
      <c r="E86" s="376">
        <v>0</v>
      </c>
      <c r="F86" s="376">
        <v>0</v>
      </c>
      <c r="G86" s="376">
        <v>0</v>
      </c>
      <c r="H86" s="376">
        <v>0</v>
      </c>
      <c r="I86" s="376">
        <v>0</v>
      </c>
      <c r="J86" s="376">
        <v>0</v>
      </c>
      <c r="K86" s="376">
        <v>0</v>
      </c>
      <c r="L86" s="376">
        <v>0</v>
      </c>
      <c r="M86" s="376">
        <v>0</v>
      </c>
      <c r="N86" s="376">
        <v>0</v>
      </c>
      <c r="O86" s="376">
        <v>0</v>
      </c>
      <c r="P86" s="376">
        <v>0</v>
      </c>
      <c r="Q86" s="376">
        <v>0</v>
      </c>
      <c r="R86" s="376">
        <v>0</v>
      </c>
      <c r="S86" s="376">
        <v>0</v>
      </c>
      <c r="T86" s="411">
        <f t="shared" si="1"/>
        <v>1112</v>
      </c>
      <c r="V86" s="631"/>
      <c r="W86" s="631"/>
    </row>
    <row r="87" spans="1:23" ht="14.85" customHeight="1">
      <c r="A87" s="378">
        <v>79</v>
      </c>
      <c r="B87" s="377" t="s">
        <v>167</v>
      </c>
      <c r="C87" s="376">
        <v>2341</v>
      </c>
      <c r="D87" s="376">
        <v>0</v>
      </c>
      <c r="E87" s="509">
        <v>0</v>
      </c>
      <c r="F87" s="509">
        <v>0</v>
      </c>
      <c r="G87" s="376">
        <v>0</v>
      </c>
      <c r="H87" s="376">
        <v>0</v>
      </c>
      <c r="I87" s="376">
        <v>0</v>
      </c>
      <c r="J87" s="376">
        <v>0</v>
      </c>
      <c r="K87" s="376">
        <v>0</v>
      </c>
      <c r="L87" s="376">
        <v>0</v>
      </c>
      <c r="M87" s="376">
        <v>0</v>
      </c>
      <c r="N87" s="376">
        <v>0</v>
      </c>
      <c r="O87" s="376">
        <v>0</v>
      </c>
      <c r="P87" s="376">
        <v>0</v>
      </c>
      <c r="Q87" s="376">
        <v>0</v>
      </c>
      <c r="R87" s="376">
        <v>0</v>
      </c>
      <c r="S87" s="376">
        <v>0</v>
      </c>
      <c r="T87" s="411">
        <f t="shared" si="1"/>
        <v>2341</v>
      </c>
      <c r="V87" s="631"/>
      <c r="W87" s="631"/>
    </row>
    <row r="88" spans="1:23" ht="14.85" customHeight="1">
      <c r="A88" s="378">
        <v>80</v>
      </c>
      <c r="B88" s="377" t="s">
        <v>168</v>
      </c>
      <c r="C88" s="376">
        <v>5241</v>
      </c>
      <c r="D88" s="376">
        <v>0</v>
      </c>
      <c r="E88" s="376">
        <v>0</v>
      </c>
      <c r="F88" s="376">
        <v>0</v>
      </c>
      <c r="G88" s="376">
        <v>0</v>
      </c>
      <c r="H88" s="376">
        <v>0</v>
      </c>
      <c r="I88" s="376">
        <v>0</v>
      </c>
      <c r="J88" s="376">
        <v>0</v>
      </c>
      <c r="K88" s="376">
        <v>0</v>
      </c>
      <c r="L88" s="376">
        <v>0</v>
      </c>
      <c r="M88" s="376">
        <v>0</v>
      </c>
      <c r="N88" s="376">
        <v>0</v>
      </c>
      <c r="O88" s="376">
        <v>0</v>
      </c>
      <c r="P88" s="376">
        <v>0</v>
      </c>
      <c r="Q88" s="376">
        <v>0</v>
      </c>
      <c r="R88" s="376">
        <v>0</v>
      </c>
      <c r="S88" s="376">
        <v>0</v>
      </c>
      <c r="T88" s="411">
        <f t="shared" si="1"/>
        <v>5241</v>
      </c>
      <c r="V88" s="631"/>
      <c r="W88" s="631"/>
    </row>
    <row r="89" spans="1:23" ht="14.85" customHeight="1">
      <c r="A89" s="378">
        <v>81</v>
      </c>
      <c r="B89" s="377" t="s">
        <v>169</v>
      </c>
      <c r="C89" s="376">
        <v>3918</v>
      </c>
      <c r="D89" s="376">
        <v>0</v>
      </c>
      <c r="E89" s="376">
        <v>2</v>
      </c>
      <c r="F89" s="376">
        <v>0</v>
      </c>
      <c r="G89" s="376">
        <v>0</v>
      </c>
      <c r="H89" s="376">
        <v>0</v>
      </c>
      <c r="I89" s="376">
        <v>0</v>
      </c>
      <c r="J89" s="376">
        <v>0</v>
      </c>
      <c r="K89" s="376">
        <v>0</v>
      </c>
      <c r="L89" s="376">
        <v>0</v>
      </c>
      <c r="M89" s="376">
        <v>0</v>
      </c>
      <c r="N89" s="376">
        <v>0</v>
      </c>
      <c r="O89" s="376">
        <v>0</v>
      </c>
      <c r="P89" s="376">
        <v>0</v>
      </c>
      <c r="Q89" s="376">
        <v>0</v>
      </c>
      <c r="R89" s="376">
        <v>0</v>
      </c>
      <c r="S89" s="376">
        <v>0</v>
      </c>
      <c r="T89" s="411">
        <f t="shared" si="1"/>
        <v>3920</v>
      </c>
      <c r="V89" s="631"/>
      <c r="W89" s="631"/>
    </row>
    <row r="90" spans="1:23" ht="18" customHeight="1">
      <c r="A90" s="897" t="s">
        <v>427</v>
      </c>
      <c r="B90" s="897"/>
      <c r="C90" s="375">
        <f t="shared" ref="C90:T90" si="2">SUM(C49:C89,C6:C45)</f>
        <v>718134</v>
      </c>
      <c r="D90" s="375">
        <f t="shared" si="2"/>
        <v>57</v>
      </c>
      <c r="E90" s="375">
        <f t="shared" si="2"/>
        <v>19</v>
      </c>
      <c r="F90" s="375">
        <f t="shared" si="2"/>
        <v>9</v>
      </c>
      <c r="G90" s="375">
        <f t="shared" si="2"/>
        <v>2</v>
      </c>
      <c r="H90" s="375">
        <f t="shared" si="2"/>
        <v>2</v>
      </c>
      <c r="I90" s="375">
        <f t="shared" si="2"/>
        <v>2</v>
      </c>
      <c r="J90" s="375">
        <f t="shared" si="2"/>
        <v>0</v>
      </c>
      <c r="K90" s="375">
        <f t="shared" si="2"/>
        <v>4</v>
      </c>
      <c r="L90" s="375">
        <f t="shared" si="2"/>
        <v>0</v>
      </c>
      <c r="M90" s="375">
        <f t="shared" si="2"/>
        <v>0</v>
      </c>
      <c r="N90" s="375">
        <f t="shared" si="2"/>
        <v>0</v>
      </c>
      <c r="O90" s="375">
        <f t="shared" si="2"/>
        <v>3</v>
      </c>
      <c r="P90" s="375">
        <f t="shared" si="2"/>
        <v>0</v>
      </c>
      <c r="Q90" s="375">
        <f t="shared" si="2"/>
        <v>0</v>
      </c>
      <c r="R90" s="375">
        <f t="shared" si="2"/>
        <v>0</v>
      </c>
      <c r="S90" s="375">
        <f t="shared" si="2"/>
        <v>0</v>
      </c>
      <c r="T90" s="375">
        <f t="shared" si="2"/>
        <v>718232</v>
      </c>
    </row>
    <row r="91" spans="1:23" ht="15.95" customHeight="1"/>
    <row r="92" spans="1:23" ht="15.95" customHeight="1">
      <c r="T92" s="632"/>
    </row>
    <row r="93" spans="1:23" ht="15.95" customHeight="1">
      <c r="T93" s="631"/>
    </row>
    <row r="94" spans="1:23" ht="15.95" customHeight="1"/>
    <row r="95" spans="1:23" ht="15.95" customHeight="1"/>
    <row r="96" spans="1:23" ht="15.95" customHeight="1"/>
    <row r="97" ht="15.95" customHeight="1"/>
    <row r="98" ht="15.95" customHeight="1"/>
    <row r="99" ht="15.95" customHeight="1"/>
  </sheetData>
  <mergeCells count="11">
    <mergeCell ref="T4:T5"/>
    <mergeCell ref="T47:T48"/>
    <mergeCell ref="A90:B90"/>
    <mergeCell ref="A1:S1"/>
    <mergeCell ref="A2:S2"/>
    <mergeCell ref="A4:A5"/>
    <mergeCell ref="A47:A48"/>
    <mergeCell ref="B4:B5"/>
    <mergeCell ref="B47:B48"/>
    <mergeCell ref="C4:S4"/>
    <mergeCell ref="C47:S47"/>
  </mergeCells>
  <printOptions horizontalCentered="1" verticalCentered="1"/>
  <pageMargins left="0" right="0" top="0" bottom="0" header="0" footer="0"/>
  <pageSetup paperSize="9" scale="76" orientation="landscape" r:id="rId1"/>
  <headerFooter alignWithMargins="0"/>
  <rowBreaks count="1" manualBreakCount="1">
    <brk id="45" max="16383" man="1"/>
  </rowBreaks>
  <ignoredErrors>
    <ignoredError sqref="A6:A14"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W69"/>
  <sheetViews>
    <sheetView showGridLines="0" zoomScaleNormal="100" workbookViewId="0">
      <selection activeCell="F20" sqref="F20"/>
    </sheetView>
  </sheetViews>
  <sheetFormatPr defaultRowHeight="12.75"/>
  <cols>
    <col min="1" max="1" width="8.7109375" style="73" customWidth="1"/>
    <col min="2" max="2" width="8.7109375" customWidth="1"/>
    <col min="3" max="3" width="11" customWidth="1"/>
    <col min="4" max="4" width="9.7109375" customWidth="1"/>
    <col min="5" max="7" width="10.7109375" customWidth="1"/>
    <col min="8" max="9" width="8.7109375" customWidth="1"/>
    <col min="10" max="10" width="9.7109375" customWidth="1"/>
    <col min="11" max="11" width="8.28515625" customWidth="1"/>
    <col min="12" max="12" width="10.42578125" customWidth="1"/>
    <col min="13" max="13" width="7.7109375" customWidth="1"/>
    <col min="14" max="14" width="9.7109375" customWidth="1"/>
  </cols>
  <sheetData>
    <row r="1" spans="1:23" s="135" customFormat="1" ht="20.25" customHeight="1">
      <c r="A1" s="727" t="s">
        <v>616</v>
      </c>
      <c r="B1" s="727"/>
      <c r="C1" s="727"/>
      <c r="D1" s="727"/>
      <c r="E1" s="727"/>
      <c r="F1" s="727"/>
      <c r="G1" s="727"/>
      <c r="H1" s="727"/>
      <c r="I1" s="727"/>
      <c r="J1" s="727"/>
      <c r="K1" s="727"/>
      <c r="L1" s="727"/>
      <c r="M1" s="727"/>
      <c r="N1" s="727"/>
      <c r="R1" s="3"/>
    </row>
    <row r="2" spans="1:23" ht="20.25" customHeight="1">
      <c r="A2" s="744" t="s">
        <v>615</v>
      </c>
      <c r="B2" s="744"/>
      <c r="C2" s="744"/>
      <c r="D2" s="744"/>
      <c r="E2" s="744"/>
      <c r="F2" s="744"/>
      <c r="G2" s="744"/>
      <c r="H2" s="744"/>
      <c r="I2" s="744"/>
      <c r="J2" s="744"/>
      <c r="K2" s="744"/>
      <c r="L2" s="744"/>
      <c r="M2" s="744"/>
      <c r="N2" s="744"/>
      <c r="R2" s="3"/>
    </row>
    <row r="3" spans="1:23" ht="36" customHeight="1">
      <c r="A3" s="738" t="s">
        <v>475</v>
      </c>
      <c r="B3" s="724" t="s">
        <v>484</v>
      </c>
      <c r="C3" s="745"/>
      <c r="D3" s="900"/>
      <c r="E3" s="724" t="s">
        <v>497</v>
      </c>
      <c r="F3" s="745"/>
      <c r="G3" s="900"/>
      <c r="H3" s="724" t="s">
        <v>486</v>
      </c>
      <c r="I3" s="745"/>
      <c r="J3" s="900"/>
      <c r="K3" s="724" t="s">
        <v>487</v>
      </c>
      <c r="L3" s="745"/>
      <c r="M3" s="900"/>
      <c r="N3" s="735" t="s">
        <v>488</v>
      </c>
      <c r="O3" s="135"/>
      <c r="P3" s="3"/>
      <c r="Q3" s="3"/>
      <c r="R3" s="4"/>
      <c r="S3" s="426"/>
    </row>
    <row r="4" spans="1:23" ht="30" customHeight="1">
      <c r="A4" s="740"/>
      <c r="B4" s="156" t="s">
        <v>194</v>
      </c>
      <c r="C4" s="156" t="s">
        <v>193</v>
      </c>
      <c r="D4" s="396" t="s">
        <v>176</v>
      </c>
      <c r="E4" s="156" t="s">
        <v>194</v>
      </c>
      <c r="F4" s="156" t="s">
        <v>193</v>
      </c>
      <c r="G4" s="396" t="s">
        <v>176</v>
      </c>
      <c r="H4" s="156" t="s">
        <v>194</v>
      </c>
      <c r="I4" s="156" t="s">
        <v>193</v>
      </c>
      <c r="J4" s="396" t="s">
        <v>176</v>
      </c>
      <c r="K4" s="156" t="s">
        <v>194</v>
      </c>
      <c r="L4" s="156" t="s">
        <v>193</v>
      </c>
      <c r="M4" s="396" t="s">
        <v>176</v>
      </c>
      <c r="N4" s="737"/>
      <c r="P4" s="3"/>
      <c r="Q4" s="3"/>
      <c r="R4" s="4"/>
      <c r="S4" s="426"/>
    </row>
    <row r="5" spans="1:23" s="3" customFormat="1" ht="14.1" customHeight="1">
      <c r="A5" s="395">
        <v>18</v>
      </c>
      <c r="B5" s="138">
        <v>365</v>
      </c>
      <c r="C5" s="138">
        <v>1566</v>
      </c>
      <c r="D5" s="139">
        <f t="shared" ref="D5:D68" si="0">B5+C5</f>
        <v>1931</v>
      </c>
      <c r="E5" s="138">
        <v>52</v>
      </c>
      <c r="F5" s="138">
        <v>281</v>
      </c>
      <c r="G5" s="139">
        <f t="shared" ref="G5:G68" si="1">SUM(E5:F5)</f>
        <v>333</v>
      </c>
      <c r="H5" s="138">
        <v>14</v>
      </c>
      <c r="I5" s="138">
        <v>33</v>
      </c>
      <c r="J5" s="139">
        <f t="shared" ref="J5:J68" si="2">SUM(H5:I5)</f>
        <v>47</v>
      </c>
      <c r="K5" s="138">
        <v>0</v>
      </c>
      <c r="L5" s="138">
        <v>0</v>
      </c>
      <c r="M5" s="394">
        <f t="shared" ref="M5:M68" si="3">SUM(K5:L5)</f>
        <v>0</v>
      </c>
      <c r="N5" s="140">
        <f>+M5+J5+G5+D5</f>
        <v>2311</v>
      </c>
      <c r="O5"/>
      <c r="R5" s="4"/>
      <c r="S5" s="4"/>
      <c r="T5" s="4"/>
      <c r="U5" s="4"/>
      <c r="V5"/>
      <c r="W5"/>
    </row>
    <row r="6" spans="1:23" s="3" customFormat="1" ht="14.1" customHeight="1">
      <c r="A6" s="395">
        <v>19</v>
      </c>
      <c r="B6" s="138">
        <v>1108</v>
      </c>
      <c r="C6" s="138">
        <v>4202</v>
      </c>
      <c r="D6" s="139">
        <f t="shared" si="0"/>
        <v>5310</v>
      </c>
      <c r="E6" s="138">
        <v>140</v>
      </c>
      <c r="F6" s="138">
        <v>905</v>
      </c>
      <c r="G6" s="139">
        <f t="shared" si="1"/>
        <v>1045</v>
      </c>
      <c r="H6" s="138">
        <v>18</v>
      </c>
      <c r="I6" s="138">
        <v>83</v>
      </c>
      <c r="J6" s="139">
        <f t="shared" si="2"/>
        <v>101</v>
      </c>
      <c r="K6" s="138">
        <v>0</v>
      </c>
      <c r="L6" s="138">
        <v>0</v>
      </c>
      <c r="M6" s="394">
        <f t="shared" si="3"/>
        <v>0</v>
      </c>
      <c r="N6" s="140">
        <f t="shared" ref="N6:N69" si="4">+M6+J6+G6+D6</f>
        <v>6456</v>
      </c>
      <c r="O6"/>
      <c r="R6" s="4"/>
      <c r="S6" s="4"/>
      <c r="T6" s="4"/>
      <c r="U6" s="4"/>
      <c r="V6"/>
      <c r="W6"/>
    </row>
    <row r="7" spans="1:23" s="3" customFormat="1" ht="14.1" customHeight="1">
      <c r="A7" s="395">
        <v>20</v>
      </c>
      <c r="B7" s="138">
        <v>1579</v>
      </c>
      <c r="C7" s="138">
        <v>5952</v>
      </c>
      <c r="D7" s="139">
        <f t="shared" si="0"/>
        <v>7531</v>
      </c>
      <c r="E7" s="138">
        <v>196</v>
      </c>
      <c r="F7" s="138">
        <v>1305</v>
      </c>
      <c r="G7" s="139">
        <f t="shared" si="1"/>
        <v>1501</v>
      </c>
      <c r="H7" s="138">
        <v>29</v>
      </c>
      <c r="I7" s="138">
        <v>140</v>
      </c>
      <c r="J7" s="139">
        <f t="shared" si="2"/>
        <v>169</v>
      </c>
      <c r="K7" s="138">
        <v>0</v>
      </c>
      <c r="L7" s="138">
        <v>0</v>
      </c>
      <c r="M7" s="394">
        <f t="shared" si="3"/>
        <v>0</v>
      </c>
      <c r="N7" s="140">
        <f t="shared" si="4"/>
        <v>9201</v>
      </c>
      <c r="R7" s="4"/>
      <c r="S7" s="4"/>
      <c r="T7" s="4"/>
      <c r="U7" s="4"/>
      <c r="V7"/>
      <c r="W7"/>
    </row>
    <row r="8" spans="1:23" s="3" customFormat="1" ht="14.1" customHeight="1">
      <c r="A8" s="395">
        <v>21</v>
      </c>
      <c r="B8" s="138">
        <v>2103</v>
      </c>
      <c r="C8" s="138">
        <v>8575</v>
      </c>
      <c r="D8" s="139">
        <f t="shared" si="0"/>
        <v>10678</v>
      </c>
      <c r="E8" s="138">
        <v>250</v>
      </c>
      <c r="F8" s="138">
        <v>1740</v>
      </c>
      <c r="G8" s="139">
        <f t="shared" si="1"/>
        <v>1990</v>
      </c>
      <c r="H8" s="138">
        <v>53</v>
      </c>
      <c r="I8" s="138">
        <v>186</v>
      </c>
      <c r="J8" s="139">
        <f t="shared" si="2"/>
        <v>239</v>
      </c>
      <c r="K8" s="138">
        <v>0</v>
      </c>
      <c r="L8" s="138">
        <v>0</v>
      </c>
      <c r="M8" s="394">
        <f t="shared" si="3"/>
        <v>0</v>
      </c>
      <c r="N8" s="140">
        <f t="shared" si="4"/>
        <v>12907</v>
      </c>
      <c r="R8" s="4"/>
      <c r="S8" s="4"/>
      <c r="T8" s="4"/>
      <c r="U8" s="4"/>
      <c r="V8"/>
      <c r="W8"/>
    </row>
    <row r="9" spans="1:23" s="3" customFormat="1" ht="14.1" customHeight="1">
      <c r="A9" s="395">
        <v>22</v>
      </c>
      <c r="B9" s="138">
        <v>2858</v>
      </c>
      <c r="C9" s="138">
        <v>12521</v>
      </c>
      <c r="D9" s="139">
        <f t="shared" si="0"/>
        <v>15379</v>
      </c>
      <c r="E9" s="138">
        <v>339</v>
      </c>
      <c r="F9" s="138">
        <v>2464</v>
      </c>
      <c r="G9" s="139">
        <f t="shared" si="1"/>
        <v>2803</v>
      </c>
      <c r="H9" s="138">
        <v>66</v>
      </c>
      <c r="I9" s="138">
        <v>263</v>
      </c>
      <c r="J9" s="139">
        <f t="shared" si="2"/>
        <v>329</v>
      </c>
      <c r="K9" s="138">
        <v>0</v>
      </c>
      <c r="L9" s="138">
        <v>2</v>
      </c>
      <c r="M9" s="394">
        <f t="shared" si="3"/>
        <v>2</v>
      </c>
      <c r="N9" s="140">
        <f t="shared" si="4"/>
        <v>18513</v>
      </c>
      <c r="R9" s="4"/>
      <c r="S9" s="4"/>
      <c r="T9" s="4"/>
      <c r="U9" s="4"/>
      <c r="V9"/>
      <c r="W9"/>
    </row>
    <row r="10" spans="1:23" s="3" customFormat="1" ht="14.1" customHeight="1">
      <c r="A10" s="395">
        <v>23</v>
      </c>
      <c r="B10" s="138">
        <v>3720</v>
      </c>
      <c r="C10" s="138">
        <v>16394</v>
      </c>
      <c r="D10" s="139">
        <f t="shared" si="0"/>
        <v>20114</v>
      </c>
      <c r="E10" s="138">
        <v>452</v>
      </c>
      <c r="F10" s="138">
        <v>3403</v>
      </c>
      <c r="G10" s="139">
        <f t="shared" si="1"/>
        <v>3855</v>
      </c>
      <c r="H10" s="138">
        <v>89</v>
      </c>
      <c r="I10" s="138">
        <v>368</v>
      </c>
      <c r="J10" s="139">
        <f t="shared" si="2"/>
        <v>457</v>
      </c>
      <c r="K10" s="138">
        <v>1</v>
      </c>
      <c r="L10" s="138">
        <v>1</v>
      </c>
      <c r="M10" s="394">
        <f t="shared" si="3"/>
        <v>2</v>
      </c>
      <c r="N10" s="140">
        <f t="shared" si="4"/>
        <v>24428</v>
      </c>
      <c r="R10" s="4"/>
      <c r="S10" s="4"/>
      <c r="T10" s="4"/>
      <c r="U10" s="4"/>
      <c r="V10"/>
      <c r="W10"/>
    </row>
    <row r="11" spans="1:23" s="3" customFormat="1" ht="14.1" customHeight="1">
      <c r="A11" s="395">
        <v>24</v>
      </c>
      <c r="B11" s="138">
        <v>4698</v>
      </c>
      <c r="C11" s="138">
        <v>20333</v>
      </c>
      <c r="D11" s="139">
        <f t="shared" si="0"/>
        <v>25031</v>
      </c>
      <c r="E11" s="138">
        <v>519</v>
      </c>
      <c r="F11" s="138">
        <v>3929</v>
      </c>
      <c r="G11" s="139">
        <f t="shared" si="1"/>
        <v>4448</v>
      </c>
      <c r="H11" s="138">
        <v>130</v>
      </c>
      <c r="I11" s="138">
        <v>433</v>
      </c>
      <c r="J11" s="139">
        <f t="shared" si="2"/>
        <v>563</v>
      </c>
      <c r="K11" s="138">
        <v>0</v>
      </c>
      <c r="L11" s="138">
        <v>2</v>
      </c>
      <c r="M11" s="394">
        <f t="shared" si="3"/>
        <v>2</v>
      </c>
      <c r="N11" s="140">
        <f t="shared" si="4"/>
        <v>30044</v>
      </c>
      <c r="R11" s="4"/>
      <c r="S11" s="4"/>
      <c r="T11" s="4"/>
      <c r="U11" s="4"/>
      <c r="V11"/>
      <c r="W11"/>
    </row>
    <row r="12" spans="1:23" s="3" customFormat="1" ht="14.1" customHeight="1">
      <c r="A12" s="395">
        <v>25</v>
      </c>
      <c r="B12" s="138">
        <v>5768</v>
      </c>
      <c r="C12" s="138">
        <v>25224</v>
      </c>
      <c r="D12" s="139">
        <f t="shared" si="0"/>
        <v>30992</v>
      </c>
      <c r="E12" s="138">
        <v>624</v>
      </c>
      <c r="F12" s="138">
        <v>4613</v>
      </c>
      <c r="G12" s="139">
        <f t="shared" si="1"/>
        <v>5237</v>
      </c>
      <c r="H12" s="138">
        <v>183</v>
      </c>
      <c r="I12" s="138">
        <v>637</v>
      </c>
      <c r="J12" s="139">
        <f t="shared" si="2"/>
        <v>820</v>
      </c>
      <c r="K12" s="138">
        <v>0</v>
      </c>
      <c r="L12" s="138">
        <v>8</v>
      </c>
      <c r="M12" s="394">
        <f t="shared" si="3"/>
        <v>8</v>
      </c>
      <c r="N12" s="140">
        <f t="shared" si="4"/>
        <v>37057</v>
      </c>
      <c r="R12" s="4"/>
      <c r="S12" s="4"/>
      <c r="T12" s="4"/>
      <c r="U12" s="4"/>
      <c r="V12"/>
      <c r="W12"/>
    </row>
    <row r="13" spans="1:23" s="3" customFormat="1" ht="14.1" customHeight="1">
      <c r="A13" s="395">
        <v>26</v>
      </c>
      <c r="B13" s="138">
        <v>6789</v>
      </c>
      <c r="C13" s="138">
        <v>29024</v>
      </c>
      <c r="D13" s="139">
        <f t="shared" si="0"/>
        <v>35813</v>
      </c>
      <c r="E13" s="138">
        <v>835</v>
      </c>
      <c r="F13" s="138">
        <v>5757</v>
      </c>
      <c r="G13" s="139">
        <f t="shared" si="1"/>
        <v>6592</v>
      </c>
      <c r="H13" s="138">
        <v>247</v>
      </c>
      <c r="I13" s="138">
        <v>851</v>
      </c>
      <c r="J13" s="139">
        <f t="shared" si="2"/>
        <v>1098</v>
      </c>
      <c r="K13" s="138">
        <v>0</v>
      </c>
      <c r="L13" s="138">
        <v>13</v>
      </c>
      <c r="M13" s="394">
        <f t="shared" si="3"/>
        <v>13</v>
      </c>
      <c r="N13" s="140">
        <f t="shared" si="4"/>
        <v>43516</v>
      </c>
      <c r="R13" s="4"/>
      <c r="S13" s="4"/>
      <c r="T13" s="4"/>
      <c r="U13" s="4"/>
      <c r="V13"/>
      <c r="W13"/>
    </row>
    <row r="14" spans="1:23" s="3" customFormat="1" ht="14.1" customHeight="1">
      <c r="A14" s="395">
        <v>27</v>
      </c>
      <c r="B14" s="138">
        <v>7671</v>
      </c>
      <c r="C14" s="138">
        <v>33082</v>
      </c>
      <c r="D14" s="139">
        <f t="shared" si="0"/>
        <v>40753</v>
      </c>
      <c r="E14" s="138">
        <v>958</v>
      </c>
      <c r="F14" s="138">
        <v>6810</v>
      </c>
      <c r="G14" s="139">
        <f t="shared" si="1"/>
        <v>7768</v>
      </c>
      <c r="H14" s="138">
        <v>337</v>
      </c>
      <c r="I14" s="138">
        <v>944</v>
      </c>
      <c r="J14" s="139">
        <f t="shared" si="2"/>
        <v>1281</v>
      </c>
      <c r="K14" s="138">
        <v>2</v>
      </c>
      <c r="L14" s="138">
        <v>16</v>
      </c>
      <c r="M14" s="394">
        <f t="shared" si="3"/>
        <v>18</v>
      </c>
      <c r="N14" s="140">
        <f t="shared" si="4"/>
        <v>49820</v>
      </c>
      <c r="R14" s="4"/>
      <c r="S14" s="4"/>
      <c r="T14" s="4"/>
      <c r="U14" s="4"/>
      <c r="V14"/>
      <c r="W14"/>
    </row>
    <row r="15" spans="1:23" s="3" customFormat="1" ht="14.1" customHeight="1">
      <c r="A15" s="395">
        <v>28</v>
      </c>
      <c r="B15" s="138">
        <v>8759</v>
      </c>
      <c r="C15" s="138">
        <v>37956</v>
      </c>
      <c r="D15" s="139">
        <f t="shared" si="0"/>
        <v>46715</v>
      </c>
      <c r="E15" s="138">
        <v>1196</v>
      </c>
      <c r="F15" s="138">
        <v>8323</v>
      </c>
      <c r="G15" s="139">
        <f t="shared" si="1"/>
        <v>9519</v>
      </c>
      <c r="H15" s="138">
        <v>404</v>
      </c>
      <c r="I15" s="138">
        <v>1089</v>
      </c>
      <c r="J15" s="139">
        <f t="shared" si="2"/>
        <v>1493</v>
      </c>
      <c r="K15" s="138">
        <v>3</v>
      </c>
      <c r="L15" s="138">
        <v>32</v>
      </c>
      <c r="M15" s="394">
        <f t="shared" si="3"/>
        <v>35</v>
      </c>
      <c r="N15" s="140">
        <f t="shared" si="4"/>
        <v>57762</v>
      </c>
      <c r="R15" s="4"/>
      <c r="S15" s="4"/>
      <c r="T15" s="4"/>
      <c r="U15" s="4"/>
      <c r="V15"/>
      <c r="W15"/>
    </row>
    <row r="16" spans="1:23" s="3" customFormat="1" ht="14.1" customHeight="1">
      <c r="A16" s="395">
        <v>29</v>
      </c>
      <c r="B16" s="138">
        <v>9863</v>
      </c>
      <c r="C16" s="138">
        <v>42148</v>
      </c>
      <c r="D16" s="139">
        <f t="shared" si="0"/>
        <v>52011</v>
      </c>
      <c r="E16" s="138">
        <v>1430</v>
      </c>
      <c r="F16" s="138">
        <v>9888</v>
      </c>
      <c r="G16" s="139">
        <f t="shared" si="1"/>
        <v>11318</v>
      </c>
      <c r="H16" s="138">
        <v>474</v>
      </c>
      <c r="I16" s="138">
        <v>1197</v>
      </c>
      <c r="J16" s="139">
        <f t="shared" si="2"/>
        <v>1671</v>
      </c>
      <c r="K16" s="138">
        <v>2</v>
      </c>
      <c r="L16" s="138">
        <v>66</v>
      </c>
      <c r="M16" s="394">
        <f t="shared" si="3"/>
        <v>68</v>
      </c>
      <c r="N16" s="140">
        <f t="shared" si="4"/>
        <v>65068</v>
      </c>
      <c r="R16" s="4"/>
      <c r="S16" s="4"/>
      <c r="T16" s="4"/>
      <c r="U16" s="4"/>
      <c r="V16"/>
      <c r="W16"/>
    </row>
    <row r="17" spans="1:23" s="3" customFormat="1" ht="14.1" customHeight="1">
      <c r="A17" s="395">
        <v>30</v>
      </c>
      <c r="B17" s="138">
        <v>10955</v>
      </c>
      <c r="C17" s="138">
        <v>46026</v>
      </c>
      <c r="D17" s="139">
        <f t="shared" si="0"/>
        <v>56981</v>
      </c>
      <c r="E17" s="138">
        <v>1594</v>
      </c>
      <c r="F17" s="138">
        <v>11247</v>
      </c>
      <c r="G17" s="139">
        <f t="shared" si="1"/>
        <v>12841</v>
      </c>
      <c r="H17" s="138">
        <v>554</v>
      </c>
      <c r="I17" s="138">
        <v>1253</v>
      </c>
      <c r="J17" s="139">
        <f t="shared" si="2"/>
        <v>1807</v>
      </c>
      <c r="K17" s="138">
        <v>2</v>
      </c>
      <c r="L17" s="138">
        <v>88</v>
      </c>
      <c r="M17" s="394">
        <f t="shared" si="3"/>
        <v>90</v>
      </c>
      <c r="N17" s="140">
        <f t="shared" si="4"/>
        <v>71719</v>
      </c>
      <c r="R17" s="4"/>
      <c r="S17" s="4"/>
      <c r="T17" s="4"/>
      <c r="U17" s="4"/>
      <c r="V17"/>
      <c r="W17"/>
    </row>
    <row r="18" spans="1:23" s="3" customFormat="1" ht="14.1" customHeight="1">
      <c r="A18" s="395">
        <v>31</v>
      </c>
      <c r="B18" s="138">
        <v>12243</v>
      </c>
      <c r="C18" s="138">
        <v>49592</v>
      </c>
      <c r="D18" s="139">
        <f t="shared" si="0"/>
        <v>61835</v>
      </c>
      <c r="E18" s="138">
        <v>1918</v>
      </c>
      <c r="F18" s="138">
        <v>12355</v>
      </c>
      <c r="G18" s="139">
        <f t="shared" si="1"/>
        <v>14273</v>
      </c>
      <c r="H18" s="138">
        <v>656</v>
      </c>
      <c r="I18" s="138">
        <v>1309</v>
      </c>
      <c r="J18" s="139">
        <f t="shared" si="2"/>
        <v>1965</v>
      </c>
      <c r="K18" s="138">
        <v>2</v>
      </c>
      <c r="L18" s="138">
        <v>109</v>
      </c>
      <c r="M18" s="394">
        <f t="shared" si="3"/>
        <v>111</v>
      </c>
      <c r="N18" s="140">
        <f t="shared" si="4"/>
        <v>78184</v>
      </c>
      <c r="R18" s="4"/>
      <c r="S18" s="4"/>
      <c r="T18" s="4"/>
      <c r="U18" s="4"/>
      <c r="V18"/>
      <c r="W18"/>
    </row>
    <row r="19" spans="1:23" s="3" customFormat="1" ht="14.1" customHeight="1">
      <c r="A19" s="395">
        <v>32</v>
      </c>
      <c r="B19" s="138">
        <v>13397</v>
      </c>
      <c r="C19" s="138">
        <v>53990</v>
      </c>
      <c r="D19" s="139">
        <f t="shared" si="0"/>
        <v>67387</v>
      </c>
      <c r="E19" s="138">
        <v>2084</v>
      </c>
      <c r="F19" s="138">
        <v>13997</v>
      </c>
      <c r="G19" s="139">
        <f t="shared" si="1"/>
        <v>16081</v>
      </c>
      <c r="H19" s="138">
        <v>740</v>
      </c>
      <c r="I19" s="138">
        <v>1398</v>
      </c>
      <c r="J19" s="139">
        <f t="shared" si="2"/>
        <v>2138</v>
      </c>
      <c r="K19" s="138">
        <v>3</v>
      </c>
      <c r="L19" s="138">
        <v>115</v>
      </c>
      <c r="M19" s="394">
        <f t="shared" si="3"/>
        <v>118</v>
      </c>
      <c r="N19" s="140">
        <f t="shared" si="4"/>
        <v>85724</v>
      </c>
      <c r="R19" s="4"/>
      <c r="S19" s="4"/>
      <c r="T19" s="4"/>
      <c r="U19" s="4"/>
      <c r="V19"/>
      <c r="W19"/>
    </row>
    <row r="20" spans="1:23" s="3" customFormat="1" ht="14.1" customHeight="1">
      <c r="A20" s="395">
        <v>33</v>
      </c>
      <c r="B20" s="138">
        <v>14554</v>
      </c>
      <c r="C20" s="138">
        <v>56918</v>
      </c>
      <c r="D20" s="139">
        <f t="shared" si="0"/>
        <v>71472</v>
      </c>
      <c r="E20" s="138">
        <v>2381</v>
      </c>
      <c r="F20" s="138">
        <v>15124</v>
      </c>
      <c r="G20" s="139">
        <f t="shared" si="1"/>
        <v>17505</v>
      </c>
      <c r="H20" s="138">
        <v>913</v>
      </c>
      <c r="I20" s="138">
        <v>1514</v>
      </c>
      <c r="J20" s="139">
        <f t="shared" si="2"/>
        <v>2427</v>
      </c>
      <c r="K20" s="138">
        <v>4</v>
      </c>
      <c r="L20" s="138">
        <v>139</v>
      </c>
      <c r="M20" s="394">
        <f t="shared" si="3"/>
        <v>143</v>
      </c>
      <c r="N20" s="140">
        <f t="shared" si="4"/>
        <v>91547</v>
      </c>
      <c r="R20" s="4"/>
      <c r="S20" s="4"/>
      <c r="T20" s="4"/>
      <c r="U20" s="4"/>
      <c r="V20"/>
      <c r="W20"/>
    </row>
    <row r="21" spans="1:23" s="3" customFormat="1" ht="14.1" customHeight="1">
      <c r="A21" s="395">
        <v>34</v>
      </c>
      <c r="B21" s="138">
        <v>15418</v>
      </c>
      <c r="C21" s="138">
        <v>61388</v>
      </c>
      <c r="D21" s="139">
        <f t="shared" si="0"/>
        <v>76806</v>
      </c>
      <c r="E21" s="138">
        <v>2483</v>
      </c>
      <c r="F21" s="138">
        <v>16411</v>
      </c>
      <c r="G21" s="139">
        <f t="shared" si="1"/>
        <v>18894</v>
      </c>
      <c r="H21" s="138">
        <v>1033</v>
      </c>
      <c r="I21" s="138">
        <v>1517</v>
      </c>
      <c r="J21" s="139">
        <f t="shared" si="2"/>
        <v>2550</v>
      </c>
      <c r="K21" s="138">
        <v>5</v>
      </c>
      <c r="L21" s="138">
        <v>200</v>
      </c>
      <c r="M21" s="394">
        <f t="shared" si="3"/>
        <v>205</v>
      </c>
      <c r="N21" s="140">
        <f t="shared" si="4"/>
        <v>98455</v>
      </c>
      <c r="R21" s="4"/>
      <c r="S21" s="4"/>
      <c r="T21" s="4"/>
      <c r="U21" s="4"/>
      <c r="V21"/>
      <c r="W21"/>
    </row>
    <row r="22" spans="1:23" s="3" customFormat="1" ht="14.1" customHeight="1">
      <c r="A22" s="395">
        <v>35</v>
      </c>
      <c r="B22" s="138">
        <v>17812</v>
      </c>
      <c r="C22" s="138">
        <v>69203</v>
      </c>
      <c r="D22" s="139">
        <f t="shared" si="0"/>
        <v>87015</v>
      </c>
      <c r="E22" s="138">
        <v>3325</v>
      </c>
      <c r="F22" s="138">
        <v>19841</v>
      </c>
      <c r="G22" s="139">
        <f t="shared" si="1"/>
        <v>23166</v>
      </c>
      <c r="H22" s="138">
        <v>1226</v>
      </c>
      <c r="I22" s="138">
        <v>1679</v>
      </c>
      <c r="J22" s="139">
        <f t="shared" si="2"/>
        <v>2905</v>
      </c>
      <c r="K22" s="138">
        <v>7</v>
      </c>
      <c r="L22" s="138">
        <v>279</v>
      </c>
      <c r="M22" s="394">
        <f t="shared" si="3"/>
        <v>286</v>
      </c>
      <c r="N22" s="140">
        <f t="shared" si="4"/>
        <v>113372</v>
      </c>
      <c r="R22" s="4"/>
      <c r="S22" s="4"/>
      <c r="T22" s="4"/>
      <c r="U22" s="4"/>
      <c r="V22"/>
      <c r="W22"/>
    </row>
    <row r="23" spans="1:23" s="3" customFormat="1" ht="14.1" customHeight="1">
      <c r="A23" s="395">
        <v>36</v>
      </c>
      <c r="B23" s="138">
        <v>18387</v>
      </c>
      <c r="C23" s="138">
        <v>68788</v>
      </c>
      <c r="D23" s="139">
        <f t="shared" si="0"/>
        <v>87175</v>
      </c>
      <c r="E23" s="138">
        <v>3475</v>
      </c>
      <c r="F23" s="138">
        <v>20031</v>
      </c>
      <c r="G23" s="139">
        <f t="shared" si="1"/>
        <v>23506</v>
      </c>
      <c r="H23" s="138">
        <v>1357</v>
      </c>
      <c r="I23" s="138">
        <v>1735</v>
      </c>
      <c r="J23" s="139">
        <f t="shared" si="2"/>
        <v>3092</v>
      </c>
      <c r="K23" s="138">
        <v>9</v>
      </c>
      <c r="L23" s="138">
        <v>396</v>
      </c>
      <c r="M23" s="394">
        <f t="shared" si="3"/>
        <v>405</v>
      </c>
      <c r="N23" s="140">
        <f t="shared" si="4"/>
        <v>114178</v>
      </c>
      <c r="R23" s="4"/>
      <c r="S23" s="4"/>
      <c r="T23" s="4"/>
      <c r="U23" s="4"/>
      <c r="V23"/>
      <c r="W23"/>
    </row>
    <row r="24" spans="1:23" s="3" customFormat="1" ht="14.1" customHeight="1">
      <c r="A24" s="395">
        <v>37</v>
      </c>
      <c r="B24" s="138">
        <v>18689</v>
      </c>
      <c r="C24" s="138">
        <v>67966</v>
      </c>
      <c r="D24" s="139">
        <f t="shared" si="0"/>
        <v>86655</v>
      </c>
      <c r="E24" s="138">
        <v>3480</v>
      </c>
      <c r="F24" s="138">
        <v>20059</v>
      </c>
      <c r="G24" s="139">
        <f t="shared" si="1"/>
        <v>23539</v>
      </c>
      <c r="H24" s="138">
        <v>1430</v>
      </c>
      <c r="I24" s="138">
        <v>1701</v>
      </c>
      <c r="J24" s="139">
        <f t="shared" si="2"/>
        <v>3131</v>
      </c>
      <c r="K24" s="138">
        <v>8</v>
      </c>
      <c r="L24" s="138">
        <v>392</v>
      </c>
      <c r="M24" s="394">
        <f t="shared" si="3"/>
        <v>400</v>
      </c>
      <c r="N24" s="140">
        <f t="shared" si="4"/>
        <v>113725</v>
      </c>
      <c r="R24" s="4"/>
      <c r="S24" s="4"/>
      <c r="T24" s="4"/>
      <c r="U24" s="4"/>
      <c r="V24"/>
      <c r="W24"/>
    </row>
    <row r="25" spans="1:23" s="3" customFormat="1" ht="14.1" customHeight="1">
      <c r="A25" s="395">
        <v>38</v>
      </c>
      <c r="B25" s="138">
        <v>19372</v>
      </c>
      <c r="C25" s="138">
        <v>70452</v>
      </c>
      <c r="D25" s="139">
        <f t="shared" si="0"/>
        <v>89824</v>
      </c>
      <c r="E25" s="138">
        <v>3815</v>
      </c>
      <c r="F25" s="138">
        <v>21246</v>
      </c>
      <c r="G25" s="139">
        <f t="shared" si="1"/>
        <v>25061</v>
      </c>
      <c r="H25" s="138">
        <v>1548</v>
      </c>
      <c r="I25" s="138">
        <v>1784</v>
      </c>
      <c r="J25" s="139">
        <f t="shared" si="2"/>
        <v>3332</v>
      </c>
      <c r="K25" s="138">
        <v>9</v>
      </c>
      <c r="L25" s="138">
        <v>413</v>
      </c>
      <c r="M25" s="394">
        <f t="shared" si="3"/>
        <v>422</v>
      </c>
      <c r="N25" s="140">
        <f t="shared" si="4"/>
        <v>118639</v>
      </c>
      <c r="R25" s="4"/>
      <c r="S25" s="4"/>
      <c r="T25" s="4"/>
      <c r="U25" s="4"/>
      <c r="V25"/>
      <c r="W25"/>
    </row>
    <row r="26" spans="1:23" s="3" customFormat="1" ht="14.1" customHeight="1">
      <c r="A26" s="395">
        <v>39</v>
      </c>
      <c r="B26" s="138">
        <v>19631</v>
      </c>
      <c r="C26" s="138">
        <v>68893</v>
      </c>
      <c r="D26" s="139">
        <f t="shared" si="0"/>
        <v>88524</v>
      </c>
      <c r="E26" s="138">
        <v>4030</v>
      </c>
      <c r="F26" s="138">
        <v>21573</v>
      </c>
      <c r="G26" s="139">
        <f t="shared" si="1"/>
        <v>25603</v>
      </c>
      <c r="H26" s="138">
        <v>1653</v>
      </c>
      <c r="I26" s="138">
        <v>1867</v>
      </c>
      <c r="J26" s="139">
        <f t="shared" si="2"/>
        <v>3520</v>
      </c>
      <c r="K26" s="138">
        <v>11</v>
      </c>
      <c r="L26" s="138">
        <v>468</v>
      </c>
      <c r="M26" s="394">
        <f t="shared" si="3"/>
        <v>479</v>
      </c>
      <c r="N26" s="140">
        <f t="shared" si="4"/>
        <v>118126</v>
      </c>
      <c r="R26" s="4"/>
      <c r="S26" s="4"/>
      <c r="T26" s="4"/>
      <c r="U26" s="4"/>
      <c r="V26"/>
      <c r="W26"/>
    </row>
    <row r="27" spans="1:23" s="3" customFormat="1" ht="14.1" customHeight="1">
      <c r="A27" s="395">
        <v>40</v>
      </c>
      <c r="B27" s="138">
        <v>18527</v>
      </c>
      <c r="C27" s="138">
        <v>64823</v>
      </c>
      <c r="D27" s="139">
        <f t="shared" si="0"/>
        <v>83350</v>
      </c>
      <c r="E27" s="138">
        <v>4090</v>
      </c>
      <c r="F27" s="138">
        <v>20845</v>
      </c>
      <c r="G27" s="139">
        <f t="shared" si="1"/>
        <v>24935</v>
      </c>
      <c r="H27" s="138">
        <v>1694</v>
      </c>
      <c r="I27" s="138">
        <v>1829</v>
      </c>
      <c r="J27" s="139">
        <f t="shared" si="2"/>
        <v>3523</v>
      </c>
      <c r="K27" s="138">
        <v>17</v>
      </c>
      <c r="L27" s="138">
        <v>506</v>
      </c>
      <c r="M27" s="394">
        <f t="shared" si="3"/>
        <v>523</v>
      </c>
      <c r="N27" s="140">
        <f t="shared" si="4"/>
        <v>112331</v>
      </c>
      <c r="R27" s="4"/>
      <c r="S27" s="4"/>
      <c r="T27" s="4"/>
      <c r="U27" s="4"/>
      <c r="V27"/>
      <c r="W27"/>
    </row>
    <row r="28" spans="1:23" s="3" customFormat="1" ht="14.1" customHeight="1">
      <c r="A28" s="395">
        <v>41</v>
      </c>
      <c r="B28" s="138">
        <v>18403</v>
      </c>
      <c r="C28" s="138">
        <v>62967</v>
      </c>
      <c r="D28" s="139">
        <f t="shared" si="0"/>
        <v>81370</v>
      </c>
      <c r="E28" s="138">
        <v>4180</v>
      </c>
      <c r="F28" s="138">
        <v>20397</v>
      </c>
      <c r="G28" s="139">
        <f t="shared" si="1"/>
        <v>24577</v>
      </c>
      <c r="H28" s="138">
        <v>1742</v>
      </c>
      <c r="I28" s="138">
        <v>1800</v>
      </c>
      <c r="J28" s="139">
        <f t="shared" si="2"/>
        <v>3542</v>
      </c>
      <c r="K28" s="138">
        <v>9</v>
      </c>
      <c r="L28" s="138">
        <v>514</v>
      </c>
      <c r="M28" s="394">
        <f t="shared" si="3"/>
        <v>523</v>
      </c>
      <c r="N28" s="140">
        <f t="shared" si="4"/>
        <v>110012</v>
      </c>
      <c r="R28" s="4"/>
      <c r="S28" s="4"/>
      <c r="T28" s="4"/>
      <c r="U28" s="4"/>
      <c r="V28"/>
      <c r="W28"/>
    </row>
    <row r="29" spans="1:23" s="3" customFormat="1" ht="14.1" customHeight="1">
      <c r="A29" s="395">
        <v>42</v>
      </c>
      <c r="B29" s="138">
        <v>19761</v>
      </c>
      <c r="C29" s="138">
        <v>67190</v>
      </c>
      <c r="D29" s="139">
        <f t="shared" si="0"/>
        <v>86951</v>
      </c>
      <c r="E29" s="138">
        <v>5031</v>
      </c>
      <c r="F29" s="138">
        <v>24276</v>
      </c>
      <c r="G29" s="139">
        <f t="shared" si="1"/>
        <v>29307</v>
      </c>
      <c r="H29" s="138">
        <v>1933</v>
      </c>
      <c r="I29" s="138">
        <v>2047</v>
      </c>
      <c r="J29" s="139">
        <f t="shared" si="2"/>
        <v>3980</v>
      </c>
      <c r="K29" s="138">
        <v>18</v>
      </c>
      <c r="L29" s="138">
        <v>661</v>
      </c>
      <c r="M29" s="394">
        <f t="shared" si="3"/>
        <v>679</v>
      </c>
      <c r="N29" s="140">
        <f t="shared" si="4"/>
        <v>120917</v>
      </c>
      <c r="R29" s="4"/>
      <c r="S29" s="4"/>
      <c r="T29" s="4"/>
      <c r="U29" s="4"/>
      <c r="V29"/>
      <c r="W29"/>
    </row>
    <row r="30" spans="1:23" s="3" customFormat="1" ht="14.1" customHeight="1">
      <c r="A30" s="395">
        <v>43</v>
      </c>
      <c r="B30" s="138">
        <v>18907</v>
      </c>
      <c r="C30" s="138">
        <v>63323</v>
      </c>
      <c r="D30" s="139">
        <f t="shared" si="0"/>
        <v>82230</v>
      </c>
      <c r="E30" s="138">
        <v>5191</v>
      </c>
      <c r="F30" s="138">
        <v>23893</v>
      </c>
      <c r="G30" s="139">
        <f t="shared" si="1"/>
        <v>29084</v>
      </c>
      <c r="H30" s="138">
        <v>1911</v>
      </c>
      <c r="I30" s="138">
        <v>1884</v>
      </c>
      <c r="J30" s="139">
        <f t="shared" si="2"/>
        <v>3795</v>
      </c>
      <c r="K30" s="138">
        <v>16</v>
      </c>
      <c r="L30" s="138">
        <v>649</v>
      </c>
      <c r="M30" s="394">
        <f t="shared" si="3"/>
        <v>665</v>
      </c>
      <c r="N30" s="140">
        <f t="shared" si="4"/>
        <v>115774</v>
      </c>
      <c r="R30" s="4"/>
      <c r="S30" s="4"/>
      <c r="T30" s="4"/>
      <c r="U30" s="4"/>
      <c r="V30"/>
      <c r="W30"/>
    </row>
    <row r="31" spans="1:23" s="3" customFormat="1" ht="14.1" customHeight="1">
      <c r="A31" s="395">
        <v>44</v>
      </c>
      <c r="B31" s="138">
        <v>17454</v>
      </c>
      <c r="C31" s="138">
        <v>60240</v>
      </c>
      <c r="D31" s="139">
        <f t="shared" si="0"/>
        <v>77694</v>
      </c>
      <c r="E31" s="138">
        <v>5012</v>
      </c>
      <c r="F31" s="138">
        <v>23166</v>
      </c>
      <c r="G31" s="139">
        <f t="shared" si="1"/>
        <v>28178</v>
      </c>
      <c r="H31" s="138">
        <v>1808</v>
      </c>
      <c r="I31" s="138">
        <v>1869</v>
      </c>
      <c r="J31" s="139">
        <f t="shared" si="2"/>
        <v>3677</v>
      </c>
      <c r="K31" s="138">
        <v>14</v>
      </c>
      <c r="L31" s="138">
        <v>701</v>
      </c>
      <c r="M31" s="394">
        <f t="shared" si="3"/>
        <v>715</v>
      </c>
      <c r="N31" s="140">
        <f t="shared" si="4"/>
        <v>110264</v>
      </c>
      <c r="R31" s="4"/>
      <c r="S31" s="4"/>
      <c r="T31" s="4"/>
      <c r="U31" s="4"/>
      <c r="V31"/>
      <c r="W31"/>
    </row>
    <row r="32" spans="1:23" s="3" customFormat="1" ht="14.1" customHeight="1">
      <c r="A32" s="395">
        <v>45</v>
      </c>
      <c r="B32" s="138">
        <v>15981</v>
      </c>
      <c r="C32" s="138">
        <v>55529</v>
      </c>
      <c r="D32" s="139">
        <f t="shared" si="0"/>
        <v>71510</v>
      </c>
      <c r="E32" s="138">
        <v>4923</v>
      </c>
      <c r="F32" s="138">
        <v>22644</v>
      </c>
      <c r="G32" s="139">
        <f t="shared" si="1"/>
        <v>27567</v>
      </c>
      <c r="H32" s="138">
        <v>1750</v>
      </c>
      <c r="I32" s="138">
        <v>1799</v>
      </c>
      <c r="J32" s="139">
        <f t="shared" si="2"/>
        <v>3549</v>
      </c>
      <c r="K32" s="138">
        <v>14</v>
      </c>
      <c r="L32" s="138">
        <v>685</v>
      </c>
      <c r="M32" s="394">
        <f t="shared" si="3"/>
        <v>699</v>
      </c>
      <c r="N32" s="140">
        <f t="shared" si="4"/>
        <v>103325</v>
      </c>
      <c r="R32" s="4"/>
      <c r="S32" s="4"/>
      <c r="T32" s="4"/>
      <c r="U32" s="4"/>
      <c r="V32"/>
      <c r="W32"/>
    </row>
    <row r="33" spans="1:23" s="3" customFormat="1" ht="14.1" customHeight="1">
      <c r="A33" s="395">
        <v>46</v>
      </c>
      <c r="B33" s="138">
        <v>14693</v>
      </c>
      <c r="C33" s="138">
        <v>51608</v>
      </c>
      <c r="D33" s="139">
        <f t="shared" si="0"/>
        <v>66301</v>
      </c>
      <c r="E33" s="138">
        <v>5062</v>
      </c>
      <c r="F33" s="138">
        <v>22796</v>
      </c>
      <c r="G33" s="139">
        <f t="shared" si="1"/>
        <v>27858</v>
      </c>
      <c r="H33" s="138">
        <v>1717</v>
      </c>
      <c r="I33" s="138">
        <v>1728</v>
      </c>
      <c r="J33" s="139">
        <f t="shared" si="2"/>
        <v>3445</v>
      </c>
      <c r="K33" s="138">
        <v>16</v>
      </c>
      <c r="L33" s="138">
        <v>731</v>
      </c>
      <c r="M33" s="394">
        <f t="shared" si="3"/>
        <v>747</v>
      </c>
      <c r="N33" s="140">
        <f t="shared" si="4"/>
        <v>98351</v>
      </c>
      <c r="R33" s="4"/>
      <c r="S33" s="4"/>
      <c r="T33" s="4"/>
      <c r="U33" s="4"/>
      <c r="V33"/>
      <c r="W33"/>
    </row>
    <row r="34" spans="1:23" s="3" customFormat="1" ht="14.1" customHeight="1">
      <c r="A34" s="395">
        <v>47</v>
      </c>
      <c r="B34" s="138">
        <v>12758</v>
      </c>
      <c r="C34" s="138">
        <v>44259</v>
      </c>
      <c r="D34" s="139">
        <f t="shared" si="0"/>
        <v>57017</v>
      </c>
      <c r="E34" s="138">
        <v>4578</v>
      </c>
      <c r="F34" s="138">
        <v>20901</v>
      </c>
      <c r="G34" s="139">
        <f t="shared" si="1"/>
        <v>25479</v>
      </c>
      <c r="H34" s="138">
        <v>1561</v>
      </c>
      <c r="I34" s="138">
        <v>1544</v>
      </c>
      <c r="J34" s="139">
        <f t="shared" si="2"/>
        <v>3105</v>
      </c>
      <c r="K34" s="138">
        <v>11</v>
      </c>
      <c r="L34" s="138">
        <v>668</v>
      </c>
      <c r="M34" s="394">
        <f t="shared" si="3"/>
        <v>679</v>
      </c>
      <c r="N34" s="140">
        <f t="shared" si="4"/>
        <v>86280</v>
      </c>
      <c r="R34" s="4"/>
      <c r="S34" s="4"/>
      <c r="T34" s="4"/>
      <c r="U34" s="4"/>
      <c r="V34"/>
      <c r="W34"/>
    </row>
    <row r="35" spans="1:23" s="3" customFormat="1" ht="14.1" customHeight="1">
      <c r="A35" s="395">
        <v>48</v>
      </c>
      <c r="B35" s="138">
        <v>10799</v>
      </c>
      <c r="C35" s="138">
        <v>38341</v>
      </c>
      <c r="D35" s="139">
        <f t="shared" si="0"/>
        <v>49140</v>
      </c>
      <c r="E35" s="138">
        <v>4315</v>
      </c>
      <c r="F35" s="138">
        <v>19695</v>
      </c>
      <c r="G35" s="139">
        <f t="shared" si="1"/>
        <v>24010</v>
      </c>
      <c r="H35" s="138">
        <v>1485</v>
      </c>
      <c r="I35" s="138">
        <v>1413</v>
      </c>
      <c r="J35" s="139">
        <f t="shared" si="2"/>
        <v>2898</v>
      </c>
      <c r="K35" s="138">
        <v>9</v>
      </c>
      <c r="L35" s="138">
        <v>582</v>
      </c>
      <c r="M35" s="394">
        <f t="shared" si="3"/>
        <v>591</v>
      </c>
      <c r="N35" s="140">
        <f t="shared" si="4"/>
        <v>76639</v>
      </c>
      <c r="R35" s="4"/>
      <c r="S35" s="4"/>
      <c r="T35" s="4"/>
      <c r="U35" s="4"/>
      <c r="V35"/>
      <c r="W35"/>
    </row>
    <row r="36" spans="1:23" s="3" customFormat="1" ht="14.1" customHeight="1">
      <c r="A36" s="395">
        <v>49</v>
      </c>
      <c r="B36" s="138">
        <v>8628</v>
      </c>
      <c r="C36" s="138">
        <v>28794</v>
      </c>
      <c r="D36" s="139">
        <f t="shared" si="0"/>
        <v>37422</v>
      </c>
      <c r="E36" s="138">
        <v>3689</v>
      </c>
      <c r="F36" s="138">
        <v>16214</v>
      </c>
      <c r="G36" s="139">
        <f t="shared" si="1"/>
        <v>19903</v>
      </c>
      <c r="H36" s="138">
        <v>1227</v>
      </c>
      <c r="I36" s="138">
        <v>1190</v>
      </c>
      <c r="J36" s="139">
        <f t="shared" si="2"/>
        <v>2417</v>
      </c>
      <c r="K36" s="138">
        <v>7</v>
      </c>
      <c r="L36" s="138">
        <v>471</v>
      </c>
      <c r="M36" s="394">
        <f t="shared" si="3"/>
        <v>478</v>
      </c>
      <c r="N36" s="140">
        <f t="shared" si="4"/>
        <v>60220</v>
      </c>
      <c r="R36" s="4"/>
      <c r="S36" s="4"/>
      <c r="T36" s="4"/>
      <c r="U36" s="4"/>
      <c r="V36"/>
      <c r="W36"/>
    </row>
    <row r="37" spans="1:23" s="3" customFormat="1" ht="14.1" customHeight="1">
      <c r="A37" s="395">
        <v>50</v>
      </c>
      <c r="B37" s="138">
        <v>9847</v>
      </c>
      <c r="C37" s="138">
        <v>29057</v>
      </c>
      <c r="D37" s="139">
        <f t="shared" si="0"/>
        <v>38904</v>
      </c>
      <c r="E37" s="138">
        <v>4736</v>
      </c>
      <c r="F37" s="138">
        <v>19619</v>
      </c>
      <c r="G37" s="139">
        <f t="shared" si="1"/>
        <v>24355</v>
      </c>
      <c r="H37" s="138">
        <v>1534</v>
      </c>
      <c r="I37" s="138">
        <v>1252</v>
      </c>
      <c r="J37" s="139">
        <f t="shared" si="2"/>
        <v>2786</v>
      </c>
      <c r="K37" s="138">
        <v>9</v>
      </c>
      <c r="L37" s="138">
        <v>613</v>
      </c>
      <c r="M37" s="394">
        <f t="shared" si="3"/>
        <v>622</v>
      </c>
      <c r="N37" s="140">
        <f t="shared" si="4"/>
        <v>66667</v>
      </c>
      <c r="R37" s="4"/>
      <c r="S37" s="4"/>
      <c r="T37" s="4"/>
      <c r="U37" s="4"/>
      <c r="V37"/>
      <c r="W37"/>
    </row>
    <row r="38" spans="1:23" s="3" customFormat="1" ht="14.1" customHeight="1">
      <c r="A38" s="395">
        <v>51</v>
      </c>
      <c r="B38" s="138">
        <v>9343</v>
      </c>
      <c r="C38" s="138">
        <v>22550</v>
      </c>
      <c r="D38" s="139">
        <f t="shared" si="0"/>
        <v>31893</v>
      </c>
      <c r="E38" s="138">
        <v>4972</v>
      </c>
      <c r="F38" s="138">
        <v>19830</v>
      </c>
      <c r="G38" s="139">
        <f t="shared" si="1"/>
        <v>24802</v>
      </c>
      <c r="H38" s="138">
        <v>1551</v>
      </c>
      <c r="I38" s="138">
        <v>1146</v>
      </c>
      <c r="J38" s="139">
        <f t="shared" si="2"/>
        <v>2697</v>
      </c>
      <c r="K38" s="138">
        <v>14</v>
      </c>
      <c r="L38" s="138">
        <v>596</v>
      </c>
      <c r="M38" s="394">
        <f t="shared" si="3"/>
        <v>610</v>
      </c>
      <c r="N38" s="140">
        <f t="shared" si="4"/>
        <v>60002</v>
      </c>
      <c r="R38" s="4"/>
      <c r="S38" s="4"/>
      <c r="T38" s="4"/>
      <c r="U38" s="4"/>
      <c r="V38"/>
      <c r="W38"/>
    </row>
    <row r="39" spans="1:23" s="3" customFormat="1" ht="14.1" customHeight="1">
      <c r="A39" s="395">
        <v>52</v>
      </c>
      <c r="B39" s="138">
        <v>7986</v>
      </c>
      <c r="C39" s="138">
        <v>16110</v>
      </c>
      <c r="D39" s="139">
        <f t="shared" si="0"/>
        <v>24096</v>
      </c>
      <c r="E39" s="138">
        <v>4516</v>
      </c>
      <c r="F39" s="138">
        <v>17265</v>
      </c>
      <c r="G39" s="139">
        <f t="shared" si="1"/>
        <v>21781</v>
      </c>
      <c r="H39" s="138">
        <v>1419</v>
      </c>
      <c r="I39" s="138">
        <v>986</v>
      </c>
      <c r="J39" s="139">
        <f t="shared" si="2"/>
        <v>2405</v>
      </c>
      <c r="K39" s="138">
        <v>14</v>
      </c>
      <c r="L39" s="138">
        <v>534</v>
      </c>
      <c r="M39" s="394">
        <f t="shared" si="3"/>
        <v>548</v>
      </c>
      <c r="N39" s="140">
        <f t="shared" si="4"/>
        <v>48830</v>
      </c>
      <c r="R39" s="4"/>
      <c r="S39" s="4"/>
      <c r="T39" s="4"/>
      <c r="U39" s="4"/>
      <c r="V39"/>
      <c r="W39"/>
    </row>
    <row r="40" spans="1:23" s="3" customFormat="1" ht="14.1" customHeight="1">
      <c r="A40" s="395">
        <v>53</v>
      </c>
      <c r="B40" s="138">
        <v>6408</v>
      </c>
      <c r="C40" s="138">
        <v>11831</v>
      </c>
      <c r="D40" s="139">
        <f t="shared" si="0"/>
        <v>18239</v>
      </c>
      <c r="E40" s="138">
        <v>3685</v>
      </c>
      <c r="F40" s="138">
        <v>14104</v>
      </c>
      <c r="G40" s="139">
        <f t="shared" si="1"/>
        <v>17789</v>
      </c>
      <c r="H40" s="138">
        <v>1225</v>
      </c>
      <c r="I40" s="138">
        <v>797</v>
      </c>
      <c r="J40" s="139">
        <f t="shared" si="2"/>
        <v>2022</v>
      </c>
      <c r="K40" s="138">
        <v>9</v>
      </c>
      <c r="L40" s="138">
        <v>434</v>
      </c>
      <c r="M40" s="394">
        <f t="shared" si="3"/>
        <v>443</v>
      </c>
      <c r="N40" s="140">
        <f t="shared" si="4"/>
        <v>38493</v>
      </c>
      <c r="R40" s="4"/>
      <c r="S40" s="4"/>
      <c r="T40" s="4"/>
      <c r="U40" s="4"/>
      <c r="V40"/>
      <c r="W40"/>
    </row>
    <row r="41" spans="1:23" s="3" customFormat="1" ht="14.1" customHeight="1">
      <c r="A41" s="395">
        <v>54</v>
      </c>
      <c r="B41" s="138">
        <v>5561</v>
      </c>
      <c r="C41" s="138">
        <v>9847</v>
      </c>
      <c r="D41" s="139">
        <f t="shared" si="0"/>
        <v>15408</v>
      </c>
      <c r="E41" s="138">
        <v>3447</v>
      </c>
      <c r="F41" s="138">
        <v>12908</v>
      </c>
      <c r="G41" s="139">
        <f t="shared" si="1"/>
        <v>16355</v>
      </c>
      <c r="H41" s="138">
        <v>1123</v>
      </c>
      <c r="I41" s="138">
        <v>738</v>
      </c>
      <c r="J41" s="139">
        <f t="shared" si="2"/>
        <v>1861</v>
      </c>
      <c r="K41" s="138">
        <v>7</v>
      </c>
      <c r="L41" s="138">
        <v>383</v>
      </c>
      <c r="M41" s="394">
        <f t="shared" si="3"/>
        <v>390</v>
      </c>
      <c r="N41" s="140">
        <f t="shared" si="4"/>
        <v>34014</v>
      </c>
      <c r="R41" s="4"/>
      <c r="S41" s="4"/>
      <c r="T41" s="4"/>
      <c r="U41" s="4"/>
      <c r="V41"/>
      <c r="W41"/>
    </row>
    <row r="42" spans="1:23" s="3" customFormat="1" ht="14.1" customHeight="1">
      <c r="A42" s="395">
        <v>55</v>
      </c>
      <c r="B42" s="138">
        <v>4423</v>
      </c>
      <c r="C42" s="138">
        <v>7419</v>
      </c>
      <c r="D42" s="139">
        <f t="shared" si="0"/>
        <v>11842</v>
      </c>
      <c r="E42" s="138">
        <v>2716</v>
      </c>
      <c r="F42" s="138">
        <v>10500</v>
      </c>
      <c r="G42" s="139">
        <f t="shared" si="1"/>
        <v>13216</v>
      </c>
      <c r="H42" s="138">
        <v>939</v>
      </c>
      <c r="I42" s="138">
        <v>592</v>
      </c>
      <c r="J42" s="139">
        <f t="shared" si="2"/>
        <v>1531</v>
      </c>
      <c r="K42" s="138">
        <v>6</v>
      </c>
      <c r="L42" s="138">
        <v>300</v>
      </c>
      <c r="M42" s="394">
        <f t="shared" si="3"/>
        <v>306</v>
      </c>
      <c r="N42" s="140">
        <f t="shared" si="4"/>
        <v>26895</v>
      </c>
      <c r="R42" s="4"/>
      <c r="S42" s="4"/>
      <c r="T42" s="4"/>
      <c r="U42" s="4"/>
      <c r="V42"/>
      <c r="W42"/>
    </row>
    <row r="43" spans="1:23" s="3" customFormat="1" ht="14.1" customHeight="1">
      <c r="A43" s="395">
        <v>56</v>
      </c>
      <c r="B43" s="138">
        <v>4750</v>
      </c>
      <c r="C43" s="138">
        <v>8308</v>
      </c>
      <c r="D43" s="139">
        <f t="shared" si="0"/>
        <v>13058</v>
      </c>
      <c r="E43" s="138">
        <v>3249</v>
      </c>
      <c r="F43" s="138">
        <v>12718</v>
      </c>
      <c r="G43" s="139">
        <f t="shared" si="1"/>
        <v>15967</v>
      </c>
      <c r="H43" s="138">
        <v>1032</v>
      </c>
      <c r="I43" s="138">
        <v>676</v>
      </c>
      <c r="J43" s="139">
        <f t="shared" si="2"/>
        <v>1708</v>
      </c>
      <c r="K43" s="138">
        <v>8</v>
      </c>
      <c r="L43" s="138">
        <v>386</v>
      </c>
      <c r="M43" s="394">
        <f t="shared" si="3"/>
        <v>394</v>
      </c>
      <c r="N43" s="140">
        <f t="shared" si="4"/>
        <v>31127</v>
      </c>
      <c r="R43" s="4"/>
      <c r="S43" s="4"/>
      <c r="T43" s="4"/>
      <c r="U43" s="4"/>
      <c r="V43"/>
      <c r="W43"/>
    </row>
    <row r="44" spans="1:23" s="3" customFormat="1" ht="14.1" customHeight="1">
      <c r="A44" s="395">
        <v>57</v>
      </c>
      <c r="B44" s="138">
        <v>3319</v>
      </c>
      <c r="C44" s="138">
        <v>6747</v>
      </c>
      <c r="D44" s="139">
        <f t="shared" si="0"/>
        <v>10066</v>
      </c>
      <c r="E44" s="138">
        <v>2222</v>
      </c>
      <c r="F44" s="138">
        <v>10023</v>
      </c>
      <c r="G44" s="139">
        <f t="shared" si="1"/>
        <v>12245</v>
      </c>
      <c r="H44" s="138">
        <v>741</v>
      </c>
      <c r="I44" s="138">
        <v>557</v>
      </c>
      <c r="J44" s="139">
        <f t="shared" si="2"/>
        <v>1298</v>
      </c>
      <c r="K44" s="138">
        <v>4</v>
      </c>
      <c r="L44" s="138">
        <v>273</v>
      </c>
      <c r="M44" s="394">
        <f t="shared" si="3"/>
        <v>277</v>
      </c>
      <c r="N44" s="140">
        <f t="shared" si="4"/>
        <v>23886</v>
      </c>
      <c r="R44" s="4"/>
      <c r="S44" s="4"/>
      <c r="T44" s="4"/>
      <c r="U44" s="4"/>
      <c r="V44"/>
      <c r="W44"/>
    </row>
    <row r="45" spans="1:23" s="3" customFormat="1" ht="14.1" customHeight="1">
      <c r="A45" s="395">
        <v>58</v>
      </c>
      <c r="B45" s="138">
        <v>2577</v>
      </c>
      <c r="C45" s="138">
        <v>3710</v>
      </c>
      <c r="D45" s="139">
        <f t="shared" si="0"/>
        <v>6287</v>
      </c>
      <c r="E45" s="138">
        <v>1711</v>
      </c>
      <c r="F45" s="138">
        <v>5653</v>
      </c>
      <c r="G45" s="139">
        <f t="shared" si="1"/>
        <v>7364</v>
      </c>
      <c r="H45" s="138">
        <v>570</v>
      </c>
      <c r="I45" s="138">
        <v>385</v>
      </c>
      <c r="J45" s="139">
        <f t="shared" si="2"/>
        <v>955</v>
      </c>
      <c r="K45" s="138">
        <v>2</v>
      </c>
      <c r="L45" s="138">
        <v>175</v>
      </c>
      <c r="M45" s="394">
        <f t="shared" si="3"/>
        <v>177</v>
      </c>
      <c r="N45" s="140">
        <f t="shared" si="4"/>
        <v>14783</v>
      </c>
      <c r="R45" s="4"/>
      <c r="S45" s="4"/>
      <c r="T45" s="4"/>
      <c r="U45" s="4"/>
      <c r="V45"/>
      <c r="W45"/>
    </row>
    <row r="46" spans="1:23" s="3" customFormat="1" ht="14.1" customHeight="1">
      <c r="A46" s="395">
        <v>59</v>
      </c>
      <c r="B46" s="138">
        <v>1965</v>
      </c>
      <c r="C46" s="138">
        <v>2574</v>
      </c>
      <c r="D46" s="139">
        <f t="shared" si="0"/>
        <v>4539</v>
      </c>
      <c r="E46" s="138">
        <v>1318</v>
      </c>
      <c r="F46" s="138">
        <v>3673</v>
      </c>
      <c r="G46" s="139">
        <f t="shared" si="1"/>
        <v>4991</v>
      </c>
      <c r="H46" s="138">
        <v>452</v>
      </c>
      <c r="I46" s="138">
        <v>303</v>
      </c>
      <c r="J46" s="139">
        <f t="shared" si="2"/>
        <v>755</v>
      </c>
      <c r="K46" s="138">
        <v>3</v>
      </c>
      <c r="L46" s="138">
        <v>95</v>
      </c>
      <c r="M46" s="394">
        <f t="shared" si="3"/>
        <v>98</v>
      </c>
      <c r="N46" s="140">
        <f t="shared" si="4"/>
        <v>10383</v>
      </c>
      <c r="R46" s="4"/>
      <c r="S46" s="4"/>
      <c r="T46" s="4"/>
      <c r="U46" s="4"/>
      <c r="V46"/>
      <c r="W46"/>
    </row>
    <row r="47" spans="1:23" s="3" customFormat="1" ht="14.1" customHeight="1">
      <c r="A47" s="395">
        <v>60</v>
      </c>
      <c r="B47" s="138">
        <v>2258</v>
      </c>
      <c r="C47" s="138">
        <v>2942</v>
      </c>
      <c r="D47" s="139">
        <f t="shared" si="0"/>
        <v>5200</v>
      </c>
      <c r="E47" s="138">
        <v>1653</v>
      </c>
      <c r="F47" s="138">
        <v>4699</v>
      </c>
      <c r="G47" s="139">
        <f t="shared" si="1"/>
        <v>6352</v>
      </c>
      <c r="H47" s="138">
        <v>460</v>
      </c>
      <c r="I47" s="138">
        <v>364</v>
      </c>
      <c r="J47" s="139">
        <f t="shared" si="2"/>
        <v>824</v>
      </c>
      <c r="K47" s="138">
        <v>1</v>
      </c>
      <c r="L47" s="138">
        <v>158</v>
      </c>
      <c r="M47" s="394">
        <f t="shared" si="3"/>
        <v>159</v>
      </c>
      <c r="N47" s="140">
        <f t="shared" si="4"/>
        <v>12535</v>
      </c>
      <c r="R47" s="4"/>
      <c r="S47" s="4"/>
      <c r="T47" s="4"/>
      <c r="U47" s="4"/>
      <c r="V47"/>
      <c r="W47"/>
    </row>
    <row r="48" spans="1:23" s="3" customFormat="1" ht="14.1" customHeight="1">
      <c r="A48" s="395">
        <v>61</v>
      </c>
      <c r="B48" s="138">
        <v>2160</v>
      </c>
      <c r="C48" s="138">
        <v>2406</v>
      </c>
      <c r="D48" s="139">
        <f t="shared" si="0"/>
        <v>4566</v>
      </c>
      <c r="E48" s="138">
        <v>1471</v>
      </c>
      <c r="F48" s="138">
        <v>3961</v>
      </c>
      <c r="G48" s="139">
        <f t="shared" si="1"/>
        <v>5432</v>
      </c>
      <c r="H48" s="138">
        <v>410</v>
      </c>
      <c r="I48" s="138">
        <v>331</v>
      </c>
      <c r="J48" s="139">
        <f t="shared" si="2"/>
        <v>741</v>
      </c>
      <c r="K48" s="138">
        <v>6</v>
      </c>
      <c r="L48" s="138">
        <v>127</v>
      </c>
      <c r="M48" s="394">
        <f t="shared" si="3"/>
        <v>133</v>
      </c>
      <c r="N48" s="140">
        <f t="shared" si="4"/>
        <v>10872</v>
      </c>
      <c r="R48" s="4"/>
      <c r="S48" s="4"/>
      <c r="T48" s="4"/>
      <c r="U48" s="4"/>
      <c r="V48"/>
      <c r="W48"/>
    </row>
    <row r="49" spans="1:23" s="3" customFormat="1" ht="14.1" customHeight="1">
      <c r="A49" s="395">
        <v>62</v>
      </c>
      <c r="B49" s="138">
        <v>1591</v>
      </c>
      <c r="C49" s="138">
        <v>1779</v>
      </c>
      <c r="D49" s="139">
        <f t="shared" si="0"/>
        <v>3370</v>
      </c>
      <c r="E49" s="138">
        <v>1136</v>
      </c>
      <c r="F49" s="138">
        <v>2694</v>
      </c>
      <c r="G49" s="139">
        <f t="shared" si="1"/>
        <v>3830</v>
      </c>
      <c r="H49" s="138">
        <v>282</v>
      </c>
      <c r="I49" s="138">
        <v>245</v>
      </c>
      <c r="J49" s="139">
        <f t="shared" si="2"/>
        <v>527</v>
      </c>
      <c r="K49" s="138">
        <v>2</v>
      </c>
      <c r="L49" s="138">
        <v>68</v>
      </c>
      <c r="M49" s="394">
        <f t="shared" si="3"/>
        <v>70</v>
      </c>
      <c r="N49" s="140">
        <f t="shared" si="4"/>
        <v>7797</v>
      </c>
      <c r="R49" s="4"/>
      <c r="S49" s="4"/>
      <c r="T49" s="4"/>
      <c r="U49" s="4"/>
      <c r="V49"/>
      <c r="W49"/>
    </row>
    <row r="50" spans="1:23" s="3" customFormat="1" ht="14.1" customHeight="1">
      <c r="A50" s="395">
        <v>63</v>
      </c>
      <c r="B50" s="138">
        <v>1388</v>
      </c>
      <c r="C50" s="138">
        <v>1385</v>
      </c>
      <c r="D50" s="139">
        <f t="shared" si="0"/>
        <v>2773</v>
      </c>
      <c r="E50" s="138">
        <v>980</v>
      </c>
      <c r="F50" s="138">
        <v>2207</v>
      </c>
      <c r="G50" s="139">
        <f t="shared" si="1"/>
        <v>3187</v>
      </c>
      <c r="H50" s="138">
        <v>212</v>
      </c>
      <c r="I50" s="138">
        <v>208</v>
      </c>
      <c r="J50" s="139">
        <f t="shared" si="2"/>
        <v>420</v>
      </c>
      <c r="K50" s="138">
        <v>2</v>
      </c>
      <c r="L50" s="138">
        <v>63</v>
      </c>
      <c r="M50" s="394">
        <f t="shared" si="3"/>
        <v>65</v>
      </c>
      <c r="N50" s="140">
        <f t="shared" si="4"/>
        <v>6445</v>
      </c>
      <c r="R50" s="4"/>
      <c r="S50" s="4"/>
      <c r="T50" s="4"/>
      <c r="U50" s="4"/>
      <c r="V50"/>
      <c r="W50"/>
    </row>
    <row r="51" spans="1:23" s="3" customFormat="1" ht="14.1" customHeight="1">
      <c r="A51" s="395">
        <v>64</v>
      </c>
      <c r="B51" s="138">
        <v>1095</v>
      </c>
      <c r="C51" s="138">
        <v>1234</v>
      </c>
      <c r="D51" s="139">
        <f t="shared" si="0"/>
        <v>2329</v>
      </c>
      <c r="E51" s="138">
        <v>823</v>
      </c>
      <c r="F51" s="138">
        <v>1878</v>
      </c>
      <c r="G51" s="139">
        <f t="shared" si="1"/>
        <v>2701</v>
      </c>
      <c r="H51" s="138">
        <v>179</v>
      </c>
      <c r="I51" s="138">
        <v>191</v>
      </c>
      <c r="J51" s="139">
        <f t="shared" si="2"/>
        <v>370</v>
      </c>
      <c r="K51" s="138">
        <v>4</v>
      </c>
      <c r="L51" s="138">
        <v>43</v>
      </c>
      <c r="M51" s="394">
        <f t="shared" si="3"/>
        <v>47</v>
      </c>
      <c r="N51" s="140">
        <f t="shared" si="4"/>
        <v>5447</v>
      </c>
      <c r="R51" s="4"/>
      <c r="S51" s="4"/>
      <c r="T51" s="4"/>
      <c r="U51" s="4"/>
      <c r="V51"/>
      <c r="W51"/>
    </row>
    <row r="52" spans="1:23" s="3" customFormat="1" ht="14.1" customHeight="1">
      <c r="A52" s="395">
        <v>65</v>
      </c>
      <c r="B52" s="138">
        <v>910</v>
      </c>
      <c r="C52" s="138">
        <v>858</v>
      </c>
      <c r="D52" s="139">
        <f t="shared" si="0"/>
        <v>1768</v>
      </c>
      <c r="E52" s="138">
        <v>610</v>
      </c>
      <c r="F52" s="138">
        <v>1269</v>
      </c>
      <c r="G52" s="139">
        <f t="shared" si="1"/>
        <v>1879</v>
      </c>
      <c r="H52" s="138">
        <v>120</v>
      </c>
      <c r="I52" s="138">
        <v>140</v>
      </c>
      <c r="J52" s="139">
        <f t="shared" si="2"/>
        <v>260</v>
      </c>
      <c r="K52" s="138">
        <v>3</v>
      </c>
      <c r="L52" s="138">
        <v>34</v>
      </c>
      <c r="M52" s="394">
        <f t="shared" si="3"/>
        <v>37</v>
      </c>
      <c r="N52" s="140">
        <f t="shared" si="4"/>
        <v>3944</v>
      </c>
      <c r="R52" s="4"/>
      <c r="S52" s="4"/>
      <c r="T52" s="4"/>
      <c r="U52" s="4"/>
      <c r="V52"/>
      <c r="W52"/>
    </row>
    <row r="53" spans="1:23" s="3" customFormat="1" ht="14.1" customHeight="1">
      <c r="A53" s="395">
        <v>66</v>
      </c>
      <c r="B53" s="138">
        <v>1114</v>
      </c>
      <c r="C53" s="138">
        <v>1058</v>
      </c>
      <c r="D53" s="139">
        <f t="shared" si="0"/>
        <v>2172</v>
      </c>
      <c r="E53" s="138">
        <v>736</v>
      </c>
      <c r="F53" s="138">
        <v>1706</v>
      </c>
      <c r="G53" s="139">
        <f t="shared" si="1"/>
        <v>2442</v>
      </c>
      <c r="H53" s="138">
        <v>148</v>
      </c>
      <c r="I53" s="138">
        <v>165</v>
      </c>
      <c r="J53" s="139">
        <f t="shared" si="2"/>
        <v>313</v>
      </c>
      <c r="K53" s="138">
        <v>3</v>
      </c>
      <c r="L53" s="138">
        <v>71</v>
      </c>
      <c r="M53" s="394">
        <f t="shared" si="3"/>
        <v>74</v>
      </c>
      <c r="N53" s="140">
        <f t="shared" si="4"/>
        <v>5001</v>
      </c>
      <c r="R53" s="4"/>
      <c r="S53" s="4"/>
      <c r="T53" s="4"/>
      <c r="U53" s="4"/>
      <c r="V53"/>
      <c r="W53"/>
    </row>
    <row r="54" spans="1:23" s="3" customFormat="1" ht="14.1" customHeight="1">
      <c r="A54" s="395">
        <v>67</v>
      </c>
      <c r="B54" s="138">
        <v>898</v>
      </c>
      <c r="C54" s="138">
        <v>771</v>
      </c>
      <c r="D54" s="139">
        <f t="shared" si="0"/>
        <v>1669</v>
      </c>
      <c r="E54" s="138">
        <v>603</v>
      </c>
      <c r="F54" s="138">
        <v>1155</v>
      </c>
      <c r="G54" s="139">
        <f t="shared" si="1"/>
        <v>1758</v>
      </c>
      <c r="H54" s="138">
        <v>117</v>
      </c>
      <c r="I54" s="138">
        <v>115</v>
      </c>
      <c r="J54" s="139">
        <f t="shared" si="2"/>
        <v>232</v>
      </c>
      <c r="K54" s="138">
        <v>2</v>
      </c>
      <c r="L54" s="138">
        <v>40</v>
      </c>
      <c r="M54" s="394">
        <f t="shared" si="3"/>
        <v>42</v>
      </c>
      <c r="N54" s="140">
        <f t="shared" si="4"/>
        <v>3701</v>
      </c>
      <c r="R54" s="4"/>
      <c r="S54" s="4"/>
      <c r="T54" s="4"/>
      <c r="U54" s="4"/>
      <c r="V54"/>
      <c r="W54"/>
    </row>
    <row r="55" spans="1:23" s="3" customFormat="1" ht="14.1" customHeight="1">
      <c r="A55" s="395">
        <v>68</v>
      </c>
      <c r="B55" s="138">
        <v>756</v>
      </c>
      <c r="C55" s="138">
        <v>605</v>
      </c>
      <c r="D55" s="139">
        <f t="shared" si="0"/>
        <v>1361</v>
      </c>
      <c r="E55" s="138">
        <v>450</v>
      </c>
      <c r="F55" s="138">
        <v>955</v>
      </c>
      <c r="G55" s="139">
        <f t="shared" si="1"/>
        <v>1405</v>
      </c>
      <c r="H55" s="138">
        <v>85</v>
      </c>
      <c r="I55" s="138">
        <v>75</v>
      </c>
      <c r="J55" s="139">
        <f t="shared" si="2"/>
        <v>160</v>
      </c>
      <c r="K55" s="138">
        <v>2</v>
      </c>
      <c r="L55" s="138">
        <v>26</v>
      </c>
      <c r="M55" s="394">
        <f t="shared" si="3"/>
        <v>28</v>
      </c>
      <c r="N55" s="140">
        <f t="shared" si="4"/>
        <v>2954</v>
      </c>
      <c r="R55" s="4"/>
      <c r="S55" s="4"/>
      <c r="T55" s="4"/>
      <c r="U55" s="4"/>
      <c r="V55"/>
      <c r="W55"/>
    </row>
    <row r="56" spans="1:23" s="3" customFormat="1" ht="14.1" customHeight="1">
      <c r="A56" s="395">
        <v>69</v>
      </c>
      <c r="B56" s="138">
        <v>629</v>
      </c>
      <c r="C56" s="138">
        <v>566</v>
      </c>
      <c r="D56" s="139">
        <f t="shared" si="0"/>
        <v>1195</v>
      </c>
      <c r="E56" s="138">
        <v>378</v>
      </c>
      <c r="F56" s="138">
        <v>758</v>
      </c>
      <c r="G56" s="139">
        <f t="shared" si="1"/>
        <v>1136</v>
      </c>
      <c r="H56" s="138">
        <v>70</v>
      </c>
      <c r="I56" s="138">
        <v>78</v>
      </c>
      <c r="J56" s="139">
        <f t="shared" si="2"/>
        <v>148</v>
      </c>
      <c r="K56" s="138">
        <v>0</v>
      </c>
      <c r="L56" s="138">
        <v>21</v>
      </c>
      <c r="M56" s="394">
        <f t="shared" si="3"/>
        <v>21</v>
      </c>
      <c r="N56" s="140">
        <f t="shared" si="4"/>
        <v>2500</v>
      </c>
      <c r="R56" s="4"/>
      <c r="S56" s="4"/>
      <c r="T56" s="4"/>
      <c r="U56" s="4"/>
      <c r="V56"/>
      <c r="W56"/>
    </row>
    <row r="57" spans="1:23" s="3" customFormat="1" ht="14.1" customHeight="1">
      <c r="A57" s="395">
        <v>70</v>
      </c>
      <c r="B57" s="138">
        <v>542</v>
      </c>
      <c r="C57" s="138">
        <v>451</v>
      </c>
      <c r="D57" s="139">
        <f t="shared" si="0"/>
        <v>993</v>
      </c>
      <c r="E57" s="138">
        <v>309</v>
      </c>
      <c r="F57" s="138">
        <v>615</v>
      </c>
      <c r="G57" s="139">
        <f t="shared" si="1"/>
        <v>924</v>
      </c>
      <c r="H57" s="138">
        <v>61</v>
      </c>
      <c r="I57" s="138">
        <v>58</v>
      </c>
      <c r="J57" s="139">
        <f t="shared" si="2"/>
        <v>119</v>
      </c>
      <c r="K57" s="138">
        <v>0</v>
      </c>
      <c r="L57" s="138">
        <v>12</v>
      </c>
      <c r="M57" s="394">
        <f t="shared" si="3"/>
        <v>12</v>
      </c>
      <c r="N57" s="140">
        <f t="shared" si="4"/>
        <v>2048</v>
      </c>
      <c r="R57" s="4"/>
      <c r="S57" s="4"/>
      <c r="T57" s="4"/>
      <c r="U57" s="4"/>
      <c r="V57"/>
      <c r="W57"/>
    </row>
    <row r="58" spans="1:23" s="3" customFormat="1" ht="14.1" customHeight="1">
      <c r="A58" s="395">
        <v>71</v>
      </c>
      <c r="B58" s="138">
        <v>608</v>
      </c>
      <c r="C58" s="138">
        <v>493</v>
      </c>
      <c r="D58" s="139">
        <f t="shared" si="0"/>
        <v>1101</v>
      </c>
      <c r="E58" s="138">
        <v>363</v>
      </c>
      <c r="F58" s="138">
        <v>772</v>
      </c>
      <c r="G58" s="139">
        <f t="shared" si="1"/>
        <v>1135</v>
      </c>
      <c r="H58" s="138">
        <v>55</v>
      </c>
      <c r="I58" s="138">
        <v>63</v>
      </c>
      <c r="J58" s="139">
        <f t="shared" si="2"/>
        <v>118</v>
      </c>
      <c r="K58" s="138">
        <v>0</v>
      </c>
      <c r="L58" s="138">
        <v>26</v>
      </c>
      <c r="M58" s="394">
        <f t="shared" si="3"/>
        <v>26</v>
      </c>
      <c r="N58" s="140">
        <f t="shared" si="4"/>
        <v>2380</v>
      </c>
      <c r="R58" s="4"/>
      <c r="S58" s="4"/>
      <c r="T58" s="4"/>
      <c r="U58" s="4"/>
      <c r="V58"/>
      <c r="W58"/>
    </row>
    <row r="59" spans="1:23" s="136" customFormat="1" ht="14.1" customHeight="1">
      <c r="A59" s="395">
        <v>72</v>
      </c>
      <c r="B59" s="32">
        <v>468</v>
      </c>
      <c r="C59" s="32">
        <v>368</v>
      </c>
      <c r="D59" s="139">
        <f t="shared" si="0"/>
        <v>836</v>
      </c>
      <c r="E59" s="32">
        <v>233</v>
      </c>
      <c r="F59" s="32">
        <v>539</v>
      </c>
      <c r="G59" s="139">
        <f t="shared" si="1"/>
        <v>772</v>
      </c>
      <c r="H59" s="32">
        <v>40</v>
      </c>
      <c r="I59" s="32">
        <v>40</v>
      </c>
      <c r="J59" s="139">
        <f t="shared" si="2"/>
        <v>80</v>
      </c>
      <c r="K59" s="138">
        <v>1</v>
      </c>
      <c r="L59" s="32">
        <v>25</v>
      </c>
      <c r="M59" s="394">
        <f t="shared" si="3"/>
        <v>26</v>
      </c>
      <c r="N59" s="140">
        <f t="shared" si="4"/>
        <v>1714</v>
      </c>
      <c r="O59" s="3"/>
      <c r="P59" s="3"/>
      <c r="Q59" s="3"/>
      <c r="R59" s="4"/>
      <c r="S59" s="4"/>
      <c r="T59" s="4"/>
      <c r="U59" s="4"/>
      <c r="V59"/>
      <c r="W59"/>
    </row>
    <row r="60" spans="1:23" s="3" customFormat="1" ht="14.1" customHeight="1">
      <c r="A60" s="395">
        <v>73</v>
      </c>
      <c r="B60" s="159">
        <v>411</v>
      </c>
      <c r="C60" s="159">
        <v>311</v>
      </c>
      <c r="D60" s="139">
        <f t="shared" si="0"/>
        <v>722</v>
      </c>
      <c r="E60" s="431">
        <v>202</v>
      </c>
      <c r="F60" s="431">
        <v>480</v>
      </c>
      <c r="G60" s="139">
        <f t="shared" si="1"/>
        <v>682</v>
      </c>
      <c r="H60" s="431">
        <v>41</v>
      </c>
      <c r="I60" s="431">
        <v>41</v>
      </c>
      <c r="J60" s="139">
        <f t="shared" si="2"/>
        <v>82</v>
      </c>
      <c r="K60" s="138">
        <v>2</v>
      </c>
      <c r="L60" s="431">
        <v>15</v>
      </c>
      <c r="M60" s="394">
        <f t="shared" si="3"/>
        <v>17</v>
      </c>
      <c r="N60" s="140">
        <f t="shared" si="4"/>
        <v>1503</v>
      </c>
      <c r="R60" s="4"/>
      <c r="S60" s="4"/>
      <c r="T60" s="4"/>
      <c r="U60" s="4"/>
      <c r="V60"/>
      <c r="W60"/>
    </row>
    <row r="61" spans="1:23" s="3" customFormat="1" ht="14.1" customHeight="1">
      <c r="A61" s="395">
        <v>74</v>
      </c>
      <c r="B61" s="159">
        <v>353</v>
      </c>
      <c r="C61" s="159">
        <v>285</v>
      </c>
      <c r="D61" s="139">
        <f t="shared" si="0"/>
        <v>638</v>
      </c>
      <c r="E61" s="431">
        <v>192</v>
      </c>
      <c r="F61" s="431">
        <v>486</v>
      </c>
      <c r="G61" s="139">
        <f t="shared" si="1"/>
        <v>678</v>
      </c>
      <c r="H61" s="431">
        <v>35</v>
      </c>
      <c r="I61" s="431">
        <v>39</v>
      </c>
      <c r="J61" s="139">
        <f t="shared" si="2"/>
        <v>74</v>
      </c>
      <c r="K61" s="138">
        <v>0</v>
      </c>
      <c r="L61" s="431">
        <v>14</v>
      </c>
      <c r="M61" s="394">
        <f t="shared" si="3"/>
        <v>14</v>
      </c>
      <c r="N61" s="140">
        <f t="shared" si="4"/>
        <v>1404</v>
      </c>
      <c r="O61" s="136"/>
      <c r="R61" s="4"/>
      <c r="S61" s="4"/>
      <c r="T61" s="4"/>
      <c r="U61" s="4"/>
      <c r="V61"/>
      <c r="W61"/>
    </row>
    <row r="62" spans="1:23" s="3" customFormat="1" ht="15" customHeight="1">
      <c r="A62" s="395">
        <v>75</v>
      </c>
      <c r="B62" s="159">
        <v>294</v>
      </c>
      <c r="C62" s="159">
        <v>224</v>
      </c>
      <c r="D62" s="139">
        <f t="shared" si="0"/>
        <v>518</v>
      </c>
      <c r="E62" s="431">
        <v>194</v>
      </c>
      <c r="F62" s="431">
        <v>401</v>
      </c>
      <c r="G62" s="139">
        <f t="shared" si="1"/>
        <v>595</v>
      </c>
      <c r="H62" s="431">
        <v>30</v>
      </c>
      <c r="I62" s="431">
        <v>23</v>
      </c>
      <c r="J62" s="139">
        <f t="shared" si="2"/>
        <v>53</v>
      </c>
      <c r="K62" s="138">
        <v>1</v>
      </c>
      <c r="L62" s="431">
        <v>9</v>
      </c>
      <c r="M62" s="394">
        <f t="shared" si="3"/>
        <v>10</v>
      </c>
      <c r="N62" s="140">
        <f t="shared" si="4"/>
        <v>1176</v>
      </c>
      <c r="R62" s="4"/>
      <c r="S62" s="4"/>
      <c r="T62" s="4"/>
      <c r="U62" s="4"/>
      <c r="V62"/>
      <c r="W62"/>
    </row>
    <row r="63" spans="1:23" s="3" customFormat="1" ht="15" customHeight="1">
      <c r="A63" s="395">
        <v>76</v>
      </c>
      <c r="B63" s="159">
        <v>307</v>
      </c>
      <c r="C63" s="159">
        <v>254</v>
      </c>
      <c r="D63" s="139">
        <f t="shared" si="0"/>
        <v>561</v>
      </c>
      <c r="E63" s="431">
        <v>190</v>
      </c>
      <c r="F63" s="431">
        <v>483</v>
      </c>
      <c r="G63" s="139">
        <f t="shared" si="1"/>
        <v>673</v>
      </c>
      <c r="H63" s="431">
        <v>36</v>
      </c>
      <c r="I63" s="431">
        <v>30</v>
      </c>
      <c r="J63" s="139">
        <f t="shared" si="2"/>
        <v>66</v>
      </c>
      <c r="K63" s="138">
        <v>0</v>
      </c>
      <c r="L63" s="431">
        <v>6</v>
      </c>
      <c r="M63" s="394">
        <f t="shared" si="3"/>
        <v>6</v>
      </c>
      <c r="N63" s="140">
        <f t="shared" si="4"/>
        <v>1306</v>
      </c>
      <c r="R63" s="4"/>
      <c r="S63" s="4"/>
      <c r="T63" s="4"/>
      <c r="U63" s="4"/>
      <c r="V63"/>
      <c r="W63"/>
    </row>
    <row r="64" spans="1:23" s="3" customFormat="1" ht="15" customHeight="1">
      <c r="A64" s="395">
        <v>77</v>
      </c>
      <c r="B64" s="159">
        <v>246</v>
      </c>
      <c r="C64" s="159">
        <v>240</v>
      </c>
      <c r="D64" s="139">
        <f t="shared" si="0"/>
        <v>486</v>
      </c>
      <c r="E64" s="431">
        <v>152</v>
      </c>
      <c r="F64" s="431">
        <v>425</v>
      </c>
      <c r="G64" s="139">
        <f t="shared" si="1"/>
        <v>577</v>
      </c>
      <c r="H64" s="431">
        <v>24</v>
      </c>
      <c r="I64" s="431">
        <v>37</v>
      </c>
      <c r="J64" s="139">
        <f t="shared" si="2"/>
        <v>61</v>
      </c>
      <c r="K64" s="138">
        <v>0</v>
      </c>
      <c r="L64" s="431">
        <v>9</v>
      </c>
      <c r="M64" s="394">
        <f t="shared" si="3"/>
        <v>9</v>
      </c>
      <c r="N64" s="140">
        <f t="shared" si="4"/>
        <v>1133</v>
      </c>
      <c r="R64" s="4"/>
      <c r="S64" s="4"/>
      <c r="T64" s="4"/>
      <c r="U64" s="4"/>
      <c r="V64"/>
      <c r="W64"/>
    </row>
    <row r="65" spans="1:23" s="3" customFormat="1" ht="15" customHeight="1">
      <c r="A65" s="395">
        <v>78</v>
      </c>
      <c r="B65" s="159">
        <v>206</v>
      </c>
      <c r="C65" s="159">
        <v>221</v>
      </c>
      <c r="D65" s="139">
        <f t="shared" si="0"/>
        <v>427</v>
      </c>
      <c r="E65" s="431">
        <v>170</v>
      </c>
      <c r="F65" s="431">
        <v>399</v>
      </c>
      <c r="G65" s="139">
        <f t="shared" si="1"/>
        <v>569</v>
      </c>
      <c r="H65" s="431">
        <v>28</v>
      </c>
      <c r="I65" s="431">
        <v>33</v>
      </c>
      <c r="J65" s="139">
        <f t="shared" si="2"/>
        <v>61</v>
      </c>
      <c r="K65" s="138">
        <v>0</v>
      </c>
      <c r="L65" s="431">
        <v>7</v>
      </c>
      <c r="M65" s="394">
        <f t="shared" si="3"/>
        <v>7</v>
      </c>
      <c r="N65" s="140">
        <f t="shared" si="4"/>
        <v>1064</v>
      </c>
      <c r="R65" s="4"/>
      <c r="S65" s="4"/>
      <c r="T65" s="4"/>
      <c r="U65" s="4"/>
      <c r="V65"/>
      <c r="W65"/>
    </row>
    <row r="66" spans="1:23" s="3" customFormat="1" ht="15" customHeight="1">
      <c r="A66" s="395">
        <v>79</v>
      </c>
      <c r="B66" s="159">
        <v>181</v>
      </c>
      <c r="C66" s="159">
        <v>205</v>
      </c>
      <c r="D66" s="139">
        <f t="shared" si="0"/>
        <v>386</v>
      </c>
      <c r="E66" s="431">
        <v>135</v>
      </c>
      <c r="F66" s="431">
        <v>325</v>
      </c>
      <c r="G66" s="139">
        <f t="shared" si="1"/>
        <v>460</v>
      </c>
      <c r="H66" s="431">
        <v>32</v>
      </c>
      <c r="I66" s="431">
        <v>32</v>
      </c>
      <c r="J66" s="139">
        <f t="shared" si="2"/>
        <v>64</v>
      </c>
      <c r="K66" s="138">
        <v>0</v>
      </c>
      <c r="L66" s="431">
        <v>9</v>
      </c>
      <c r="M66" s="394">
        <f t="shared" si="3"/>
        <v>9</v>
      </c>
      <c r="N66" s="140">
        <f t="shared" si="4"/>
        <v>919</v>
      </c>
      <c r="R66" s="4"/>
      <c r="S66" s="4"/>
      <c r="T66" s="4"/>
      <c r="U66" s="4"/>
      <c r="V66"/>
      <c r="W66"/>
    </row>
    <row r="67" spans="1:23" s="3" customFormat="1" ht="15" customHeight="1">
      <c r="A67" s="395">
        <v>80</v>
      </c>
      <c r="B67" s="159">
        <v>152</v>
      </c>
      <c r="C67" s="159">
        <v>178</v>
      </c>
      <c r="D67" s="139">
        <f t="shared" si="0"/>
        <v>330</v>
      </c>
      <c r="E67" s="431">
        <v>116</v>
      </c>
      <c r="F67" s="431">
        <v>309</v>
      </c>
      <c r="G67" s="139">
        <f t="shared" si="1"/>
        <v>425</v>
      </c>
      <c r="H67" s="431">
        <v>28</v>
      </c>
      <c r="I67" s="431">
        <v>19</v>
      </c>
      <c r="J67" s="139">
        <f t="shared" si="2"/>
        <v>47</v>
      </c>
      <c r="K67" s="138">
        <v>0</v>
      </c>
      <c r="L67" s="431">
        <v>2</v>
      </c>
      <c r="M67" s="394">
        <f t="shared" si="3"/>
        <v>2</v>
      </c>
      <c r="N67" s="140">
        <f t="shared" si="4"/>
        <v>804</v>
      </c>
      <c r="R67" s="4"/>
      <c r="S67" s="4"/>
      <c r="T67" s="4"/>
      <c r="U67" s="4"/>
      <c r="V67"/>
      <c r="W67"/>
    </row>
    <row r="68" spans="1:23" s="3" customFormat="1" ht="15" customHeight="1">
      <c r="A68" s="395" t="s">
        <v>496</v>
      </c>
      <c r="B68" s="138">
        <v>1001</v>
      </c>
      <c r="C68" s="159">
        <v>2154</v>
      </c>
      <c r="D68" s="139">
        <f t="shared" si="0"/>
        <v>3155</v>
      </c>
      <c r="E68" s="431">
        <v>816</v>
      </c>
      <c r="F68" s="431">
        <v>2807</v>
      </c>
      <c r="G68" s="139">
        <f t="shared" si="1"/>
        <v>3623</v>
      </c>
      <c r="H68" s="431">
        <v>287</v>
      </c>
      <c r="I68" s="431">
        <v>404</v>
      </c>
      <c r="J68" s="139">
        <f t="shared" si="2"/>
        <v>691</v>
      </c>
      <c r="K68" s="138">
        <v>1</v>
      </c>
      <c r="L68" s="431">
        <v>70</v>
      </c>
      <c r="M68" s="394">
        <f t="shared" si="3"/>
        <v>71</v>
      </c>
      <c r="N68" s="140">
        <f t="shared" si="4"/>
        <v>7540</v>
      </c>
      <c r="R68" s="4"/>
      <c r="S68" s="4"/>
      <c r="T68" s="4"/>
      <c r="U68" s="4"/>
      <c r="V68"/>
      <c r="W68"/>
    </row>
    <row r="69" spans="1:23" s="640" customFormat="1" ht="22.5" customHeight="1">
      <c r="A69" s="639" t="s">
        <v>176</v>
      </c>
      <c r="B69" s="638">
        <f t="shared" ref="B69:L69" si="5">SUM(B5:B68)</f>
        <v>445397</v>
      </c>
      <c r="C69" s="638">
        <f t="shared" si="5"/>
        <v>1524408</v>
      </c>
      <c r="D69" s="638">
        <f t="shared" ref="D69" si="6">B69+C69</f>
        <v>1969805</v>
      </c>
      <c r="E69" s="638">
        <f t="shared" si="5"/>
        <v>126131</v>
      </c>
      <c r="F69" s="638">
        <f t="shared" si="5"/>
        <v>591745</v>
      </c>
      <c r="G69" s="638">
        <f t="shared" ref="G69" si="7">SUM(E69:F69)</f>
        <v>717876</v>
      </c>
      <c r="H69" s="638">
        <f t="shared" si="5"/>
        <v>43348</v>
      </c>
      <c r="I69" s="638">
        <f t="shared" si="5"/>
        <v>49247</v>
      </c>
      <c r="J69" s="638">
        <f t="shared" si="5"/>
        <v>92595</v>
      </c>
      <c r="K69" s="638">
        <f t="shared" si="5"/>
        <v>305</v>
      </c>
      <c r="L69" s="638">
        <f t="shared" si="5"/>
        <v>13551</v>
      </c>
      <c r="M69" s="638">
        <f t="shared" ref="M69" si="8">SUM(K69:L69)</f>
        <v>13856</v>
      </c>
      <c r="N69" s="638">
        <f t="shared" si="4"/>
        <v>2794132</v>
      </c>
      <c r="R69" s="641"/>
      <c r="S69" s="641"/>
      <c r="T69" s="641"/>
      <c r="U69" s="641"/>
      <c r="V69" s="642"/>
      <c r="W69" s="642"/>
    </row>
  </sheetData>
  <mergeCells count="8">
    <mergeCell ref="A1:N1"/>
    <mergeCell ref="A2:N2"/>
    <mergeCell ref="A3:A4"/>
    <mergeCell ref="B3:D3"/>
    <mergeCell ref="E3:G3"/>
    <mergeCell ref="H3:J3"/>
    <mergeCell ref="K3:M3"/>
    <mergeCell ref="N3:N4"/>
  </mergeCells>
  <pageMargins left="0" right="0" top="0" bottom="0" header="0" footer="0"/>
  <pageSetup paperSize="9" scale="77"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AM48"/>
  <sheetViews>
    <sheetView showGridLines="0" zoomScaleNormal="100" workbookViewId="0">
      <selection activeCell="F20" sqref="F20"/>
    </sheetView>
  </sheetViews>
  <sheetFormatPr defaultColWidth="9.140625" defaultRowHeight="24.95" customHeight="1"/>
  <cols>
    <col min="1" max="1" width="10.7109375" style="373" customWidth="1"/>
    <col min="2" max="2" width="4.7109375" style="373" customWidth="1"/>
    <col min="3" max="3" width="9.28515625" style="373" customWidth="1"/>
    <col min="4" max="4" width="8.7109375" style="373" customWidth="1"/>
    <col min="5" max="10" width="7.7109375" style="373" customWidth="1"/>
    <col min="11" max="19" width="6.7109375" style="373" customWidth="1"/>
    <col min="20" max="20" width="9.140625" style="373"/>
    <col min="21" max="21" width="14" style="373" bestFit="1" customWidth="1"/>
    <col min="22" max="22" width="9.140625" style="373"/>
    <col min="23" max="23" width="11.5703125" style="373" bestFit="1" customWidth="1"/>
    <col min="24" max="24" width="9.42578125" style="373" bestFit="1" customWidth="1"/>
    <col min="25" max="16384" width="9.140625" style="373"/>
  </cols>
  <sheetData>
    <row r="1" spans="1:39" s="406" customFormat="1" ht="21" customHeight="1">
      <c r="A1" s="905" t="s">
        <v>618</v>
      </c>
      <c r="B1" s="905"/>
      <c r="C1" s="905"/>
      <c r="D1" s="905"/>
      <c r="E1" s="905"/>
      <c r="F1" s="905"/>
      <c r="G1" s="905"/>
      <c r="H1" s="905"/>
      <c r="I1" s="905"/>
      <c r="J1" s="905"/>
      <c r="K1" s="905"/>
      <c r="L1" s="905"/>
      <c r="M1" s="905"/>
      <c r="N1" s="905"/>
      <c r="O1" s="905"/>
      <c r="P1" s="905"/>
      <c r="Q1" s="905"/>
      <c r="R1" s="905"/>
      <c r="S1" s="905"/>
    </row>
    <row r="2" spans="1:39" s="406" customFormat="1" ht="21" customHeight="1">
      <c r="A2" s="910" t="s">
        <v>617</v>
      </c>
      <c r="B2" s="910"/>
      <c r="C2" s="910"/>
      <c r="D2" s="910"/>
      <c r="E2" s="910"/>
      <c r="F2" s="910"/>
      <c r="G2" s="910"/>
      <c r="H2" s="910"/>
      <c r="I2" s="910"/>
      <c r="J2" s="910"/>
      <c r="K2" s="910"/>
      <c r="L2" s="910"/>
      <c r="M2" s="910"/>
      <c r="N2" s="910"/>
      <c r="O2" s="910"/>
      <c r="P2" s="910"/>
      <c r="Q2" s="910"/>
      <c r="R2" s="910"/>
      <c r="S2" s="910"/>
      <c r="W2" s="397"/>
    </row>
    <row r="3" spans="1:39" s="406" customFormat="1" ht="12" customHeight="1">
      <c r="A3" s="407"/>
      <c r="B3" s="407"/>
      <c r="C3" s="407"/>
      <c r="D3" s="407"/>
      <c r="E3" s="407"/>
      <c r="F3" s="407"/>
      <c r="G3" s="407"/>
      <c r="H3" s="407"/>
      <c r="I3" s="407"/>
      <c r="J3" s="407"/>
      <c r="K3" s="407"/>
      <c r="L3" s="407"/>
      <c r="M3" s="407"/>
      <c r="N3" s="407"/>
      <c r="O3" s="407"/>
      <c r="P3" s="407"/>
      <c r="Q3" s="407"/>
      <c r="R3" s="407"/>
      <c r="S3" s="407"/>
      <c r="W3" s="397"/>
    </row>
    <row r="4" spans="1:39" ht="30" customHeight="1">
      <c r="A4" s="906" t="s">
        <v>517</v>
      </c>
      <c r="B4" s="908" t="s">
        <v>588</v>
      </c>
      <c r="C4" s="891" t="s">
        <v>490</v>
      </c>
      <c r="D4" s="892"/>
      <c r="E4" s="892"/>
      <c r="F4" s="892"/>
      <c r="G4" s="892"/>
      <c r="H4" s="892"/>
      <c r="I4" s="892"/>
      <c r="J4" s="892"/>
      <c r="K4" s="892"/>
      <c r="L4" s="892"/>
      <c r="M4" s="892"/>
      <c r="N4" s="892"/>
      <c r="O4" s="892"/>
      <c r="P4" s="892"/>
      <c r="Q4" s="892"/>
      <c r="R4" s="892"/>
      <c r="S4" s="892"/>
      <c r="T4" s="888" t="s">
        <v>176</v>
      </c>
      <c r="W4" s="397"/>
    </row>
    <row r="5" spans="1:39" ht="35.1" customHeight="1">
      <c r="A5" s="907"/>
      <c r="B5" s="909"/>
      <c r="C5" s="355">
        <v>54.9</v>
      </c>
      <c r="D5" s="356" t="s">
        <v>643</v>
      </c>
      <c r="E5" s="357" t="s">
        <v>644</v>
      </c>
      <c r="F5" s="357" t="s">
        <v>645</v>
      </c>
      <c r="G5" s="357" t="s">
        <v>646</v>
      </c>
      <c r="H5" s="357" t="s">
        <v>647</v>
      </c>
      <c r="I5" s="357" t="s">
        <v>648</v>
      </c>
      <c r="J5" s="357" t="s">
        <v>649</v>
      </c>
      <c r="K5" s="357" t="s">
        <v>650</v>
      </c>
      <c r="L5" s="357" t="s">
        <v>651</v>
      </c>
      <c r="M5" s="357" t="s">
        <v>652</v>
      </c>
      <c r="N5" s="357" t="s">
        <v>653</v>
      </c>
      <c r="O5" s="357" t="s">
        <v>654</v>
      </c>
      <c r="P5" s="357" t="s">
        <v>655</v>
      </c>
      <c r="Q5" s="357" t="s">
        <v>656</v>
      </c>
      <c r="R5" s="357" t="s">
        <v>657</v>
      </c>
      <c r="S5" s="357">
        <v>356.85</v>
      </c>
      <c r="T5" s="889"/>
    </row>
    <row r="6" spans="1:39" ht="14.45" customHeight="1">
      <c r="A6" s="902" t="s">
        <v>516</v>
      </c>
      <c r="B6" s="404" t="s">
        <v>504</v>
      </c>
      <c r="C6" s="405">
        <v>69863</v>
      </c>
      <c r="D6" s="405">
        <v>126</v>
      </c>
      <c r="E6" s="512">
        <v>24</v>
      </c>
      <c r="F6" s="512">
        <v>13</v>
      </c>
      <c r="G6" s="512">
        <v>4</v>
      </c>
      <c r="H6" s="512">
        <v>8</v>
      </c>
      <c r="I6" s="512">
        <v>1</v>
      </c>
      <c r="J6" s="512">
        <v>2</v>
      </c>
      <c r="K6" s="512">
        <v>5</v>
      </c>
      <c r="L6" s="512">
        <v>0</v>
      </c>
      <c r="M6" s="512">
        <v>2</v>
      </c>
      <c r="N6" s="512">
        <v>2</v>
      </c>
      <c r="O6" s="512">
        <v>1</v>
      </c>
      <c r="P6" s="512">
        <v>1</v>
      </c>
      <c r="Q6" s="512">
        <v>1</v>
      </c>
      <c r="R6" s="512">
        <v>2</v>
      </c>
      <c r="S6" s="512">
        <v>5</v>
      </c>
      <c r="T6" s="403">
        <f>SUM(C6:S6)</f>
        <v>70060</v>
      </c>
      <c r="V6" s="397"/>
      <c r="W6" s="397"/>
      <c r="X6" s="397"/>
      <c r="Y6" s="397">
        <f t="shared" ref="Y6:AM6" si="0">F6+F9+F12+F15+F18+F21+F24+F27+F30+F33+F36+F39</f>
        <v>3896</v>
      </c>
      <c r="Z6" s="397">
        <f t="shared" si="0"/>
        <v>1358</v>
      </c>
      <c r="AA6" s="397">
        <f t="shared" si="0"/>
        <v>1655</v>
      </c>
      <c r="AB6" s="397">
        <f t="shared" si="0"/>
        <v>779</v>
      </c>
      <c r="AC6" s="397">
        <f t="shared" si="0"/>
        <v>377</v>
      </c>
      <c r="AD6" s="397">
        <f t="shared" si="0"/>
        <v>714</v>
      </c>
      <c r="AE6" s="397">
        <f t="shared" si="0"/>
        <v>287</v>
      </c>
      <c r="AF6" s="397">
        <f t="shared" si="0"/>
        <v>446</v>
      </c>
      <c r="AG6" s="397">
        <f t="shared" si="0"/>
        <v>316</v>
      </c>
      <c r="AH6" s="397">
        <f t="shared" si="0"/>
        <v>199</v>
      </c>
      <c r="AI6" s="397">
        <f t="shared" si="0"/>
        <v>70</v>
      </c>
      <c r="AJ6" s="397">
        <f t="shared" si="0"/>
        <v>17</v>
      </c>
      <c r="AK6" s="397">
        <f t="shared" si="0"/>
        <v>64</v>
      </c>
      <c r="AL6" s="397">
        <f t="shared" si="0"/>
        <v>999</v>
      </c>
      <c r="AM6" s="397">
        <f t="shared" si="0"/>
        <v>1587108</v>
      </c>
    </row>
    <row r="7" spans="1:39" ht="14.45" customHeight="1">
      <c r="A7" s="902"/>
      <c r="B7" s="404" t="s">
        <v>503</v>
      </c>
      <c r="C7" s="405">
        <v>15572</v>
      </c>
      <c r="D7" s="512">
        <v>29</v>
      </c>
      <c r="E7" s="512">
        <v>6</v>
      </c>
      <c r="F7" s="512">
        <v>7</v>
      </c>
      <c r="G7" s="512">
        <v>3</v>
      </c>
      <c r="H7" s="512">
        <v>0</v>
      </c>
      <c r="I7" s="512">
        <v>0</v>
      </c>
      <c r="J7" s="512">
        <v>0</v>
      </c>
      <c r="K7" s="512">
        <v>2</v>
      </c>
      <c r="L7" s="512">
        <v>0</v>
      </c>
      <c r="M7" s="512">
        <v>0</v>
      </c>
      <c r="N7" s="512">
        <v>1</v>
      </c>
      <c r="O7" s="512">
        <v>0</v>
      </c>
      <c r="P7" s="512">
        <v>0</v>
      </c>
      <c r="Q7" s="512">
        <v>0</v>
      </c>
      <c r="R7" s="512">
        <v>0</v>
      </c>
      <c r="S7" s="512">
        <v>3</v>
      </c>
      <c r="T7" s="403">
        <f t="shared" ref="T7:T41" si="1">SUM(C7:S7)</f>
        <v>15623</v>
      </c>
      <c r="V7" s="397"/>
      <c r="W7" s="397"/>
      <c r="X7" s="397"/>
      <c r="Y7" s="397">
        <f t="shared" ref="Y7:AM7" si="2">F7+F10+F13+F16+F19+F22+F25+F28+F31+F34+F37+F40</f>
        <v>825</v>
      </c>
      <c r="Z7" s="397">
        <f t="shared" si="2"/>
        <v>287</v>
      </c>
      <c r="AA7" s="397">
        <f t="shared" si="2"/>
        <v>314</v>
      </c>
      <c r="AB7" s="397">
        <f t="shared" si="2"/>
        <v>149</v>
      </c>
      <c r="AC7" s="397">
        <f t="shared" si="2"/>
        <v>84</v>
      </c>
      <c r="AD7" s="397">
        <f t="shared" si="2"/>
        <v>126</v>
      </c>
      <c r="AE7" s="397">
        <f t="shared" si="2"/>
        <v>52</v>
      </c>
      <c r="AF7" s="397">
        <f t="shared" si="2"/>
        <v>88</v>
      </c>
      <c r="AG7" s="397">
        <f t="shared" si="2"/>
        <v>49</v>
      </c>
      <c r="AH7" s="397">
        <f t="shared" si="2"/>
        <v>48</v>
      </c>
      <c r="AI7" s="397">
        <f t="shared" si="2"/>
        <v>15</v>
      </c>
      <c r="AJ7" s="397">
        <f t="shared" si="2"/>
        <v>0</v>
      </c>
      <c r="AK7" s="397">
        <f t="shared" si="2"/>
        <v>12</v>
      </c>
      <c r="AL7" s="397">
        <f t="shared" si="2"/>
        <v>155</v>
      </c>
      <c r="AM7" s="397">
        <f t="shared" si="2"/>
        <v>488792</v>
      </c>
    </row>
    <row r="8" spans="1:39" s="399" customFormat="1" ht="14.45" customHeight="1">
      <c r="A8" s="902"/>
      <c r="B8" s="404" t="s">
        <v>502</v>
      </c>
      <c r="C8" s="403">
        <f>SUM(C6:C7)</f>
        <v>85435</v>
      </c>
      <c r="D8" s="403">
        <v>155</v>
      </c>
      <c r="E8" s="403">
        <v>30</v>
      </c>
      <c r="F8" s="403">
        <v>20</v>
      </c>
      <c r="G8" s="403">
        <v>7</v>
      </c>
      <c r="H8" s="403">
        <v>8</v>
      </c>
      <c r="I8" s="403">
        <v>1</v>
      </c>
      <c r="J8" s="403">
        <v>2</v>
      </c>
      <c r="K8" s="403">
        <v>7</v>
      </c>
      <c r="L8" s="403">
        <v>0</v>
      </c>
      <c r="M8" s="403">
        <v>2</v>
      </c>
      <c r="N8" s="403">
        <v>3</v>
      </c>
      <c r="O8" s="403">
        <v>1</v>
      </c>
      <c r="P8" s="403">
        <v>1</v>
      </c>
      <c r="Q8" s="403">
        <v>1</v>
      </c>
      <c r="R8" s="403">
        <v>2</v>
      </c>
      <c r="S8" s="403">
        <v>8</v>
      </c>
      <c r="T8" s="403">
        <f t="shared" si="1"/>
        <v>85683</v>
      </c>
    </row>
    <row r="9" spans="1:39" ht="14.45" customHeight="1">
      <c r="A9" s="902" t="s">
        <v>515</v>
      </c>
      <c r="B9" s="404" t="s">
        <v>504</v>
      </c>
      <c r="C9" s="405">
        <v>170262</v>
      </c>
      <c r="D9" s="405">
        <v>372</v>
      </c>
      <c r="E9" s="405">
        <v>116</v>
      </c>
      <c r="F9" s="512">
        <v>112</v>
      </c>
      <c r="G9" s="512">
        <v>32</v>
      </c>
      <c r="H9" s="512">
        <v>47</v>
      </c>
      <c r="I9" s="512">
        <v>29</v>
      </c>
      <c r="J9" s="512">
        <v>8</v>
      </c>
      <c r="K9" s="512">
        <v>19</v>
      </c>
      <c r="L9" s="512">
        <v>4</v>
      </c>
      <c r="M9" s="512">
        <v>11</v>
      </c>
      <c r="N9" s="512">
        <v>6</v>
      </c>
      <c r="O9" s="512">
        <v>5</v>
      </c>
      <c r="P9" s="512">
        <v>1</v>
      </c>
      <c r="Q9" s="512">
        <v>0</v>
      </c>
      <c r="R9" s="512">
        <v>0</v>
      </c>
      <c r="S9" s="512">
        <v>27</v>
      </c>
      <c r="T9" s="403">
        <f t="shared" si="1"/>
        <v>171051</v>
      </c>
    </row>
    <row r="10" spans="1:39" ht="14.45" customHeight="1">
      <c r="A10" s="902"/>
      <c r="B10" s="404" t="s">
        <v>503</v>
      </c>
      <c r="C10" s="405">
        <v>38227</v>
      </c>
      <c r="D10" s="405">
        <v>103</v>
      </c>
      <c r="E10" s="512">
        <v>26</v>
      </c>
      <c r="F10" s="512">
        <v>25</v>
      </c>
      <c r="G10" s="512">
        <v>9</v>
      </c>
      <c r="H10" s="512">
        <v>21</v>
      </c>
      <c r="I10" s="512">
        <v>6</v>
      </c>
      <c r="J10" s="512">
        <v>4</v>
      </c>
      <c r="K10" s="512">
        <v>5</v>
      </c>
      <c r="L10" s="512">
        <v>1</v>
      </c>
      <c r="M10" s="512">
        <v>1</v>
      </c>
      <c r="N10" s="512">
        <v>0</v>
      </c>
      <c r="O10" s="512">
        <v>2</v>
      </c>
      <c r="P10" s="512">
        <v>0</v>
      </c>
      <c r="Q10" s="512">
        <v>0</v>
      </c>
      <c r="R10" s="512">
        <v>0</v>
      </c>
      <c r="S10" s="512">
        <v>7</v>
      </c>
      <c r="T10" s="403">
        <f t="shared" si="1"/>
        <v>38437</v>
      </c>
    </row>
    <row r="11" spans="1:39" s="399" customFormat="1" ht="14.45" customHeight="1">
      <c r="A11" s="902"/>
      <c r="B11" s="404" t="s">
        <v>502</v>
      </c>
      <c r="C11" s="403">
        <f>SUM(C9:C10)</f>
        <v>208489</v>
      </c>
      <c r="D11" s="403">
        <f t="shared" ref="D11:S11" si="3">SUM(D9:D10)</f>
        <v>475</v>
      </c>
      <c r="E11" s="403">
        <f t="shared" si="3"/>
        <v>142</v>
      </c>
      <c r="F11" s="403">
        <f t="shared" si="3"/>
        <v>137</v>
      </c>
      <c r="G11" s="403">
        <f t="shared" si="3"/>
        <v>41</v>
      </c>
      <c r="H11" s="403">
        <f t="shared" si="3"/>
        <v>68</v>
      </c>
      <c r="I11" s="403">
        <f t="shared" si="3"/>
        <v>35</v>
      </c>
      <c r="J11" s="403">
        <f t="shared" si="3"/>
        <v>12</v>
      </c>
      <c r="K11" s="403">
        <f t="shared" si="3"/>
        <v>24</v>
      </c>
      <c r="L11" s="403">
        <f t="shared" si="3"/>
        <v>5</v>
      </c>
      <c r="M11" s="403">
        <f t="shared" si="3"/>
        <v>12</v>
      </c>
      <c r="N11" s="403">
        <f t="shared" si="3"/>
        <v>6</v>
      </c>
      <c r="O11" s="403">
        <f t="shared" si="3"/>
        <v>7</v>
      </c>
      <c r="P11" s="403">
        <f t="shared" si="3"/>
        <v>1</v>
      </c>
      <c r="Q11" s="403">
        <f t="shared" si="3"/>
        <v>0</v>
      </c>
      <c r="R11" s="403">
        <f t="shared" si="3"/>
        <v>0</v>
      </c>
      <c r="S11" s="403">
        <f t="shared" si="3"/>
        <v>34</v>
      </c>
      <c r="T11" s="403">
        <f t="shared" si="1"/>
        <v>209488</v>
      </c>
    </row>
    <row r="12" spans="1:39" ht="14.45" customHeight="1">
      <c r="A12" s="902" t="s">
        <v>514</v>
      </c>
      <c r="B12" s="404" t="s">
        <v>504</v>
      </c>
      <c r="C12" s="405">
        <v>271562</v>
      </c>
      <c r="D12" s="405">
        <v>933</v>
      </c>
      <c r="E12" s="405">
        <v>375</v>
      </c>
      <c r="F12" s="512">
        <v>299</v>
      </c>
      <c r="G12" s="512">
        <v>91</v>
      </c>
      <c r="H12" s="512">
        <v>122</v>
      </c>
      <c r="I12" s="512">
        <v>73</v>
      </c>
      <c r="J12" s="512">
        <v>24</v>
      </c>
      <c r="K12" s="512">
        <v>48</v>
      </c>
      <c r="L12" s="512">
        <v>14</v>
      </c>
      <c r="M12" s="512">
        <v>17</v>
      </c>
      <c r="N12" s="512">
        <v>34</v>
      </c>
      <c r="O12" s="512">
        <v>19</v>
      </c>
      <c r="P12" s="512">
        <v>6</v>
      </c>
      <c r="Q12" s="512">
        <v>1</v>
      </c>
      <c r="R12" s="512">
        <v>7</v>
      </c>
      <c r="S12" s="512">
        <v>62</v>
      </c>
      <c r="T12" s="403">
        <f t="shared" si="1"/>
        <v>273687</v>
      </c>
    </row>
    <row r="13" spans="1:39" ht="14.45" customHeight="1">
      <c r="A13" s="902"/>
      <c r="B13" s="404" t="s">
        <v>503</v>
      </c>
      <c r="C13" s="405">
        <v>67440</v>
      </c>
      <c r="D13" s="405">
        <v>277</v>
      </c>
      <c r="E13" s="512">
        <v>112</v>
      </c>
      <c r="F13" s="512">
        <v>80</v>
      </c>
      <c r="G13" s="512">
        <v>20</v>
      </c>
      <c r="H13" s="512">
        <v>37</v>
      </c>
      <c r="I13" s="512">
        <v>10</v>
      </c>
      <c r="J13" s="512">
        <v>6</v>
      </c>
      <c r="K13" s="512">
        <v>9</v>
      </c>
      <c r="L13" s="512">
        <v>8</v>
      </c>
      <c r="M13" s="512">
        <v>17</v>
      </c>
      <c r="N13" s="512">
        <v>6</v>
      </c>
      <c r="O13" s="512">
        <v>3</v>
      </c>
      <c r="P13" s="512">
        <v>0</v>
      </c>
      <c r="Q13" s="512">
        <v>0</v>
      </c>
      <c r="R13" s="512">
        <v>0</v>
      </c>
      <c r="S13" s="512">
        <v>15</v>
      </c>
      <c r="T13" s="403">
        <f t="shared" si="1"/>
        <v>68040</v>
      </c>
    </row>
    <row r="14" spans="1:39" s="399" customFormat="1" ht="14.45" customHeight="1">
      <c r="A14" s="902"/>
      <c r="B14" s="404" t="s">
        <v>502</v>
      </c>
      <c r="C14" s="403">
        <f>SUM(C12:C13)</f>
        <v>339002</v>
      </c>
      <c r="D14" s="403">
        <f t="shared" ref="D14:S14" si="4">SUM(D12:D13)</f>
        <v>1210</v>
      </c>
      <c r="E14" s="403">
        <f t="shared" si="4"/>
        <v>487</v>
      </c>
      <c r="F14" s="403">
        <f t="shared" si="4"/>
        <v>379</v>
      </c>
      <c r="G14" s="403">
        <f t="shared" si="4"/>
        <v>111</v>
      </c>
      <c r="H14" s="403">
        <f t="shared" si="4"/>
        <v>159</v>
      </c>
      <c r="I14" s="403">
        <f t="shared" si="4"/>
        <v>83</v>
      </c>
      <c r="J14" s="403">
        <f t="shared" si="4"/>
        <v>30</v>
      </c>
      <c r="K14" s="403">
        <f t="shared" si="4"/>
        <v>57</v>
      </c>
      <c r="L14" s="403">
        <f t="shared" si="4"/>
        <v>22</v>
      </c>
      <c r="M14" s="403">
        <f t="shared" si="4"/>
        <v>34</v>
      </c>
      <c r="N14" s="403">
        <f t="shared" si="4"/>
        <v>40</v>
      </c>
      <c r="O14" s="403">
        <f t="shared" si="4"/>
        <v>22</v>
      </c>
      <c r="P14" s="403">
        <f t="shared" si="4"/>
        <v>6</v>
      </c>
      <c r="Q14" s="403">
        <f t="shared" si="4"/>
        <v>1</v>
      </c>
      <c r="R14" s="403">
        <f t="shared" si="4"/>
        <v>7</v>
      </c>
      <c r="S14" s="403">
        <f t="shared" si="4"/>
        <v>77</v>
      </c>
      <c r="T14" s="403">
        <f t="shared" si="1"/>
        <v>341727</v>
      </c>
    </row>
    <row r="15" spans="1:39" ht="14.45" customHeight="1">
      <c r="A15" s="902" t="s">
        <v>513</v>
      </c>
      <c r="B15" s="404" t="s">
        <v>504</v>
      </c>
      <c r="C15" s="405">
        <v>350130</v>
      </c>
      <c r="D15" s="405">
        <v>1654</v>
      </c>
      <c r="E15" s="405">
        <v>915</v>
      </c>
      <c r="F15" s="512">
        <v>697</v>
      </c>
      <c r="G15" s="512">
        <v>209</v>
      </c>
      <c r="H15" s="512">
        <v>259</v>
      </c>
      <c r="I15" s="512">
        <v>115</v>
      </c>
      <c r="J15" s="512">
        <v>47</v>
      </c>
      <c r="K15" s="512">
        <v>119</v>
      </c>
      <c r="L15" s="512">
        <v>42</v>
      </c>
      <c r="M15" s="512">
        <v>65</v>
      </c>
      <c r="N15" s="512">
        <v>50</v>
      </c>
      <c r="O15" s="512">
        <v>30</v>
      </c>
      <c r="P15" s="512">
        <v>14</v>
      </c>
      <c r="Q15" s="512">
        <v>1</v>
      </c>
      <c r="R15" s="512">
        <v>10</v>
      </c>
      <c r="S15" s="512">
        <v>163</v>
      </c>
      <c r="T15" s="403">
        <f t="shared" si="1"/>
        <v>354520</v>
      </c>
    </row>
    <row r="16" spans="1:39" ht="14.45" customHeight="1">
      <c r="A16" s="902"/>
      <c r="B16" s="404" t="s">
        <v>503</v>
      </c>
      <c r="C16" s="405">
        <v>98032</v>
      </c>
      <c r="D16" s="405">
        <v>447</v>
      </c>
      <c r="E16" s="512">
        <v>214</v>
      </c>
      <c r="F16" s="512">
        <v>167</v>
      </c>
      <c r="G16" s="512">
        <v>54</v>
      </c>
      <c r="H16" s="512">
        <v>59</v>
      </c>
      <c r="I16" s="512">
        <v>24</v>
      </c>
      <c r="J16" s="512">
        <v>13</v>
      </c>
      <c r="K16" s="512">
        <v>34</v>
      </c>
      <c r="L16" s="512">
        <v>9</v>
      </c>
      <c r="M16" s="512">
        <v>14</v>
      </c>
      <c r="N16" s="512">
        <v>14</v>
      </c>
      <c r="O16" s="512">
        <v>13</v>
      </c>
      <c r="P16" s="512">
        <v>4</v>
      </c>
      <c r="Q16" s="512">
        <v>0</v>
      </c>
      <c r="R16" s="512">
        <v>4</v>
      </c>
      <c r="S16" s="512">
        <v>33</v>
      </c>
      <c r="T16" s="403">
        <f t="shared" si="1"/>
        <v>99135</v>
      </c>
    </row>
    <row r="17" spans="1:20" s="399" customFormat="1" ht="14.45" customHeight="1">
      <c r="A17" s="902"/>
      <c r="B17" s="404" t="s">
        <v>502</v>
      </c>
      <c r="C17" s="403">
        <f>SUM(C15:C16)</f>
        <v>448162</v>
      </c>
      <c r="D17" s="403">
        <f t="shared" ref="D17:S17" si="5">SUM(D15:D16)</f>
        <v>2101</v>
      </c>
      <c r="E17" s="403">
        <f t="shared" si="5"/>
        <v>1129</v>
      </c>
      <c r="F17" s="403">
        <f t="shared" si="5"/>
        <v>864</v>
      </c>
      <c r="G17" s="403">
        <f t="shared" si="5"/>
        <v>263</v>
      </c>
      <c r="H17" s="403">
        <f t="shared" si="5"/>
        <v>318</v>
      </c>
      <c r="I17" s="403">
        <f t="shared" si="5"/>
        <v>139</v>
      </c>
      <c r="J17" s="403">
        <f t="shared" si="5"/>
        <v>60</v>
      </c>
      <c r="K17" s="403">
        <f t="shared" si="5"/>
        <v>153</v>
      </c>
      <c r="L17" s="403">
        <f t="shared" si="5"/>
        <v>51</v>
      </c>
      <c r="M17" s="403">
        <f t="shared" si="5"/>
        <v>79</v>
      </c>
      <c r="N17" s="403">
        <f t="shared" si="5"/>
        <v>64</v>
      </c>
      <c r="O17" s="403">
        <f t="shared" si="5"/>
        <v>43</v>
      </c>
      <c r="P17" s="403">
        <f t="shared" si="5"/>
        <v>18</v>
      </c>
      <c r="Q17" s="403">
        <f t="shared" si="5"/>
        <v>1</v>
      </c>
      <c r="R17" s="403">
        <f t="shared" si="5"/>
        <v>14</v>
      </c>
      <c r="S17" s="403">
        <f t="shared" si="5"/>
        <v>196</v>
      </c>
      <c r="T17" s="403">
        <f t="shared" si="1"/>
        <v>453655</v>
      </c>
    </row>
    <row r="18" spans="1:20" ht="14.45" customHeight="1">
      <c r="A18" s="902" t="s">
        <v>512</v>
      </c>
      <c r="B18" s="404" t="s">
        <v>504</v>
      </c>
      <c r="C18" s="405">
        <v>322957</v>
      </c>
      <c r="D18" s="405">
        <v>2435</v>
      </c>
      <c r="E18" s="405">
        <v>1335</v>
      </c>
      <c r="F18" s="512">
        <v>1126</v>
      </c>
      <c r="G18" s="512">
        <v>418</v>
      </c>
      <c r="H18" s="512">
        <v>484</v>
      </c>
      <c r="I18" s="512">
        <v>179</v>
      </c>
      <c r="J18" s="512">
        <v>105</v>
      </c>
      <c r="K18" s="512">
        <v>167</v>
      </c>
      <c r="L18" s="512">
        <v>72</v>
      </c>
      <c r="M18" s="512">
        <v>119</v>
      </c>
      <c r="N18" s="512">
        <v>80</v>
      </c>
      <c r="O18" s="512">
        <v>44</v>
      </c>
      <c r="P18" s="512">
        <v>19</v>
      </c>
      <c r="Q18" s="512">
        <v>6</v>
      </c>
      <c r="R18" s="512">
        <v>12</v>
      </c>
      <c r="S18" s="512">
        <v>252</v>
      </c>
      <c r="T18" s="403">
        <f t="shared" si="1"/>
        <v>329810</v>
      </c>
    </row>
    <row r="19" spans="1:20" ht="14.45" customHeight="1">
      <c r="A19" s="902"/>
      <c r="B19" s="404" t="s">
        <v>503</v>
      </c>
      <c r="C19" s="405">
        <v>100460</v>
      </c>
      <c r="D19" s="405">
        <v>622</v>
      </c>
      <c r="E19" s="512">
        <v>320</v>
      </c>
      <c r="F19" s="512">
        <v>254</v>
      </c>
      <c r="G19" s="512">
        <v>89</v>
      </c>
      <c r="H19" s="512">
        <v>100</v>
      </c>
      <c r="I19" s="512">
        <v>53</v>
      </c>
      <c r="J19" s="512">
        <v>22</v>
      </c>
      <c r="K19" s="512">
        <v>33</v>
      </c>
      <c r="L19" s="512">
        <v>18</v>
      </c>
      <c r="M19" s="512">
        <v>31</v>
      </c>
      <c r="N19" s="512">
        <v>10</v>
      </c>
      <c r="O19" s="512">
        <v>12</v>
      </c>
      <c r="P19" s="512">
        <v>3</v>
      </c>
      <c r="Q19" s="512">
        <v>0</v>
      </c>
      <c r="R19" s="512">
        <v>2</v>
      </c>
      <c r="S19" s="512">
        <v>50</v>
      </c>
      <c r="T19" s="403">
        <f t="shared" si="1"/>
        <v>102079</v>
      </c>
    </row>
    <row r="20" spans="1:20" s="399" customFormat="1" ht="14.45" customHeight="1">
      <c r="A20" s="902"/>
      <c r="B20" s="404" t="s">
        <v>502</v>
      </c>
      <c r="C20" s="403">
        <f>SUM(C18:C19)</f>
        <v>423417</v>
      </c>
      <c r="D20" s="403">
        <f t="shared" ref="D20:S20" si="6">SUM(D18:D19)</f>
        <v>3057</v>
      </c>
      <c r="E20" s="403">
        <f t="shared" si="6"/>
        <v>1655</v>
      </c>
      <c r="F20" s="403">
        <f t="shared" si="6"/>
        <v>1380</v>
      </c>
      <c r="G20" s="403">
        <f t="shared" si="6"/>
        <v>507</v>
      </c>
      <c r="H20" s="403">
        <f t="shared" si="6"/>
        <v>584</v>
      </c>
      <c r="I20" s="403">
        <f t="shared" si="6"/>
        <v>232</v>
      </c>
      <c r="J20" s="403">
        <f t="shared" si="6"/>
        <v>127</v>
      </c>
      <c r="K20" s="403">
        <f t="shared" si="6"/>
        <v>200</v>
      </c>
      <c r="L20" s="403">
        <f t="shared" si="6"/>
        <v>90</v>
      </c>
      <c r="M20" s="403">
        <f t="shared" si="6"/>
        <v>150</v>
      </c>
      <c r="N20" s="403">
        <f t="shared" si="6"/>
        <v>90</v>
      </c>
      <c r="O20" s="403">
        <f t="shared" si="6"/>
        <v>56</v>
      </c>
      <c r="P20" s="403">
        <f t="shared" si="6"/>
        <v>22</v>
      </c>
      <c r="Q20" s="403">
        <f t="shared" si="6"/>
        <v>6</v>
      </c>
      <c r="R20" s="403">
        <f t="shared" si="6"/>
        <v>14</v>
      </c>
      <c r="S20" s="403">
        <f t="shared" si="6"/>
        <v>302</v>
      </c>
      <c r="T20" s="403">
        <f t="shared" si="1"/>
        <v>431889</v>
      </c>
    </row>
    <row r="21" spans="1:20" ht="14.45" customHeight="1">
      <c r="A21" s="902" t="s">
        <v>511</v>
      </c>
      <c r="B21" s="404" t="s">
        <v>504</v>
      </c>
      <c r="C21" s="405">
        <v>221588</v>
      </c>
      <c r="D21" s="405">
        <v>2410</v>
      </c>
      <c r="E21" s="405">
        <v>1445</v>
      </c>
      <c r="F21" s="512">
        <v>1259</v>
      </c>
      <c r="G21" s="512">
        <v>473</v>
      </c>
      <c r="H21" s="512">
        <v>545</v>
      </c>
      <c r="I21" s="512">
        <v>275</v>
      </c>
      <c r="J21" s="512">
        <v>137</v>
      </c>
      <c r="K21" s="512">
        <v>251</v>
      </c>
      <c r="L21" s="512">
        <v>109</v>
      </c>
      <c r="M21" s="512">
        <v>172</v>
      </c>
      <c r="N21" s="512">
        <v>100</v>
      </c>
      <c r="O21" s="512">
        <v>77</v>
      </c>
      <c r="P21" s="512">
        <v>21</v>
      </c>
      <c r="Q21" s="512">
        <v>5</v>
      </c>
      <c r="R21" s="512">
        <v>22</v>
      </c>
      <c r="S21" s="512">
        <v>348</v>
      </c>
      <c r="T21" s="403">
        <f t="shared" si="1"/>
        <v>229237</v>
      </c>
    </row>
    <row r="22" spans="1:20" ht="14.45" customHeight="1">
      <c r="A22" s="902"/>
      <c r="B22" s="404" t="s">
        <v>503</v>
      </c>
      <c r="C22" s="405">
        <v>70862</v>
      </c>
      <c r="D22" s="405">
        <v>460</v>
      </c>
      <c r="E22" s="512">
        <v>223</v>
      </c>
      <c r="F22" s="512">
        <v>185</v>
      </c>
      <c r="G22" s="512">
        <v>73</v>
      </c>
      <c r="H22" s="512">
        <v>63</v>
      </c>
      <c r="I22" s="512">
        <v>34</v>
      </c>
      <c r="J22" s="512">
        <v>23</v>
      </c>
      <c r="K22" s="512">
        <v>25</v>
      </c>
      <c r="L22" s="512">
        <v>11</v>
      </c>
      <c r="M22" s="512">
        <v>18</v>
      </c>
      <c r="N22" s="512">
        <v>16</v>
      </c>
      <c r="O22" s="512">
        <v>8</v>
      </c>
      <c r="P22" s="512">
        <v>5</v>
      </c>
      <c r="Q22" s="512">
        <v>0</v>
      </c>
      <c r="R22" s="512">
        <v>3</v>
      </c>
      <c r="S22" s="512">
        <v>32</v>
      </c>
      <c r="T22" s="403">
        <f t="shared" si="1"/>
        <v>72041</v>
      </c>
    </row>
    <row r="23" spans="1:20" s="399" customFormat="1" ht="14.45" customHeight="1">
      <c r="A23" s="902"/>
      <c r="B23" s="404" t="s">
        <v>502</v>
      </c>
      <c r="C23" s="403">
        <f>SUM(C21:C22)</f>
        <v>292450</v>
      </c>
      <c r="D23" s="403">
        <v>2870</v>
      </c>
      <c r="E23" s="403">
        <v>1668</v>
      </c>
      <c r="F23" s="403">
        <v>1444</v>
      </c>
      <c r="G23" s="403">
        <v>546</v>
      </c>
      <c r="H23" s="403">
        <v>608</v>
      </c>
      <c r="I23" s="403">
        <v>309</v>
      </c>
      <c r="J23" s="403">
        <v>160</v>
      </c>
      <c r="K23" s="403">
        <v>276</v>
      </c>
      <c r="L23" s="403">
        <v>120</v>
      </c>
      <c r="M23" s="403">
        <v>190</v>
      </c>
      <c r="N23" s="403">
        <v>116</v>
      </c>
      <c r="O23" s="403">
        <v>85</v>
      </c>
      <c r="P23" s="403">
        <v>26</v>
      </c>
      <c r="Q23" s="403">
        <v>5</v>
      </c>
      <c r="R23" s="403">
        <v>25</v>
      </c>
      <c r="S23" s="403">
        <v>380</v>
      </c>
      <c r="T23" s="403">
        <f t="shared" si="1"/>
        <v>301278</v>
      </c>
    </row>
    <row r="24" spans="1:20" ht="14.45" customHeight="1">
      <c r="A24" s="902" t="s">
        <v>510</v>
      </c>
      <c r="B24" s="404" t="s">
        <v>504</v>
      </c>
      <c r="C24" s="405">
        <v>96100</v>
      </c>
      <c r="D24" s="405">
        <v>692</v>
      </c>
      <c r="E24" s="405">
        <v>345</v>
      </c>
      <c r="F24" s="512">
        <v>332</v>
      </c>
      <c r="G24" s="512">
        <v>113</v>
      </c>
      <c r="H24" s="512">
        <v>160</v>
      </c>
      <c r="I24" s="512">
        <v>91</v>
      </c>
      <c r="J24" s="512">
        <v>46</v>
      </c>
      <c r="K24" s="512">
        <v>93</v>
      </c>
      <c r="L24" s="512">
        <v>37</v>
      </c>
      <c r="M24" s="512">
        <v>47</v>
      </c>
      <c r="N24" s="512">
        <v>37</v>
      </c>
      <c r="O24" s="512">
        <v>21</v>
      </c>
      <c r="P24" s="512">
        <v>8</v>
      </c>
      <c r="Q24" s="512">
        <v>3</v>
      </c>
      <c r="R24" s="512">
        <v>9</v>
      </c>
      <c r="S24" s="512">
        <v>119</v>
      </c>
      <c r="T24" s="403">
        <f t="shared" si="1"/>
        <v>98253</v>
      </c>
    </row>
    <row r="25" spans="1:20" ht="14.45" customHeight="1">
      <c r="A25" s="902"/>
      <c r="B25" s="404" t="s">
        <v>503</v>
      </c>
      <c r="C25" s="405">
        <v>48290</v>
      </c>
      <c r="D25" s="405">
        <v>148</v>
      </c>
      <c r="E25" s="512">
        <v>106</v>
      </c>
      <c r="F25" s="512">
        <v>66</v>
      </c>
      <c r="G25" s="512">
        <v>19</v>
      </c>
      <c r="H25" s="512">
        <v>20</v>
      </c>
      <c r="I25" s="512">
        <v>12</v>
      </c>
      <c r="J25" s="512">
        <v>9</v>
      </c>
      <c r="K25" s="512">
        <v>9</v>
      </c>
      <c r="L25" s="512">
        <v>2</v>
      </c>
      <c r="M25" s="512">
        <v>4</v>
      </c>
      <c r="N25" s="512">
        <v>1</v>
      </c>
      <c r="O25" s="512">
        <v>9</v>
      </c>
      <c r="P25" s="512">
        <v>1</v>
      </c>
      <c r="Q25" s="512">
        <v>0</v>
      </c>
      <c r="R25" s="512">
        <v>2</v>
      </c>
      <c r="S25" s="512">
        <v>11</v>
      </c>
      <c r="T25" s="403">
        <f t="shared" si="1"/>
        <v>48709</v>
      </c>
    </row>
    <row r="26" spans="1:20" s="399" customFormat="1" ht="14.45" customHeight="1">
      <c r="A26" s="902"/>
      <c r="B26" s="404" t="s">
        <v>502</v>
      </c>
      <c r="C26" s="403">
        <f>SUM(C24:C25)</f>
        <v>144390</v>
      </c>
      <c r="D26" s="403">
        <v>840</v>
      </c>
      <c r="E26" s="403">
        <v>451</v>
      </c>
      <c r="F26" s="403">
        <v>398</v>
      </c>
      <c r="G26" s="403">
        <v>132</v>
      </c>
      <c r="H26" s="403">
        <v>180</v>
      </c>
      <c r="I26" s="403">
        <v>103</v>
      </c>
      <c r="J26" s="403">
        <v>55</v>
      </c>
      <c r="K26" s="403">
        <v>102</v>
      </c>
      <c r="L26" s="403">
        <v>39</v>
      </c>
      <c r="M26" s="403">
        <v>51</v>
      </c>
      <c r="N26" s="403">
        <v>38</v>
      </c>
      <c r="O26" s="403">
        <v>30</v>
      </c>
      <c r="P26" s="403">
        <v>9</v>
      </c>
      <c r="Q26" s="403">
        <v>3</v>
      </c>
      <c r="R26" s="403">
        <v>11</v>
      </c>
      <c r="S26" s="403">
        <v>130</v>
      </c>
      <c r="T26" s="403">
        <f t="shared" si="1"/>
        <v>146962</v>
      </c>
    </row>
    <row r="27" spans="1:20" ht="14.45" customHeight="1">
      <c r="A27" s="902" t="s">
        <v>509</v>
      </c>
      <c r="B27" s="404" t="s">
        <v>504</v>
      </c>
      <c r="C27" s="405">
        <v>33352</v>
      </c>
      <c r="D27" s="405">
        <v>91</v>
      </c>
      <c r="E27" s="405">
        <v>36</v>
      </c>
      <c r="F27" s="512">
        <v>49</v>
      </c>
      <c r="G27" s="512">
        <v>11</v>
      </c>
      <c r="H27" s="512">
        <v>21</v>
      </c>
      <c r="I27" s="512">
        <v>15</v>
      </c>
      <c r="J27" s="512">
        <v>7</v>
      </c>
      <c r="K27" s="512">
        <v>8</v>
      </c>
      <c r="L27" s="512">
        <v>9</v>
      </c>
      <c r="M27" s="512">
        <v>12</v>
      </c>
      <c r="N27" s="512">
        <v>5</v>
      </c>
      <c r="O27" s="512">
        <v>2</v>
      </c>
      <c r="P27" s="512">
        <v>0</v>
      </c>
      <c r="Q27" s="512">
        <v>0</v>
      </c>
      <c r="R27" s="512">
        <v>2</v>
      </c>
      <c r="S27" s="512">
        <v>16</v>
      </c>
      <c r="T27" s="403">
        <f t="shared" si="1"/>
        <v>33636</v>
      </c>
    </row>
    <row r="28" spans="1:20" ht="14.45" customHeight="1">
      <c r="A28" s="902"/>
      <c r="B28" s="404" t="s">
        <v>503</v>
      </c>
      <c r="C28" s="405">
        <v>22518</v>
      </c>
      <c r="D28" s="405">
        <v>67</v>
      </c>
      <c r="E28" s="512">
        <v>37</v>
      </c>
      <c r="F28" s="512">
        <v>27</v>
      </c>
      <c r="G28" s="512">
        <v>11</v>
      </c>
      <c r="H28" s="512">
        <v>5</v>
      </c>
      <c r="I28" s="512">
        <v>5</v>
      </c>
      <c r="J28" s="512">
        <v>6</v>
      </c>
      <c r="K28" s="512">
        <v>5</v>
      </c>
      <c r="L28" s="512">
        <v>1</v>
      </c>
      <c r="M28" s="512">
        <v>1</v>
      </c>
      <c r="N28" s="512">
        <v>0</v>
      </c>
      <c r="O28" s="512">
        <v>1</v>
      </c>
      <c r="P28" s="512">
        <v>1</v>
      </c>
      <c r="Q28" s="512">
        <v>0</v>
      </c>
      <c r="R28" s="512">
        <v>1</v>
      </c>
      <c r="S28" s="512">
        <v>4</v>
      </c>
      <c r="T28" s="403">
        <f t="shared" si="1"/>
        <v>22690</v>
      </c>
    </row>
    <row r="29" spans="1:20" s="399" customFormat="1" ht="14.45" customHeight="1">
      <c r="A29" s="902"/>
      <c r="B29" s="404" t="s">
        <v>502</v>
      </c>
      <c r="C29" s="403">
        <f>SUM(C27:C28)</f>
        <v>55870</v>
      </c>
      <c r="D29" s="403">
        <v>158</v>
      </c>
      <c r="E29" s="403">
        <v>73</v>
      </c>
      <c r="F29" s="403">
        <v>76</v>
      </c>
      <c r="G29" s="403">
        <v>22</v>
      </c>
      <c r="H29" s="403">
        <v>26</v>
      </c>
      <c r="I29" s="403">
        <v>20</v>
      </c>
      <c r="J29" s="403">
        <v>13</v>
      </c>
      <c r="K29" s="403">
        <v>13</v>
      </c>
      <c r="L29" s="403">
        <v>10</v>
      </c>
      <c r="M29" s="403">
        <v>13</v>
      </c>
      <c r="N29" s="403">
        <v>5</v>
      </c>
      <c r="O29" s="403">
        <v>3</v>
      </c>
      <c r="P29" s="403">
        <v>1</v>
      </c>
      <c r="Q29" s="403">
        <v>0</v>
      </c>
      <c r="R29" s="403">
        <v>3</v>
      </c>
      <c r="S29" s="403">
        <v>20</v>
      </c>
      <c r="T29" s="403">
        <f t="shared" si="1"/>
        <v>56326</v>
      </c>
    </row>
    <row r="30" spans="1:20" ht="14.45" customHeight="1">
      <c r="A30" s="902" t="s">
        <v>508</v>
      </c>
      <c r="B30" s="404" t="s">
        <v>504</v>
      </c>
      <c r="C30" s="405">
        <v>12617</v>
      </c>
      <c r="D30" s="405">
        <v>19</v>
      </c>
      <c r="E30" s="405">
        <v>5</v>
      </c>
      <c r="F30" s="512">
        <v>5</v>
      </c>
      <c r="G30" s="512">
        <v>6</v>
      </c>
      <c r="H30" s="512">
        <v>4</v>
      </c>
      <c r="I30" s="512">
        <v>1</v>
      </c>
      <c r="J30" s="512">
        <v>1</v>
      </c>
      <c r="K30" s="512">
        <v>2</v>
      </c>
      <c r="L30" s="512">
        <v>0</v>
      </c>
      <c r="M30" s="512">
        <v>1</v>
      </c>
      <c r="N30" s="512">
        <v>2</v>
      </c>
      <c r="O30" s="512">
        <v>0</v>
      </c>
      <c r="P30" s="512">
        <v>0</v>
      </c>
      <c r="Q30" s="512">
        <v>0</v>
      </c>
      <c r="R30" s="512">
        <v>0</v>
      </c>
      <c r="S30" s="512">
        <v>7</v>
      </c>
      <c r="T30" s="403">
        <f t="shared" si="1"/>
        <v>12670</v>
      </c>
    </row>
    <row r="31" spans="1:20" ht="14.45" customHeight="1">
      <c r="A31" s="902"/>
      <c r="B31" s="404" t="s">
        <v>503</v>
      </c>
      <c r="C31" s="405">
        <v>10675</v>
      </c>
      <c r="D31" s="405">
        <v>23</v>
      </c>
      <c r="E31" s="512">
        <v>10</v>
      </c>
      <c r="F31" s="512">
        <v>7</v>
      </c>
      <c r="G31" s="512">
        <v>7</v>
      </c>
      <c r="H31" s="512">
        <v>6</v>
      </c>
      <c r="I31" s="512">
        <v>4</v>
      </c>
      <c r="J31" s="512">
        <v>0</v>
      </c>
      <c r="K31" s="512">
        <v>2</v>
      </c>
      <c r="L31" s="512">
        <v>2</v>
      </c>
      <c r="M31" s="512">
        <v>2</v>
      </c>
      <c r="N31" s="512">
        <v>1</v>
      </c>
      <c r="O31" s="512">
        <v>0</v>
      </c>
      <c r="P31" s="512">
        <v>1</v>
      </c>
      <c r="Q31" s="512">
        <v>0</v>
      </c>
      <c r="R31" s="512">
        <v>0</v>
      </c>
      <c r="S31" s="512">
        <v>0</v>
      </c>
      <c r="T31" s="403">
        <f t="shared" si="1"/>
        <v>10740</v>
      </c>
    </row>
    <row r="32" spans="1:20" s="399" customFormat="1" ht="14.45" customHeight="1">
      <c r="A32" s="902"/>
      <c r="B32" s="404" t="s">
        <v>502</v>
      </c>
      <c r="C32" s="403">
        <f>SUM(C30:C31)</f>
        <v>23292</v>
      </c>
      <c r="D32" s="403">
        <v>42</v>
      </c>
      <c r="E32" s="403">
        <v>15</v>
      </c>
      <c r="F32" s="403">
        <v>12</v>
      </c>
      <c r="G32" s="403">
        <v>13</v>
      </c>
      <c r="H32" s="403">
        <v>10</v>
      </c>
      <c r="I32" s="403">
        <v>5</v>
      </c>
      <c r="J32" s="403">
        <v>1</v>
      </c>
      <c r="K32" s="403">
        <v>4</v>
      </c>
      <c r="L32" s="403">
        <v>2</v>
      </c>
      <c r="M32" s="403">
        <v>3</v>
      </c>
      <c r="N32" s="403">
        <v>3</v>
      </c>
      <c r="O32" s="403">
        <v>0</v>
      </c>
      <c r="P32" s="403">
        <v>1</v>
      </c>
      <c r="Q32" s="403">
        <v>0</v>
      </c>
      <c r="R32" s="403">
        <v>0</v>
      </c>
      <c r="S32" s="403">
        <v>7</v>
      </c>
      <c r="T32" s="403">
        <f t="shared" si="1"/>
        <v>23410</v>
      </c>
    </row>
    <row r="33" spans="1:24" ht="14.45" customHeight="1">
      <c r="A33" s="902" t="s">
        <v>507</v>
      </c>
      <c r="B33" s="404" t="s">
        <v>504</v>
      </c>
      <c r="C33" s="405">
        <v>5377</v>
      </c>
      <c r="D33" s="405">
        <v>3</v>
      </c>
      <c r="E33" s="405">
        <v>0</v>
      </c>
      <c r="F33" s="512">
        <v>3</v>
      </c>
      <c r="G33" s="512">
        <v>1</v>
      </c>
      <c r="H33" s="512">
        <v>2</v>
      </c>
      <c r="I33" s="512">
        <v>0</v>
      </c>
      <c r="J33" s="512">
        <v>0</v>
      </c>
      <c r="K33" s="512">
        <v>1</v>
      </c>
      <c r="L33" s="512">
        <v>0</v>
      </c>
      <c r="M33" s="512">
        <v>0</v>
      </c>
      <c r="N33" s="512">
        <v>0</v>
      </c>
      <c r="O33" s="512">
        <v>0</v>
      </c>
      <c r="P33" s="512">
        <v>0</v>
      </c>
      <c r="Q33" s="512">
        <v>0</v>
      </c>
      <c r="R33" s="512">
        <v>0</v>
      </c>
      <c r="S33" s="512">
        <v>0</v>
      </c>
      <c r="T33" s="403">
        <f t="shared" si="1"/>
        <v>5387</v>
      </c>
    </row>
    <row r="34" spans="1:24" ht="14.45" customHeight="1">
      <c r="A34" s="902"/>
      <c r="B34" s="404" t="s">
        <v>503</v>
      </c>
      <c r="C34" s="405">
        <v>5006</v>
      </c>
      <c r="D34" s="405">
        <v>2</v>
      </c>
      <c r="E34" s="512">
        <v>2</v>
      </c>
      <c r="F34" s="512">
        <v>6</v>
      </c>
      <c r="G34" s="512">
        <v>2</v>
      </c>
      <c r="H34" s="512">
        <v>1</v>
      </c>
      <c r="I34" s="512">
        <v>1</v>
      </c>
      <c r="J34" s="512">
        <v>1</v>
      </c>
      <c r="K34" s="512">
        <v>2</v>
      </c>
      <c r="L34" s="512">
        <v>0</v>
      </c>
      <c r="M34" s="512">
        <v>0</v>
      </c>
      <c r="N34" s="512">
        <v>0</v>
      </c>
      <c r="O34" s="512">
        <v>0</v>
      </c>
      <c r="P34" s="512">
        <v>0</v>
      </c>
      <c r="Q34" s="512">
        <v>0</v>
      </c>
      <c r="R34" s="512">
        <v>0</v>
      </c>
      <c r="S34" s="512">
        <v>0</v>
      </c>
      <c r="T34" s="403">
        <f t="shared" si="1"/>
        <v>5023</v>
      </c>
    </row>
    <row r="35" spans="1:24" s="399" customFormat="1" ht="14.45" customHeight="1">
      <c r="A35" s="902"/>
      <c r="B35" s="404" t="s">
        <v>502</v>
      </c>
      <c r="C35" s="403">
        <f>SUM(C33:C34)</f>
        <v>10383</v>
      </c>
      <c r="D35" s="403">
        <v>5</v>
      </c>
      <c r="E35" s="403">
        <v>2</v>
      </c>
      <c r="F35" s="403">
        <v>9</v>
      </c>
      <c r="G35" s="403">
        <v>3</v>
      </c>
      <c r="H35" s="403">
        <v>3</v>
      </c>
      <c r="I35" s="403">
        <v>1</v>
      </c>
      <c r="J35" s="403">
        <v>1</v>
      </c>
      <c r="K35" s="403">
        <v>3</v>
      </c>
      <c r="L35" s="403">
        <v>0</v>
      </c>
      <c r="M35" s="403">
        <v>0</v>
      </c>
      <c r="N35" s="403">
        <v>0</v>
      </c>
      <c r="O35" s="403">
        <v>0</v>
      </c>
      <c r="P35" s="403">
        <v>0</v>
      </c>
      <c r="Q35" s="403">
        <v>0</v>
      </c>
      <c r="R35" s="403">
        <v>0</v>
      </c>
      <c r="S35" s="403">
        <v>0</v>
      </c>
      <c r="T35" s="403">
        <f t="shared" si="1"/>
        <v>10410</v>
      </c>
    </row>
    <row r="36" spans="1:24" ht="14.45" customHeight="1">
      <c r="A36" s="902" t="s">
        <v>506</v>
      </c>
      <c r="B36" s="404" t="s">
        <v>504</v>
      </c>
      <c r="C36" s="405">
        <v>2704</v>
      </c>
      <c r="D36" s="405">
        <v>1</v>
      </c>
      <c r="E36" s="405">
        <v>1</v>
      </c>
      <c r="F36" s="512">
        <v>0</v>
      </c>
      <c r="G36" s="512">
        <v>0</v>
      </c>
      <c r="H36" s="512">
        <v>0</v>
      </c>
      <c r="I36" s="512">
        <v>0</v>
      </c>
      <c r="J36" s="512">
        <v>0</v>
      </c>
      <c r="K36" s="512">
        <v>1</v>
      </c>
      <c r="L36" s="512">
        <v>0</v>
      </c>
      <c r="M36" s="512">
        <v>0</v>
      </c>
      <c r="N36" s="512">
        <v>0</v>
      </c>
      <c r="O36" s="512">
        <v>0</v>
      </c>
      <c r="P36" s="512">
        <v>0</v>
      </c>
      <c r="Q36" s="512">
        <v>0</v>
      </c>
      <c r="R36" s="512">
        <v>0</v>
      </c>
      <c r="S36" s="512">
        <v>0</v>
      </c>
      <c r="T36" s="403">
        <f t="shared" si="1"/>
        <v>2707</v>
      </c>
      <c r="W36" s="397"/>
      <c r="X36" s="397"/>
    </row>
    <row r="37" spans="1:24" ht="14.45" customHeight="1">
      <c r="A37" s="902"/>
      <c r="B37" s="404" t="s">
        <v>503</v>
      </c>
      <c r="C37" s="405">
        <v>2678</v>
      </c>
      <c r="D37" s="405">
        <v>3</v>
      </c>
      <c r="E37" s="512">
        <v>0</v>
      </c>
      <c r="F37" s="512">
        <v>1</v>
      </c>
      <c r="G37" s="512">
        <v>0</v>
      </c>
      <c r="H37" s="512">
        <v>2</v>
      </c>
      <c r="I37" s="512">
        <v>0</v>
      </c>
      <c r="J37" s="512">
        <v>0</v>
      </c>
      <c r="K37" s="512">
        <v>0</v>
      </c>
      <c r="L37" s="512">
        <v>0</v>
      </c>
      <c r="M37" s="512">
        <v>0</v>
      </c>
      <c r="N37" s="512">
        <v>0</v>
      </c>
      <c r="O37" s="512">
        <v>0</v>
      </c>
      <c r="P37" s="512">
        <v>0</v>
      </c>
      <c r="Q37" s="512">
        <v>0</v>
      </c>
      <c r="R37" s="512">
        <v>0</v>
      </c>
      <c r="S37" s="512">
        <v>0</v>
      </c>
      <c r="T37" s="403">
        <f t="shared" si="1"/>
        <v>2684</v>
      </c>
    </row>
    <row r="38" spans="1:24" s="399" customFormat="1" ht="14.45" customHeight="1">
      <c r="A38" s="902"/>
      <c r="B38" s="404" t="s">
        <v>502</v>
      </c>
      <c r="C38" s="403">
        <f>SUM(C36:C37)</f>
        <v>5382</v>
      </c>
      <c r="D38" s="403">
        <v>4</v>
      </c>
      <c r="E38" s="403">
        <v>1</v>
      </c>
      <c r="F38" s="403">
        <v>1</v>
      </c>
      <c r="G38" s="403">
        <v>0</v>
      </c>
      <c r="H38" s="403">
        <v>2</v>
      </c>
      <c r="I38" s="403">
        <v>0</v>
      </c>
      <c r="J38" s="403">
        <v>0</v>
      </c>
      <c r="K38" s="403">
        <v>1</v>
      </c>
      <c r="L38" s="403">
        <v>0</v>
      </c>
      <c r="M38" s="403">
        <v>0</v>
      </c>
      <c r="N38" s="403">
        <v>0</v>
      </c>
      <c r="O38" s="403">
        <v>0</v>
      </c>
      <c r="P38" s="403">
        <v>0</v>
      </c>
      <c r="Q38" s="403">
        <v>0</v>
      </c>
      <c r="R38" s="403">
        <v>0</v>
      </c>
      <c r="S38" s="403">
        <v>0</v>
      </c>
      <c r="T38" s="403">
        <f t="shared" si="1"/>
        <v>5391</v>
      </c>
    </row>
    <row r="39" spans="1:24" ht="14.45" customHeight="1">
      <c r="A39" s="902" t="s">
        <v>505</v>
      </c>
      <c r="B39" s="404" t="s">
        <v>504</v>
      </c>
      <c r="C39" s="405">
        <v>6083</v>
      </c>
      <c r="D39" s="405">
        <v>2</v>
      </c>
      <c r="E39" s="405">
        <v>1</v>
      </c>
      <c r="F39" s="512">
        <v>1</v>
      </c>
      <c r="G39" s="512">
        <v>0</v>
      </c>
      <c r="H39" s="512">
        <v>3</v>
      </c>
      <c r="I39" s="512">
        <v>0</v>
      </c>
      <c r="J39" s="512">
        <v>0</v>
      </c>
      <c r="K39" s="512">
        <v>0</v>
      </c>
      <c r="L39" s="512">
        <v>0</v>
      </c>
      <c r="M39" s="512">
        <v>0</v>
      </c>
      <c r="N39" s="512">
        <v>0</v>
      </c>
      <c r="O39" s="512">
        <v>0</v>
      </c>
      <c r="P39" s="512">
        <v>0</v>
      </c>
      <c r="Q39" s="512">
        <v>0</v>
      </c>
      <c r="R39" s="512">
        <v>0</v>
      </c>
      <c r="S39" s="512">
        <v>0</v>
      </c>
      <c r="T39" s="403">
        <f t="shared" si="1"/>
        <v>6090</v>
      </c>
    </row>
    <row r="40" spans="1:24" ht="14.45" customHeight="1">
      <c r="A40" s="902"/>
      <c r="B40" s="404" t="s">
        <v>503</v>
      </c>
      <c r="C40" s="405">
        <v>3588</v>
      </c>
      <c r="D40" s="405">
        <v>3</v>
      </c>
      <c r="E40" s="512">
        <v>0</v>
      </c>
      <c r="F40" s="512">
        <v>0</v>
      </c>
      <c r="G40" s="512">
        <v>0</v>
      </c>
      <c r="H40" s="512">
        <v>0</v>
      </c>
      <c r="I40" s="512">
        <v>0</v>
      </c>
      <c r="J40" s="512">
        <v>0</v>
      </c>
      <c r="K40" s="512">
        <v>0</v>
      </c>
      <c r="L40" s="512">
        <v>0</v>
      </c>
      <c r="M40" s="512">
        <v>0</v>
      </c>
      <c r="N40" s="512">
        <v>0</v>
      </c>
      <c r="O40" s="512">
        <v>0</v>
      </c>
      <c r="P40" s="512">
        <v>0</v>
      </c>
      <c r="Q40" s="512">
        <v>0</v>
      </c>
      <c r="R40" s="512">
        <v>0</v>
      </c>
      <c r="S40" s="512">
        <v>0</v>
      </c>
      <c r="T40" s="403">
        <f t="shared" si="1"/>
        <v>3591</v>
      </c>
    </row>
    <row r="41" spans="1:24" s="399" customFormat="1" ht="14.45" customHeight="1">
      <c r="A41" s="902"/>
      <c r="B41" s="404" t="s">
        <v>502</v>
      </c>
      <c r="C41" s="513">
        <f>SUM(C39:C40)</f>
        <v>9671</v>
      </c>
      <c r="D41" s="513">
        <v>5</v>
      </c>
      <c r="E41" s="513">
        <v>1</v>
      </c>
      <c r="F41" s="513">
        <v>1</v>
      </c>
      <c r="G41" s="513">
        <v>0</v>
      </c>
      <c r="H41" s="513">
        <v>3</v>
      </c>
      <c r="I41" s="513">
        <v>0</v>
      </c>
      <c r="J41" s="513">
        <v>0</v>
      </c>
      <c r="K41" s="513">
        <v>0</v>
      </c>
      <c r="L41" s="513">
        <v>0</v>
      </c>
      <c r="M41" s="513">
        <v>0</v>
      </c>
      <c r="N41" s="513">
        <v>0</v>
      </c>
      <c r="O41" s="513">
        <v>0</v>
      </c>
      <c r="P41" s="513">
        <v>0</v>
      </c>
      <c r="Q41" s="513">
        <v>0</v>
      </c>
      <c r="R41" s="513">
        <v>0</v>
      </c>
      <c r="S41" s="513">
        <v>0</v>
      </c>
      <c r="T41" s="403">
        <f t="shared" si="1"/>
        <v>9681</v>
      </c>
    </row>
    <row r="42" spans="1:24" s="400" customFormat="1" ht="24" customHeight="1">
      <c r="A42" s="903" t="s">
        <v>501</v>
      </c>
      <c r="B42" s="903"/>
      <c r="C42" s="402">
        <f t="shared" ref="C42:S42" si="7">+C6+C9+C12+C15+C18+C21+C24+C27+C30+C33+C36+C39</f>
        <v>1562595</v>
      </c>
      <c r="D42" s="402">
        <f t="shared" si="7"/>
        <v>8738</v>
      </c>
      <c r="E42" s="402">
        <f t="shared" si="7"/>
        <v>4598</v>
      </c>
      <c r="F42" s="402">
        <f t="shared" si="7"/>
        <v>3896</v>
      </c>
      <c r="G42" s="402">
        <f t="shared" si="7"/>
        <v>1358</v>
      </c>
      <c r="H42" s="402">
        <f t="shared" si="7"/>
        <v>1655</v>
      </c>
      <c r="I42" s="402">
        <f t="shared" si="7"/>
        <v>779</v>
      </c>
      <c r="J42" s="402">
        <f t="shared" si="7"/>
        <v>377</v>
      </c>
      <c r="K42" s="402">
        <f t="shared" si="7"/>
        <v>714</v>
      </c>
      <c r="L42" s="402">
        <f t="shared" si="7"/>
        <v>287</v>
      </c>
      <c r="M42" s="402">
        <f t="shared" si="7"/>
        <v>446</v>
      </c>
      <c r="N42" s="402">
        <f t="shared" si="7"/>
        <v>316</v>
      </c>
      <c r="O42" s="402">
        <f t="shared" si="7"/>
        <v>199</v>
      </c>
      <c r="P42" s="402">
        <f t="shared" si="7"/>
        <v>70</v>
      </c>
      <c r="Q42" s="402">
        <f t="shared" si="7"/>
        <v>17</v>
      </c>
      <c r="R42" s="402">
        <f t="shared" si="7"/>
        <v>64</v>
      </c>
      <c r="S42" s="402">
        <f t="shared" si="7"/>
        <v>999</v>
      </c>
      <c r="T42" s="402">
        <f>+T6+T9+T12+T15+T18+T21+T24+T27+T30+T33+T36+T39</f>
        <v>1587108</v>
      </c>
      <c r="U42" s="629"/>
      <c r="V42" s="402"/>
      <c r="W42" s="637"/>
      <c r="X42" s="637"/>
    </row>
    <row r="43" spans="1:24" s="400" customFormat="1" ht="24" customHeight="1">
      <c r="A43" s="904" t="s">
        <v>500</v>
      </c>
      <c r="B43" s="904"/>
      <c r="C43" s="402">
        <f t="shared" ref="C43:T43" si="8">+C40+C37+C34+C31+C28+C25+C22+C19+C16+C13+C10+C7</f>
        <v>483348</v>
      </c>
      <c r="D43" s="402">
        <f t="shared" si="8"/>
        <v>2184</v>
      </c>
      <c r="E43" s="402">
        <f t="shared" si="8"/>
        <v>1056</v>
      </c>
      <c r="F43" s="402">
        <f t="shared" si="8"/>
        <v>825</v>
      </c>
      <c r="G43" s="402">
        <f t="shared" si="8"/>
        <v>287</v>
      </c>
      <c r="H43" s="402">
        <f t="shared" si="8"/>
        <v>314</v>
      </c>
      <c r="I43" s="402">
        <f t="shared" si="8"/>
        <v>149</v>
      </c>
      <c r="J43" s="402">
        <f t="shared" si="8"/>
        <v>84</v>
      </c>
      <c r="K43" s="402">
        <f t="shared" si="8"/>
        <v>126</v>
      </c>
      <c r="L43" s="402">
        <f t="shared" si="8"/>
        <v>52</v>
      </c>
      <c r="M43" s="402">
        <f t="shared" si="8"/>
        <v>88</v>
      </c>
      <c r="N43" s="402">
        <f t="shared" si="8"/>
        <v>49</v>
      </c>
      <c r="O43" s="402">
        <f t="shared" si="8"/>
        <v>48</v>
      </c>
      <c r="P43" s="402">
        <f t="shared" si="8"/>
        <v>15</v>
      </c>
      <c r="Q43" s="402">
        <f t="shared" si="8"/>
        <v>0</v>
      </c>
      <c r="R43" s="402">
        <f t="shared" si="8"/>
        <v>12</v>
      </c>
      <c r="S43" s="402">
        <f t="shared" si="8"/>
        <v>155</v>
      </c>
      <c r="T43" s="402">
        <f t="shared" si="8"/>
        <v>488792</v>
      </c>
      <c r="U43" s="629"/>
      <c r="V43" s="402"/>
      <c r="W43" s="402"/>
      <c r="X43" s="402"/>
    </row>
    <row r="44" spans="1:24" s="400" customFormat="1" ht="24" customHeight="1">
      <c r="A44" s="901" t="s">
        <v>499</v>
      </c>
      <c r="B44" s="901"/>
      <c r="C44" s="401">
        <f t="shared" ref="C44:T44" si="9">C42+C43</f>
        <v>2045943</v>
      </c>
      <c r="D44" s="401">
        <f t="shared" si="9"/>
        <v>10922</v>
      </c>
      <c r="E44" s="401">
        <f t="shared" si="9"/>
        <v>5654</v>
      </c>
      <c r="F44" s="401">
        <f t="shared" si="9"/>
        <v>4721</v>
      </c>
      <c r="G44" s="401">
        <f t="shared" si="9"/>
        <v>1645</v>
      </c>
      <c r="H44" s="401">
        <f t="shared" si="9"/>
        <v>1969</v>
      </c>
      <c r="I44" s="401">
        <f t="shared" si="9"/>
        <v>928</v>
      </c>
      <c r="J44" s="401">
        <f t="shared" si="9"/>
        <v>461</v>
      </c>
      <c r="K44" s="401">
        <f t="shared" si="9"/>
        <v>840</v>
      </c>
      <c r="L44" s="401">
        <f t="shared" si="9"/>
        <v>339</v>
      </c>
      <c r="M44" s="401">
        <f t="shared" si="9"/>
        <v>534</v>
      </c>
      <c r="N44" s="401">
        <f t="shared" si="9"/>
        <v>365</v>
      </c>
      <c r="O44" s="401">
        <f t="shared" si="9"/>
        <v>247</v>
      </c>
      <c r="P44" s="401">
        <f t="shared" si="9"/>
        <v>85</v>
      </c>
      <c r="Q44" s="401">
        <f t="shared" si="9"/>
        <v>17</v>
      </c>
      <c r="R44" s="401">
        <f t="shared" si="9"/>
        <v>76</v>
      </c>
      <c r="S44" s="401">
        <f t="shared" si="9"/>
        <v>1154</v>
      </c>
      <c r="T44" s="401">
        <f t="shared" si="9"/>
        <v>2075900</v>
      </c>
      <c r="U44" s="630"/>
      <c r="V44" s="630"/>
      <c r="W44" s="630"/>
      <c r="X44" s="630"/>
    </row>
    <row r="45" spans="1:24" ht="15" customHeight="1">
      <c r="A45" s="399" t="s">
        <v>498</v>
      </c>
      <c r="U45" s="633"/>
    </row>
    <row r="46" spans="1:24" ht="24.95" customHeight="1">
      <c r="A46" s="398"/>
      <c r="C46" s="397"/>
      <c r="D46" s="397"/>
      <c r="E46" s="397"/>
      <c r="F46" s="397"/>
      <c r="G46" s="397"/>
      <c r="H46" s="397"/>
      <c r="I46" s="397"/>
      <c r="J46" s="397"/>
      <c r="K46" s="397"/>
      <c r="L46" s="397"/>
      <c r="M46" s="397"/>
      <c r="N46" s="397"/>
      <c r="O46" s="397"/>
      <c r="P46" s="397"/>
      <c r="Q46" s="397"/>
      <c r="R46" s="397"/>
      <c r="S46" s="397"/>
    </row>
    <row r="47" spans="1:24" ht="24.95" customHeight="1">
      <c r="A47" s="398"/>
    </row>
    <row r="48" spans="1:24" ht="24.95" customHeight="1">
      <c r="C48" s="397"/>
      <c r="D48" s="397"/>
      <c r="E48" s="397"/>
      <c r="F48" s="397"/>
      <c r="G48" s="397"/>
      <c r="H48" s="397"/>
      <c r="I48" s="397"/>
      <c r="J48" s="397"/>
      <c r="K48" s="397"/>
      <c r="L48" s="397"/>
      <c r="M48" s="397"/>
      <c r="N48" s="397"/>
      <c r="O48" s="397"/>
      <c r="P48" s="397"/>
      <c r="Q48" s="397"/>
      <c r="R48" s="397"/>
      <c r="S48" s="397"/>
      <c r="T48" s="397"/>
    </row>
  </sheetData>
  <mergeCells count="21">
    <mergeCell ref="A1:S1"/>
    <mergeCell ref="A15:A17"/>
    <mergeCell ref="A30:A32"/>
    <mergeCell ref="A4:A5"/>
    <mergeCell ref="A12:A14"/>
    <mergeCell ref="A6:A8"/>
    <mergeCell ref="A9:A11"/>
    <mergeCell ref="B4:B5"/>
    <mergeCell ref="A2:S2"/>
    <mergeCell ref="A18:A20"/>
    <mergeCell ref="A21:A23"/>
    <mergeCell ref="A24:A26"/>
    <mergeCell ref="A27:A29"/>
    <mergeCell ref="C4:S4"/>
    <mergeCell ref="T4:T5"/>
    <mergeCell ref="A44:B44"/>
    <mergeCell ref="A36:A38"/>
    <mergeCell ref="A39:A41"/>
    <mergeCell ref="A33:A35"/>
    <mergeCell ref="A42:B42"/>
    <mergeCell ref="A43:B43"/>
  </mergeCells>
  <printOptions horizontalCentered="1" verticalCentered="1"/>
  <pageMargins left="0" right="0" top="0" bottom="0" header="0" footer="0"/>
  <pageSetup paperSize="9" scale="78" orientation="landscape" horizontalDpi="4294967295" verticalDpi="300" r:id="rId1"/>
  <headerFooter alignWithMargins="0"/>
  <ignoredErrors>
    <ignoredError sqref="D11:S11 C8" formulaRange="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T46"/>
  <sheetViews>
    <sheetView showGridLines="0" zoomScaleNormal="100" workbookViewId="0">
      <selection activeCell="F20" sqref="F20"/>
    </sheetView>
  </sheetViews>
  <sheetFormatPr defaultColWidth="9.140625" defaultRowHeight="24.95" customHeight="1"/>
  <cols>
    <col min="1" max="1" width="10.7109375" style="380" customWidth="1"/>
    <col min="2" max="2" width="4.7109375" style="380" customWidth="1"/>
    <col min="3" max="3" width="9.28515625" style="380" customWidth="1"/>
    <col min="4" max="4" width="6.140625" style="380" customWidth="1"/>
    <col min="5" max="19" width="7.28515625" style="380" customWidth="1"/>
    <col min="20" max="20" width="8.42578125" style="380" customWidth="1"/>
    <col min="21" max="16384" width="9.140625" style="380"/>
  </cols>
  <sheetData>
    <row r="1" spans="1:20" s="382" customFormat="1" ht="36.75" customHeight="1">
      <c r="A1" s="911" t="s">
        <v>620</v>
      </c>
      <c r="B1" s="911"/>
      <c r="C1" s="911"/>
      <c r="D1" s="911"/>
      <c r="E1" s="911"/>
      <c r="F1" s="911"/>
      <c r="G1" s="911"/>
      <c r="H1" s="911"/>
      <c r="I1" s="911"/>
      <c r="J1" s="911"/>
      <c r="K1" s="911"/>
      <c r="L1" s="911"/>
      <c r="M1" s="911"/>
      <c r="N1" s="911"/>
      <c r="O1" s="911"/>
      <c r="P1" s="911"/>
      <c r="Q1" s="911"/>
      <c r="R1" s="911"/>
      <c r="S1" s="911"/>
    </row>
    <row r="2" spans="1:20" s="382" customFormat="1" ht="21" customHeight="1">
      <c r="A2" s="912" t="s">
        <v>619</v>
      </c>
      <c r="B2" s="912"/>
      <c r="C2" s="912"/>
      <c r="D2" s="912"/>
      <c r="E2" s="912"/>
      <c r="F2" s="912"/>
      <c r="G2" s="912"/>
      <c r="H2" s="912"/>
      <c r="I2" s="912"/>
      <c r="J2" s="912"/>
      <c r="K2" s="912"/>
      <c r="L2" s="912"/>
      <c r="M2" s="912"/>
      <c r="N2" s="912"/>
      <c r="O2" s="912"/>
      <c r="P2" s="912"/>
      <c r="Q2" s="912"/>
      <c r="R2" s="912"/>
      <c r="S2" s="912"/>
    </row>
    <row r="3" spans="1:20" s="382" customFormat="1" ht="12" customHeight="1">
      <c r="A3" s="414"/>
      <c r="B3" s="414"/>
      <c r="C3" s="414"/>
      <c r="D3" s="414"/>
      <c r="E3" s="414"/>
      <c r="F3" s="414"/>
      <c r="G3" s="414"/>
      <c r="H3" s="414"/>
      <c r="I3" s="414"/>
      <c r="J3" s="414"/>
      <c r="K3" s="414"/>
      <c r="L3" s="414"/>
      <c r="M3" s="414"/>
      <c r="N3" s="414"/>
      <c r="O3" s="414"/>
      <c r="P3" s="414"/>
      <c r="Q3" s="414"/>
      <c r="R3" s="414"/>
      <c r="S3" s="414"/>
    </row>
    <row r="4" spans="1:20" ht="30" customHeight="1">
      <c r="A4" s="906" t="s">
        <v>517</v>
      </c>
      <c r="B4" s="908" t="s">
        <v>588</v>
      </c>
      <c r="C4" s="891" t="s">
        <v>490</v>
      </c>
      <c r="D4" s="892"/>
      <c r="E4" s="892"/>
      <c r="F4" s="892"/>
      <c r="G4" s="892"/>
      <c r="H4" s="892"/>
      <c r="I4" s="892"/>
      <c r="J4" s="892"/>
      <c r="K4" s="892"/>
      <c r="L4" s="892"/>
      <c r="M4" s="892"/>
      <c r="N4" s="892"/>
      <c r="O4" s="892"/>
      <c r="P4" s="892"/>
      <c r="Q4" s="892"/>
      <c r="R4" s="892"/>
      <c r="S4" s="892"/>
      <c r="T4" s="888" t="s">
        <v>176</v>
      </c>
    </row>
    <row r="5" spans="1:20" ht="35.1" customHeight="1">
      <c r="A5" s="907"/>
      <c r="B5" s="909"/>
      <c r="C5" s="355">
        <v>54.9</v>
      </c>
      <c r="D5" s="356" t="s">
        <v>643</v>
      </c>
      <c r="E5" s="357" t="s">
        <v>644</v>
      </c>
      <c r="F5" s="357" t="s">
        <v>645</v>
      </c>
      <c r="G5" s="357" t="s">
        <v>646</v>
      </c>
      <c r="H5" s="357" t="s">
        <v>647</v>
      </c>
      <c r="I5" s="357" t="s">
        <v>648</v>
      </c>
      <c r="J5" s="357" t="s">
        <v>649</v>
      </c>
      <c r="K5" s="357" t="s">
        <v>650</v>
      </c>
      <c r="L5" s="357" t="s">
        <v>651</v>
      </c>
      <c r="M5" s="357" t="s">
        <v>652</v>
      </c>
      <c r="N5" s="357" t="s">
        <v>653</v>
      </c>
      <c r="O5" s="357" t="s">
        <v>654</v>
      </c>
      <c r="P5" s="357" t="s">
        <v>655</v>
      </c>
      <c r="Q5" s="357" t="s">
        <v>656</v>
      </c>
      <c r="R5" s="357" t="s">
        <v>657</v>
      </c>
      <c r="S5" s="357">
        <v>356.85</v>
      </c>
      <c r="T5" s="889"/>
    </row>
    <row r="6" spans="1:20" ht="14.45" customHeight="1">
      <c r="A6" s="902" t="s">
        <v>516</v>
      </c>
      <c r="B6" s="412" t="s">
        <v>504</v>
      </c>
      <c r="C6" s="413">
        <v>14373</v>
      </c>
      <c r="D6" s="514">
        <v>0</v>
      </c>
      <c r="E6" s="514">
        <v>0</v>
      </c>
      <c r="F6" s="413">
        <v>0</v>
      </c>
      <c r="G6" s="413">
        <v>0</v>
      </c>
      <c r="H6" s="413">
        <v>0</v>
      </c>
      <c r="I6" s="413">
        <v>0</v>
      </c>
      <c r="J6" s="514">
        <v>0</v>
      </c>
      <c r="K6" s="413">
        <v>0</v>
      </c>
      <c r="L6" s="413">
        <v>0</v>
      </c>
      <c r="M6" s="413">
        <v>0</v>
      </c>
      <c r="N6" s="514">
        <v>0</v>
      </c>
      <c r="O6" s="413">
        <v>0</v>
      </c>
      <c r="P6" s="413">
        <v>0</v>
      </c>
      <c r="Q6" s="514">
        <v>0</v>
      </c>
      <c r="R6" s="413">
        <v>0</v>
      </c>
      <c r="S6" s="413">
        <v>0</v>
      </c>
      <c r="T6" s="411">
        <f t="shared" ref="T6:T41" si="0">SUM(C6:S6)</f>
        <v>14373</v>
      </c>
    </row>
    <row r="7" spans="1:20" ht="14.45" customHeight="1">
      <c r="A7" s="902"/>
      <c r="B7" s="412" t="s">
        <v>503</v>
      </c>
      <c r="C7" s="413">
        <v>2052</v>
      </c>
      <c r="D7" s="413">
        <v>0</v>
      </c>
      <c r="E7" s="413">
        <v>0</v>
      </c>
      <c r="F7" s="413">
        <v>0</v>
      </c>
      <c r="G7" s="413">
        <v>0</v>
      </c>
      <c r="H7" s="514">
        <v>0</v>
      </c>
      <c r="I7" s="413">
        <v>0</v>
      </c>
      <c r="J7" s="413">
        <v>0</v>
      </c>
      <c r="K7" s="413">
        <v>0</v>
      </c>
      <c r="L7" s="413">
        <v>0</v>
      </c>
      <c r="M7" s="413">
        <v>0</v>
      </c>
      <c r="N7" s="413">
        <v>0</v>
      </c>
      <c r="O7" s="413">
        <v>0</v>
      </c>
      <c r="P7" s="413">
        <v>0</v>
      </c>
      <c r="Q7" s="413">
        <v>0</v>
      </c>
      <c r="R7" s="413">
        <v>0</v>
      </c>
      <c r="S7" s="413">
        <v>0</v>
      </c>
      <c r="T7" s="411">
        <f t="shared" si="0"/>
        <v>2052</v>
      </c>
    </row>
    <row r="8" spans="1:20" ht="14.45" customHeight="1">
      <c r="A8" s="902"/>
      <c r="B8" s="412" t="s">
        <v>502</v>
      </c>
      <c r="C8" s="411">
        <f t="shared" ref="C8:S8" si="1">SUM(C6:C7)</f>
        <v>16425</v>
      </c>
      <c r="D8" s="411">
        <v>0</v>
      </c>
      <c r="E8" s="411">
        <v>0</v>
      </c>
      <c r="F8" s="411">
        <v>0</v>
      </c>
      <c r="G8" s="411">
        <v>0</v>
      </c>
      <c r="H8" s="411">
        <v>0</v>
      </c>
      <c r="I8" s="411">
        <v>0</v>
      </c>
      <c r="J8" s="411">
        <f t="shared" si="1"/>
        <v>0</v>
      </c>
      <c r="K8" s="411">
        <v>0</v>
      </c>
      <c r="L8" s="411">
        <f t="shared" si="1"/>
        <v>0</v>
      </c>
      <c r="M8" s="411">
        <f t="shared" si="1"/>
        <v>0</v>
      </c>
      <c r="N8" s="411">
        <f t="shared" si="1"/>
        <v>0</v>
      </c>
      <c r="O8" s="411">
        <v>0</v>
      </c>
      <c r="P8" s="411">
        <f t="shared" si="1"/>
        <v>0</v>
      </c>
      <c r="Q8" s="411">
        <f t="shared" si="1"/>
        <v>0</v>
      </c>
      <c r="R8" s="411">
        <f t="shared" si="1"/>
        <v>0</v>
      </c>
      <c r="S8" s="411">
        <f t="shared" si="1"/>
        <v>0</v>
      </c>
      <c r="T8" s="411">
        <f t="shared" si="0"/>
        <v>16425</v>
      </c>
    </row>
    <row r="9" spans="1:20" ht="14.45" customHeight="1">
      <c r="A9" s="902" t="s">
        <v>515</v>
      </c>
      <c r="B9" s="412" t="s">
        <v>504</v>
      </c>
      <c r="C9" s="413">
        <v>35473</v>
      </c>
      <c r="D9" s="514">
        <v>0</v>
      </c>
      <c r="E9" s="514">
        <v>1</v>
      </c>
      <c r="F9" s="413">
        <v>0</v>
      </c>
      <c r="G9" s="413">
        <v>0</v>
      </c>
      <c r="H9" s="413">
        <v>1</v>
      </c>
      <c r="I9" s="413">
        <v>0</v>
      </c>
      <c r="J9" s="514">
        <v>0</v>
      </c>
      <c r="K9" s="413">
        <v>0</v>
      </c>
      <c r="L9" s="413">
        <v>0</v>
      </c>
      <c r="M9" s="413">
        <v>0</v>
      </c>
      <c r="N9" s="514">
        <v>0</v>
      </c>
      <c r="O9" s="413">
        <v>0</v>
      </c>
      <c r="P9" s="413">
        <v>0</v>
      </c>
      <c r="Q9" s="514">
        <v>0</v>
      </c>
      <c r="R9" s="413">
        <v>0</v>
      </c>
      <c r="S9" s="413">
        <v>0</v>
      </c>
      <c r="T9" s="411">
        <f t="shared" si="0"/>
        <v>35475</v>
      </c>
    </row>
    <row r="10" spans="1:20" ht="14.45" customHeight="1">
      <c r="A10" s="902"/>
      <c r="B10" s="412" t="s">
        <v>503</v>
      </c>
      <c r="C10" s="413">
        <v>5151</v>
      </c>
      <c r="D10" s="413">
        <v>0</v>
      </c>
      <c r="E10" s="413">
        <v>0</v>
      </c>
      <c r="F10" s="413">
        <v>0</v>
      </c>
      <c r="G10" s="413">
        <v>0</v>
      </c>
      <c r="H10" s="514">
        <v>1</v>
      </c>
      <c r="I10" s="413">
        <v>0</v>
      </c>
      <c r="J10" s="413">
        <v>0</v>
      </c>
      <c r="K10" s="413">
        <v>0</v>
      </c>
      <c r="L10" s="413">
        <v>0</v>
      </c>
      <c r="M10" s="413">
        <v>0</v>
      </c>
      <c r="N10" s="413">
        <v>0</v>
      </c>
      <c r="O10" s="413">
        <v>0</v>
      </c>
      <c r="P10" s="413">
        <v>0</v>
      </c>
      <c r="Q10" s="413">
        <v>0</v>
      </c>
      <c r="R10" s="413">
        <v>0</v>
      </c>
      <c r="S10" s="413">
        <v>0</v>
      </c>
      <c r="T10" s="411">
        <f t="shared" si="0"/>
        <v>5152</v>
      </c>
    </row>
    <row r="11" spans="1:20" ht="14.45" customHeight="1">
      <c r="A11" s="902"/>
      <c r="B11" s="412" t="s">
        <v>502</v>
      </c>
      <c r="C11" s="411">
        <f t="shared" ref="C11" si="2">SUM(C9:C10)</f>
        <v>40624</v>
      </c>
      <c r="D11" s="411">
        <v>0</v>
      </c>
      <c r="E11" s="411">
        <v>1</v>
      </c>
      <c r="F11" s="411">
        <v>0</v>
      </c>
      <c r="G11" s="411">
        <v>0</v>
      </c>
      <c r="H11" s="411">
        <v>2</v>
      </c>
      <c r="I11" s="411">
        <v>0</v>
      </c>
      <c r="J11" s="411">
        <f t="shared" ref="J11" si="3">SUM(J9:J10)</f>
        <v>0</v>
      </c>
      <c r="K11" s="411">
        <v>0</v>
      </c>
      <c r="L11" s="411">
        <f t="shared" ref="L11" si="4">SUM(L9:L10)</f>
        <v>0</v>
      </c>
      <c r="M11" s="411">
        <f t="shared" ref="M11" si="5">SUM(M9:M10)</f>
        <v>0</v>
      </c>
      <c r="N11" s="411">
        <f t="shared" ref="N11" si="6">SUM(N9:N10)</f>
        <v>0</v>
      </c>
      <c r="O11" s="411">
        <v>0</v>
      </c>
      <c r="P11" s="411">
        <f t="shared" ref="P11" si="7">SUM(P9:P10)</f>
        <v>0</v>
      </c>
      <c r="Q11" s="411">
        <f t="shared" ref="Q11" si="8">SUM(Q9:Q10)</f>
        <v>0</v>
      </c>
      <c r="R11" s="411">
        <f t="shared" ref="R11" si="9">SUM(R9:R10)</f>
        <v>0</v>
      </c>
      <c r="S11" s="411">
        <f t="shared" ref="S11" si="10">SUM(S9:S10)</f>
        <v>0</v>
      </c>
      <c r="T11" s="411">
        <f t="shared" si="0"/>
        <v>40627</v>
      </c>
    </row>
    <row r="12" spans="1:20" ht="14.45" customHeight="1">
      <c r="A12" s="902" t="s">
        <v>514</v>
      </c>
      <c r="B12" s="412" t="s">
        <v>504</v>
      </c>
      <c r="C12" s="413">
        <v>68641</v>
      </c>
      <c r="D12" s="514">
        <v>2</v>
      </c>
      <c r="E12" s="514">
        <v>1</v>
      </c>
      <c r="F12" s="413">
        <v>1</v>
      </c>
      <c r="G12" s="413">
        <v>0</v>
      </c>
      <c r="H12" s="413">
        <v>0</v>
      </c>
      <c r="I12" s="413">
        <v>0</v>
      </c>
      <c r="J12" s="514">
        <v>0</v>
      </c>
      <c r="K12" s="413">
        <v>1</v>
      </c>
      <c r="L12" s="413">
        <v>0</v>
      </c>
      <c r="M12" s="413">
        <v>0</v>
      </c>
      <c r="N12" s="514">
        <v>0</v>
      </c>
      <c r="O12" s="413">
        <v>0</v>
      </c>
      <c r="P12" s="413">
        <v>0</v>
      </c>
      <c r="Q12" s="514">
        <v>0</v>
      </c>
      <c r="R12" s="413">
        <v>0</v>
      </c>
      <c r="S12" s="413">
        <v>0</v>
      </c>
      <c r="T12" s="411">
        <f t="shared" si="0"/>
        <v>68646</v>
      </c>
    </row>
    <row r="13" spans="1:20" ht="14.45" customHeight="1">
      <c r="A13" s="902"/>
      <c r="B13" s="412" t="s">
        <v>503</v>
      </c>
      <c r="C13" s="413">
        <v>10492</v>
      </c>
      <c r="D13" s="413">
        <v>0</v>
      </c>
      <c r="E13" s="413">
        <v>0</v>
      </c>
      <c r="F13" s="413">
        <v>0</v>
      </c>
      <c r="G13" s="413">
        <v>0</v>
      </c>
      <c r="H13" s="514">
        <v>0</v>
      </c>
      <c r="I13" s="413">
        <v>0</v>
      </c>
      <c r="J13" s="413">
        <v>0</v>
      </c>
      <c r="K13" s="413">
        <v>0</v>
      </c>
      <c r="L13" s="413">
        <v>0</v>
      </c>
      <c r="M13" s="413">
        <v>0</v>
      </c>
      <c r="N13" s="413">
        <v>0</v>
      </c>
      <c r="O13" s="413">
        <v>0</v>
      </c>
      <c r="P13" s="413">
        <v>0</v>
      </c>
      <c r="Q13" s="413">
        <v>0</v>
      </c>
      <c r="R13" s="413">
        <v>0</v>
      </c>
      <c r="S13" s="413">
        <v>0</v>
      </c>
      <c r="T13" s="411">
        <f t="shared" si="0"/>
        <v>10492</v>
      </c>
    </row>
    <row r="14" spans="1:20" ht="14.45" customHeight="1">
      <c r="A14" s="902"/>
      <c r="B14" s="412" t="s">
        <v>502</v>
      </c>
      <c r="C14" s="411">
        <f>SUM(C12:C13)</f>
        <v>79133</v>
      </c>
      <c r="D14" s="411">
        <v>2</v>
      </c>
      <c r="E14" s="411">
        <v>1</v>
      </c>
      <c r="F14" s="411">
        <v>1</v>
      </c>
      <c r="G14" s="411">
        <v>0</v>
      </c>
      <c r="H14" s="411">
        <v>0</v>
      </c>
      <c r="I14" s="411">
        <v>0</v>
      </c>
      <c r="J14" s="411">
        <f t="shared" ref="J14" si="11">SUM(J12:J13)</f>
        <v>0</v>
      </c>
      <c r="K14" s="411">
        <v>1</v>
      </c>
      <c r="L14" s="411">
        <f t="shared" ref="L14" si="12">SUM(L12:L13)</f>
        <v>0</v>
      </c>
      <c r="M14" s="411">
        <f t="shared" ref="M14" si="13">SUM(M12:M13)</f>
        <v>0</v>
      </c>
      <c r="N14" s="411">
        <f t="shared" ref="N14" si="14">SUM(N12:N13)</f>
        <v>0</v>
      </c>
      <c r="O14" s="411">
        <v>0</v>
      </c>
      <c r="P14" s="411">
        <f t="shared" ref="P14" si="15">SUM(P12:P13)</f>
        <v>0</v>
      </c>
      <c r="Q14" s="411">
        <f t="shared" ref="Q14" si="16">SUM(Q12:Q13)</f>
        <v>0</v>
      </c>
      <c r="R14" s="411">
        <f t="shared" ref="R14" si="17">SUM(R12:R13)</f>
        <v>0</v>
      </c>
      <c r="S14" s="411">
        <f t="shared" ref="S14" si="18">SUM(S12:S13)</f>
        <v>0</v>
      </c>
      <c r="T14" s="411">
        <f t="shared" si="0"/>
        <v>79138</v>
      </c>
    </row>
    <row r="15" spans="1:20" ht="14.45" customHeight="1">
      <c r="A15" s="902" t="s">
        <v>513</v>
      </c>
      <c r="B15" s="412" t="s">
        <v>504</v>
      </c>
      <c r="C15" s="413">
        <v>101873</v>
      </c>
      <c r="D15" s="514">
        <v>7</v>
      </c>
      <c r="E15" s="514">
        <v>1</v>
      </c>
      <c r="F15" s="413">
        <v>0</v>
      </c>
      <c r="G15" s="413">
        <v>1</v>
      </c>
      <c r="H15" s="413">
        <v>0</v>
      </c>
      <c r="I15" s="413">
        <v>0</v>
      </c>
      <c r="J15" s="514">
        <v>0</v>
      </c>
      <c r="K15" s="413">
        <v>0</v>
      </c>
      <c r="L15" s="413">
        <v>0</v>
      </c>
      <c r="M15" s="413">
        <v>0</v>
      </c>
      <c r="N15" s="514">
        <v>0</v>
      </c>
      <c r="O15" s="413">
        <v>0</v>
      </c>
      <c r="P15" s="413">
        <v>0</v>
      </c>
      <c r="Q15" s="514">
        <v>0</v>
      </c>
      <c r="R15" s="413">
        <v>0</v>
      </c>
      <c r="S15" s="413">
        <v>0</v>
      </c>
      <c r="T15" s="411">
        <f t="shared" si="0"/>
        <v>101882</v>
      </c>
    </row>
    <row r="16" spans="1:20" ht="14.45" customHeight="1">
      <c r="A16" s="902"/>
      <c r="B16" s="412" t="s">
        <v>503</v>
      </c>
      <c r="C16" s="413">
        <v>18096</v>
      </c>
      <c r="D16" s="413">
        <v>0</v>
      </c>
      <c r="E16" s="413">
        <v>0</v>
      </c>
      <c r="F16" s="413">
        <v>0</v>
      </c>
      <c r="G16" s="413">
        <v>0</v>
      </c>
      <c r="H16" s="514">
        <v>0</v>
      </c>
      <c r="I16" s="413">
        <v>0</v>
      </c>
      <c r="J16" s="413">
        <v>0</v>
      </c>
      <c r="K16" s="413">
        <v>0</v>
      </c>
      <c r="L16" s="413">
        <v>0</v>
      </c>
      <c r="M16" s="413">
        <v>0</v>
      </c>
      <c r="N16" s="413">
        <v>0</v>
      </c>
      <c r="O16" s="413">
        <v>0</v>
      </c>
      <c r="P16" s="413">
        <v>0</v>
      </c>
      <c r="Q16" s="413">
        <v>0</v>
      </c>
      <c r="R16" s="413">
        <v>0</v>
      </c>
      <c r="S16" s="413">
        <v>0</v>
      </c>
      <c r="T16" s="411">
        <f t="shared" si="0"/>
        <v>18096</v>
      </c>
    </row>
    <row r="17" spans="1:20" ht="14.45" customHeight="1">
      <c r="A17" s="902"/>
      <c r="B17" s="412" t="s">
        <v>502</v>
      </c>
      <c r="C17" s="411">
        <f>SUM(C15:C16)</f>
        <v>119969</v>
      </c>
      <c r="D17" s="411">
        <v>7</v>
      </c>
      <c r="E17" s="411">
        <v>1</v>
      </c>
      <c r="F17" s="411">
        <v>0</v>
      </c>
      <c r="G17" s="411">
        <v>1</v>
      </c>
      <c r="H17" s="411">
        <v>0</v>
      </c>
      <c r="I17" s="411">
        <v>0</v>
      </c>
      <c r="J17" s="411">
        <f t="shared" ref="J17" si="19">SUM(J15:J16)</f>
        <v>0</v>
      </c>
      <c r="K17" s="411">
        <v>0</v>
      </c>
      <c r="L17" s="411">
        <f t="shared" ref="L17" si="20">SUM(L15:L16)</f>
        <v>0</v>
      </c>
      <c r="M17" s="411">
        <f t="shared" ref="M17" si="21">SUM(M15:M16)</f>
        <v>0</v>
      </c>
      <c r="N17" s="411">
        <f t="shared" ref="N17" si="22">SUM(N15:N16)</f>
        <v>0</v>
      </c>
      <c r="O17" s="411">
        <v>0</v>
      </c>
      <c r="P17" s="411">
        <f t="shared" ref="P17" si="23">SUM(P15:P16)</f>
        <v>0</v>
      </c>
      <c r="Q17" s="411">
        <f t="shared" ref="Q17" si="24">SUM(Q15:Q16)</f>
        <v>0</v>
      </c>
      <c r="R17" s="411">
        <f t="shared" ref="R17" si="25">SUM(R15:R16)</f>
        <v>0</v>
      </c>
      <c r="S17" s="411">
        <f t="shared" ref="S17" si="26">SUM(S15:S16)</f>
        <v>0</v>
      </c>
      <c r="T17" s="411">
        <f t="shared" si="0"/>
        <v>119978</v>
      </c>
    </row>
    <row r="18" spans="1:20" ht="14.45" customHeight="1">
      <c r="A18" s="902" t="s">
        <v>512</v>
      </c>
      <c r="B18" s="412" t="s">
        <v>504</v>
      </c>
      <c r="C18" s="413">
        <v>111597</v>
      </c>
      <c r="D18" s="514">
        <v>9</v>
      </c>
      <c r="E18" s="514">
        <v>5</v>
      </c>
      <c r="F18" s="413">
        <v>0</v>
      </c>
      <c r="G18" s="413">
        <v>0</v>
      </c>
      <c r="H18" s="413">
        <v>0</v>
      </c>
      <c r="I18" s="413">
        <v>0</v>
      </c>
      <c r="J18" s="514">
        <v>0</v>
      </c>
      <c r="K18" s="413">
        <v>1</v>
      </c>
      <c r="L18" s="413">
        <v>0</v>
      </c>
      <c r="M18" s="413">
        <v>0</v>
      </c>
      <c r="N18" s="514">
        <v>0</v>
      </c>
      <c r="O18" s="413">
        <v>0</v>
      </c>
      <c r="P18" s="413">
        <v>0</v>
      </c>
      <c r="Q18" s="514">
        <v>0</v>
      </c>
      <c r="R18" s="413">
        <v>0</v>
      </c>
      <c r="S18" s="413">
        <v>0</v>
      </c>
      <c r="T18" s="411">
        <f t="shared" si="0"/>
        <v>111612</v>
      </c>
    </row>
    <row r="19" spans="1:20" ht="14.45" customHeight="1">
      <c r="A19" s="902"/>
      <c r="B19" s="412" t="s">
        <v>503</v>
      </c>
      <c r="C19" s="413">
        <v>23368</v>
      </c>
      <c r="D19" s="413">
        <v>1</v>
      </c>
      <c r="E19" s="413">
        <v>1</v>
      </c>
      <c r="F19" s="413">
        <v>1</v>
      </c>
      <c r="G19" s="413">
        <v>0</v>
      </c>
      <c r="H19" s="514">
        <v>0</v>
      </c>
      <c r="I19" s="413">
        <v>0</v>
      </c>
      <c r="J19" s="413">
        <v>0</v>
      </c>
      <c r="K19" s="413">
        <v>0</v>
      </c>
      <c r="L19" s="413">
        <v>0</v>
      </c>
      <c r="M19" s="413">
        <v>0</v>
      </c>
      <c r="N19" s="413">
        <v>0</v>
      </c>
      <c r="O19" s="413">
        <v>0</v>
      </c>
      <c r="P19" s="413">
        <v>0</v>
      </c>
      <c r="Q19" s="413">
        <v>0</v>
      </c>
      <c r="R19" s="413">
        <v>0</v>
      </c>
      <c r="S19" s="413">
        <v>0</v>
      </c>
      <c r="T19" s="411">
        <f t="shared" si="0"/>
        <v>23371</v>
      </c>
    </row>
    <row r="20" spans="1:20" ht="14.45" customHeight="1">
      <c r="A20" s="902"/>
      <c r="B20" s="412" t="s">
        <v>502</v>
      </c>
      <c r="C20" s="411">
        <f>SUM(C18:C19)</f>
        <v>134965</v>
      </c>
      <c r="D20" s="411">
        <v>10</v>
      </c>
      <c r="E20" s="411">
        <v>6</v>
      </c>
      <c r="F20" s="411">
        <v>1</v>
      </c>
      <c r="G20" s="411">
        <v>0</v>
      </c>
      <c r="H20" s="411">
        <v>0</v>
      </c>
      <c r="I20" s="411">
        <v>0</v>
      </c>
      <c r="J20" s="411">
        <f t="shared" ref="J20" si="27">SUM(J18:J19)</f>
        <v>0</v>
      </c>
      <c r="K20" s="411">
        <v>1</v>
      </c>
      <c r="L20" s="411">
        <f t="shared" ref="L20" si="28">SUM(L18:L19)</f>
        <v>0</v>
      </c>
      <c r="M20" s="411">
        <f t="shared" ref="M20" si="29">SUM(M18:M19)</f>
        <v>0</v>
      </c>
      <c r="N20" s="411">
        <f t="shared" ref="N20" si="30">SUM(N18:N19)</f>
        <v>0</v>
      </c>
      <c r="O20" s="411">
        <v>0</v>
      </c>
      <c r="P20" s="411">
        <f t="shared" ref="P20" si="31">SUM(P18:P19)</f>
        <v>0</v>
      </c>
      <c r="Q20" s="411">
        <f t="shared" ref="Q20" si="32">SUM(Q18:Q19)</f>
        <v>0</v>
      </c>
      <c r="R20" s="411">
        <f t="shared" ref="R20" si="33">SUM(R18:R19)</f>
        <v>0</v>
      </c>
      <c r="S20" s="411">
        <f t="shared" ref="S20" si="34">SUM(S18:S19)</f>
        <v>0</v>
      </c>
      <c r="T20" s="411">
        <f t="shared" si="0"/>
        <v>134983</v>
      </c>
    </row>
    <row r="21" spans="1:20" ht="14.45" customHeight="1">
      <c r="A21" s="902" t="s">
        <v>511</v>
      </c>
      <c r="B21" s="412" t="s">
        <v>504</v>
      </c>
      <c r="C21" s="413">
        <v>101426</v>
      </c>
      <c r="D21" s="514">
        <v>16</v>
      </c>
      <c r="E21" s="514">
        <v>3</v>
      </c>
      <c r="F21" s="413">
        <v>1</v>
      </c>
      <c r="G21" s="413">
        <v>0</v>
      </c>
      <c r="H21" s="413">
        <v>0</v>
      </c>
      <c r="I21" s="413">
        <v>1</v>
      </c>
      <c r="J21" s="514">
        <v>0</v>
      </c>
      <c r="K21" s="413">
        <v>1</v>
      </c>
      <c r="L21" s="413">
        <v>0</v>
      </c>
      <c r="M21" s="413">
        <v>0</v>
      </c>
      <c r="N21" s="514">
        <v>0</v>
      </c>
      <c r="O21" s="413">
        <v>0</v>
      </c>
      <c r="P21" s="413">
        <v>0</v>
      </c>
      <c r="Q21" s="514">
        <v>0</v>
      </c>
      <c r="R21" s="413">
        <v>0</v>
      </c>
      <c r="S21" s="413">
        <v>0</v>
      </c>
      <c r="T21" s="411">
        <f t="shared" si="0"/>
        <v>101448</v>
      </c>
    </row>
    <row r="22" spans="1:20" ht="14.45" customHeight="1">
      <c r="A22" s="902"/>
      <c r="B22" s="412" t="s">
        <v>503</v>
      </c>
      <c r="C22" s="413">
        <v>22477</v>
      </c>
      <c r="D22" s="413">
        <v>4</v>
      </c>
      <c r="E22" s="413">
        <v>0</v>
      </c>
      <c r="F22" s="413">
        <v>0</v>
      </c>
      <c r="G22" s="413">
        <v>0</v>
      </c>
      <c r="H22" s="514">
        <v>0</v>
      </c>
      <c r="I22" s="413">
        <v>0</v>
      </c>
      <c r="J22" s="413">
        <v>0</v>
      </c>
      <c r="K22" s="413">
        <v>1</v>
      </c>
      <c r="L22" s="413">
        <v>0</v>
      </c>
      <c r="M22" s="413">
        <v>0</v>
      </c>
      <c r="N22" s="413">
        <v>0</v>
      </c>
      <c r="O22" s="413">
        <v>0</v>
      </c>
      <c r="P22" s="413">
        <v>0</v>
      </c>
      <c r="Q22" s="413">
        <v>0</v>
      </c>
      <c r="R22" s="413">
        <v>0</v>
      </c>
      <c r="S22" s="413">
        <v>0</v>
      </c>
      <c r="T22" s="411">
        <f t="shared" si="0"/>
        <v>22482</v>
      </c>
    </row>
    <row r="23" spans="1:20" ht="14.45" customHeight="1">
      <c r="A23" s="902"/>
      <c r="B23" s="412" t="s">
        <v>502</v>
      </c>
      <c r="C23" s="411">
        <f t="shared" ref="C23" si="35">SUM(C21:C22)</f>
        <v>123903</v>
      </c>
      <c r="D23" s="411">
        <v>20</v>
      </c>
      <c r="E23" s="411">
        <v>3</v>
      </c>
      <c r="F23" s="411">
        <v>1</v>
      </c>
      <c r="G23" s="411">
        <v>0</v>
      </c>
      <c r="H23" s="411">
        <v>0</v>
      </c>
      <c r="I23" s="411">
        <v>1</v>
      </c>
      <c r="J23" s="411">
        <f t="shared" ref="J23" si="36">SUM(J21:J22)</f>
        <v>0</v>
      </c>
      <c r="K23" s="411">
        <v>2</v>
      </c>
      <c r="L23" s="411">
        <f t="shared" ref="L23" si="37">SUM(L21:L22)</f>
        <v>0</v>
      </c>
      <c r="M23" s="411">
        <f t="shared" ref="M23" si="38">SUM(M21:M22)</f>
        <v>0</v>
      </c>
      <c r="N23" s="411">
        <f t="shared" ref="N23" si="39">SUM(N21:N22)</f>
        <v>0</v>
      </c>
      <c r="O23" s="411">
        <v>0</v>
      </c>
      <c r="P23" s="411">
        <f t="shared" ref="P23" si="40">SUM(P21:P22)</f>
        <v>0</v>
      </c>
      <c r="Q23" s="411">
        <f t="shared" ref="Q23" si="41">SUM(Q21:Q22)</f>
        <v>0</v>
      </c>
      <c r="R23" s="411">
        <f t="shared" ref="R23" si="42">SUM(R21:R22)</f>
        <v>0</v>
      </c>
      <c r="S23" s="411">
        <f t="shared" ref="S23" si="43">SUM(S21:S22)</f>
        <v>0</v>
      </c>
      <c r="T23" s="411">
        <f t="shared" si="0"/>
        <v>123930</v>
      </c>
    </row>
    <row r="24" spans="1:20" ht="14.45" customHeight="1">
      <c r="A24" s="902" t="s">
        <v>510</v>
      </c>
      <c r="B24" s="412" t="s">
        <v>504</v>
      </c>
      <c r="C24" s="413">
        <v>83414</v>
      </c>
      <c r="D24" s="514">
        <v>6</v>
      </c>
      <c r="E24" s="514">
        <v>1</v>
      </c>
      <c r="F24" s="413">
        <v>2</v>
      </c>
      <c r="G24" s="413">
        <v>0</v>
      </c>
      <c r="H24" s="413">
        <v>0</v>
      </c>
      <c r="I24" s="413">
        <v>0</v>
      </c>
      <c r="J24" s="514">
        <v>0</v>
      </c>
      <c r="K24" s="413">
        <v>0</v>
      </c>
      <c r="L24" s="413">
        <v>0</v>
      </c>
      <c r="M24" s="413">
        <v>0</v>
      </c>
      <c r="N24" s="514">
        <v>0</v>
      </c>
      <c r="O24" s="413">
        <v>2</v>
      </c>
      <c r="P24" s="413">
        <v>0</v>
      </c>
      <c r="Q24" s="514">
        <v>0</v>
      </c>
      <c r="R24" s="413">
        <v>0</v>
      </c>
      <c r="S24" s="413">
        <v>0</v>
      </c>
      <c r="T24" s="411">
        <f t="shared" si="0"/>
        <v>83425</v>
      </c>
    </row>
    <row r="25" spans="1:20" ht="14.45" customHeight="1">
      <c r="A25" s="902"/>
      <c r="B25" s="412" t="s">
        <v>503</v>
      </c>
      <c r="C25" s="413">
        <v>21290</v>
      </c>
      <c r="D25" s="413">
        <v>1</v>
      </c>
      <c r="E25" s="413">
        <v>1</v>
      </c>
      <c r="F25" s="413">
        <v>1</v>
      </c>
      <c r="G25" s="413">
        <v>0</v>
      </c>
      <c r="H25" s="514">
        <v>0</v>
      </c>
      <c r="I25" s="413">
        <v>0</v>
      </c>
      <c r="J25" s="413">
        <v>0</v>
      </c>
      <c r="K25" s="413">
        <v>0</v>
      </c>
      <c r="L25" s="413">
        <v>0</v>
      </c>
      <c r="M25" s="413">
        <v>0</v>
      </c>
      <c r="N25" s="413">
        <v>0</v>
      </c>
      <c r="O25" s="413">
        <v>0</v>
      </c>
      <c r="P25" s="413">
        <v>0</v>
      </c>
      <c r="Q25" s="413">
        <v>0</v>
      </c>
      <c r="R25" s="413">
        <v>0</v>
      </c>
      <c r="S25" s="413">
        <v>0</v>
      </c>
      <c r="T25" s="411">
        <f t="shared" si="0"/>
        <v>21293</v>
      </c>
    </row>
    <row r="26" spans="1:20" ht="14.45" customHeight="1">
      <c r="A26" s="902"/>
      <c r="B26" s="412" t="s">
        <v>502</v>
      </c>
      <c r="C26" s="411">
        <f>SUM(C24:C25)</f>
        <v>104704</v>
      </c>
      <c r="D26" s="411">
        <v>7</v>
      </c>
      <c r="E26" s="411">
        <v>2</v>
      </c>
      <c r="F26" s="411">
        <v>3</v>
      </c>
      <c r="G26" s="411">
        <v>0</v>
      </c>
      <c r="H26" s="411">
        <v>0</v>
      </c>
      <c r="I26" s="411">
        <v>0</v>
      </c>
      <c r="J26" s="411">
        <f t="shared" ref="J26" si="44">SUM(J24:J25)</f>
        <v>0</v>
      </c>
      <c r="K26" s="411">
        <v>0</v>
      </c>
      <c r="L26" s="411">
        <f t="shared" ref="L26" si="45">SUM(L24:L25)</f>
        <v>0</v>
      </c>
      <c r="M26" s="411">
        <f t="shared" ref="M26" si="46">SUM(M24:M25)</f>
        <v>0</v>
      </c>
      <c r="N26" s="411">
        <f t="shared" ref="N26" si="47">SUM(N24:N25)</f>
        <v>0</v>
      </c>
      <c r="O26" s="411">
        <v>2</v>
      </c>
      <c r="P26" s="411">
        <f t="shared" ref="P26" si="48">SUM(P24:P25)</f>
        <v>0</v>
      </c>
      <c r="Q26" s="411">
        <f t="shared" ref="Q26" si="49">SUM(Q24:Q25)</f>
        <v>0</v>
      </c>
      <c r="R26" s="411">
        <f t="shared" ref="R26" si="50">SUM(R24:R25)</f>
        <v>0</v>
      </c>
      <c r="S26" s="411">
        <f t="shared" ref="S26" si="51">SUM(S24:S25)</f>
        <v>0</v>
      </c>
      <c r="T26" s="411">
        <f t="shared" si="0"/>
        <v>104718</v>
      </c>
    </row>
    <row r="27" spans="1:20" ht="14.45" customHeight="1">
      <c r="A27" s="902" t="s">
        <v>509</v>
      </c>
      <c r="B27" s="412" t="s">
        <v>504</v>
      </c>
      <c r="C27" s="413">
        <v>43074</v>
      </c>
      <c r="D27" s="514">
        <v>6</v>
      </c>
      <c r="E27" s="514">
        <v>2</v>
      </c>
      <c r="F27" s="413">
        <v>2</v>
      </c>
      <c r="G27" s="413">
        <v>0</v>
      </c>
      <c r="H27" s="413">
        <v>0</v>
      </c>
      <c r="I27" s="413">
        <v>0</v>
      </c>
      <c r="J27" s="514">
        <v>0</v>
      </c>
      <c r="K27" s="413">
        <v>0</v>
      </c>
      <c r="L27" s="413">
        <v>0</v>
      </c>
      <c r="M27" s="413">
        <v>0</v>
      </c>
      <c r="N27" s="514">
        <v>0</v>
      </c>
      <c r="O27" s="413">
        <v>0</v>
      </c>
      <c r="P27" s="413">
        <v>0</v>
      </c>
      <c r="Q27" s="514">
        <v>0</v>
      </c>
      <c r="R27" s="413">
        <v>0</v>
      </c>
      <c r="S27" s="413">
        <v>0</v>
      </c>
      <c r="T27" s="411">
        <f t="shared" si="0"/>
        <v>43084</v>
      </c>
    </row>
    <row r="28" spans="1:20" ht="14.45" customHeight="1">
      <c r="A28" s="902"/>
      <c r="B28" s="412" t="s">
        <v>503</v>
      </c>
      <c r="C28" s="413">
        <v>11242</v>
      </c>
      <c r="D28" s="413">
        <v>5</v>
      </c>
      <c r="E28" s="413">
        <v>1</v>
      </c>
      <c r="F28" s="413">
        <v>1</v>
      </c>
      <c r="G28" s="413">
        <v>1</v>
      </c>
      <c r="H28" s="514">
        <v>0</v>
      </c>
      <c r="I28" s="413">
        <v>0</v>
      </c>
      <c r="J28" s="413">
        <v>0</v>
      </c>
      <c r="K28" s="413">
        <v>0</v>
      </c>
      <c r="L28" s="413">
        <v>0</v>
      </c>
      <c r="M28" s="413">
        <v>0</v>
      </c>
      <c r="N28" s="413">
        <v>0</v>
      </c>
      <c r="O28" s="413">
        <v>1</v>
      </c>
      <c r="P28" s="413">
        <v>0</v>
      </c>
      <c r="Q28" s="413">
        <v>0</v>
      </c>
      <c r="R28" s="413">
        <v>0</v>
      </c>
      <c r="S28" s="413">
        <v>0</v>
      </c>
      <c r="T28" s="411">
        <f t="shared" si="0"/>
        <v>11251</v>
      </c>
    </row>
    <row r="29" spans="1:20" ht="14.45" customHeight="1">
      <c r="A29" s="902"/>
      <c r="B29" s="412" t="s">
        <v>502</v>
      </c>
      <c r="C29" s="411">
        <f>SUM(C27:C28)</f>
        <v>54316</v>
      </c>
      <c r="D29" s="411">
        <v>11</v>
      </c>
      <c r="E29" s="411">
        <v>3</v>
      </c>
      <c r="F29" s="411">
        <v>3</v>
      </c>
      <c r="G29" s="411">
        <v>1</v>
      </c>
      <c r="H29" s="411">
        <v>0</v>
      </c>
      <c r="I29" s="411">
        <v>0</v>
      </c>
      <c r="J29" s="411">
        <f t="shared" ref="J29" si="52">SUM(J27:J28)</f>
        <v>0</v>
      </c>
      <c r="K29" s="411">
        <v>0</v>
      </c>
      <c r="L29" s="411">
        <f t="shared" ref="L29" si="53">SUM(L27:L28)</f>
        <v>0</v>
      </c>
      <c r="M29" s="411">
        <f t="shared" ref="M29" si="54">SUM(M27:M28)</f>
        <v>0</v>
      </c>
      <c r="N29" s="411">
        <f t="shared" ref="N29" si="55">SUM(N27:N28)</f>
        <v>0</v>
      </c>
      <c r="O29" s="411">
        <v>1</v>
      </c>
      <c r="P29" s="411">
        <f t="shared" ref="P29" si="56">SUM(P27:P28)</f>
        <v>0</v>
      </c>
      <c r="Q29" s="411">
        <f t="shared" ref="Q29" si="57">SUM(Q27:Q28)</f>
        <v>0</v>
      </c>
      <c r="R29" s="411">
        <f t="shared" ref="R29" si="58">SUM(R27:R28)</f>
        <v>0</v>
      </c>
      <c r="S29" s="411">
        <f t="shared" ref="S29" si="59">SUM(S27:S28)</f>
        <v>0</v>
      </c>
      <c r="T29" s="411">
        <f t="shared" si="0"/>
        <v>54335</v>
      </c>
    </row>
    <row r="30" spans="1:20" ht="14.45" customHeight="1">
      <c r="A30" s="902" t="s">
        <v>508</v>
      </c>
      <c r="B30" s="412" t="s">
        <v>504</v>
      </c>
      <c r="C30" s="413">
        <v>15924</v>
      </c>
      <c r="D30" s="514">
        <v>0</v>
      </c>
      <c r="E30" s="514">
        <v>1</v>
      </c>
      <c r="F30" s="413">
        <v>0</v>
      </c>
      <c r="G30" s="413">
        <v>0</v>
      </c>
      <c r="H30" s="413">
        <v>0</v>
      </c>
      <c r="I30" s="413">
        <v>1</v>
      </c>
      <c r="J30" s="514">
        <v>0</v>
      </c>
      <c r="K30" s="413">
        <v>0</v>
      </c>
      <c r="L30" s="413">
        <v>0</v>
      </c>
      <c r="M30" s="413">
        <v>0</v>
      </c>
      <c r="N30" s="514">
        <v>0</v>
      </c>
      <c r="O30" s="413">
        <v>0</v>
      </c>
      <c r="P30" s="413">
        <v>0</v>
      </c>
      <c r="Q30" s="514">
        <v>0</v>
      </c>
      <c r="R30" s="413">
        <v>0</v>
      </c>
      <c r="S30" s="413">
        <v>0</v>
      </c>
      <c r="T30" s="411">
        <f t="shared" si="0"/>
        <v>15926</v>
      </c>
    </row>
    <row r="31" spans="1:20" ht="14.45" customHeight="1">
      <c r="A31" s="902"/>
      <c r="B31" s="412" t="s">
        <v>503</v>
      </c>
      <c r="C31" s="413">
        <v>6152</v>
      </c>
      <c r="D31" s="413">
        <v>0</v>
      </c>
      <c r="E31" s="413">
        <v>0</v>
      </c>
      <c r="F31" s="413">
        <v>0</v>
      </c>
      <c r="G31" s="413">
        <v>0</v>
      </c>
      <c r="H31" s="514">
        <v>0</v>
      </c>
      <c r="I31" s="413">
        <v>0</v>
      </c>
      <c r="J31" s="413">
        <v>0</v>
      </c>
      <c r="K31" s="413">
        <v>0</v>
      </c>
      <c r="L31" s="413">
        <v>0</v>
      </c>
      <c r="M31" s="413">
        <v>0</v>
      </c>
      <c r="N31" s="413">
        <v>0</v>
      </c>
      <c r="O31" s="413">
        <v>0</v>
      </c>
      <c r="P31" s="413">
        <v>0</v>
      </c>
      <c r="Q31" s="413">
        <v>0</v>
      </c>
      <c r="R31" s="413">
        <v>0</v>
      </c>
      <c r="S31" s="413">
        <v>0</v>
      </c>
      <c r="T31" s="411">
        <f t="shared" si="0"/>
        <v>6152</v>
      </c>
    </row>
    <row r="32" spans="1:20" ht="14.45" customHeight="1">
      <c r="A32" s="902"/>
      <c r="B32" s="412" t="s">
        <v>502</v>
      </c>
      <c r="C32" s="411">
        <f>SUM(C30:C31)</f>
        <v>22076</v>
      </c>
      <c r="D32" s="411">
        <v>0</v>
      </c>
      <c r="E32" s="411">
        <v>1</v>
      </c>
      <c r="F32" s="411">
        <v>0</v>
      </c>
      <c r="G32" s="411">
        <v>0</v>
      </c>
      <c r="H32" s="411">
        <v>0</v>
      </c>
      <c r="I32" s="411">
        <v>1</v>
      </c>
      <c r="J32" s="411">
        <f t="shared" ref="J32" si="60">SUM(J30:J31)</f>
        <v>0</v>
      </c>
      <c r="K32" s="411">
        <v>0</v>
      </c>
      <c r="L32" s="411">
        <f t="shared" ref="L32" si="61">SUM(L30:L31)</f>
        <v>0</v>
      </c>
      <c r="M32" s="411">
        <f t="shared" ref="M32" si="62">SUM(M30:M31)</f>
        <v>0</v>
      </c>
      <c r="N32" s="411">
        <f t="shared" ref="N32" si="63">SUM(N30:N31)</f>
        <v>0</v>
      </c>
      <c r="O32" s="411">
        <v>0</v>
      </c>
      <c r="P32" s="411">
        <f t="shared" ref="P32" si="64">SUM(P30:P31)</f>
        <v>0</v>
      </c>
      <c r="Q32" s="411">
        <f t="shared" ref="Q32" si="65">SUM(Q30:Q31)</f>
        <v>0</v>
      </c>
      <c r="R32" s="411">
        <f t="shared" ref="R32" si="66">SUM(R30:R31)</f>
        <v>0</v>
      </c>
      <c r="S32" s="411">
        <f t="shared" ref="S32" si="67">SUM(S30:S31)</f>
        <v>0</v>
      </c>
      <c r="T32" s="411">
        <f t="shared" si="0"/>
        <v>22078</v>
      </c>
    </row>
    <row r="33" spans="1:20" ht="14.45" customHeight="1">
      <c r="A33" s="902" t="s">
        <v>507</v>
      </c>
      <c r="B33" s="412" t="s">
        <v>504</v>
      </c>
      <c r="C33" s="413">
        <v>6279</v>
      </c>
      <c r="D33" s="514">
        <v>0</v>
      </c>
      <c r="E33" s="514">
        <v>1</v>
      </c>
      <c r="F33" s="413">
        <v>0</v>
      </c>
      <c r="G33" s="413">
        <v>0</v>
      </c>
      <c r="H33" s="413">
        <v>0</v>
      </c>
      <c r="I33" s="413">
        <v>0</v>
      </c>
      <c r="J33" s="514">
        <v>0</v>
      </c>
      <c r="K33" s="413">
        <v>0</v>
      </c>
      <c r="L33" s="413">
        <v>0</v>
      </c>
      <c r="M33" s="413">
        <v>0</v>
      </c>
      <c r="N33" s="514">
        <v>0</v>
      </c>
      <c r="O33" s="413">
        <v>0</v>
      </c>
      <c r="P33" s="413">
        <v>0</v>
      </c>
      <c r="Q33" s="514">
        <v>0</v>
      </c>
      <c r="R33" s="413">
        <v>0</v>
      </c>
      <c r="S33" s="413">
        <v>0</v>
      </c>
      <c r="T33" s="411">
        <f t="shared" si="0"/>
        <v>6280</v>
      </c>
    </row>
    <row r="34" spans="1:20" ht="14.45" customHeight="1">
      <c r="A34" s="902"/>
      <c r="B34" s="412" t="s">
        <v>503</v>
      </c>
      <c r="C34" s="413">
        <v>2828</v>
      </c>
      <c r="D34" s="413">
        <v>0</v>
      </c>
      <c r="E34" s="413">
        <v>0</v>
      </c>
      <c r="F34" s="413">
        <v>0</v>
      </c>
      <c r="G34" s="413">
        <v>0</v>
      </c>
      <c r="H34" s="514">
        <v>0</v>
      </c>
      <c r="I34" s="413">
        <v>0</v>
      </c>
      <c r="J34" s="413">
        <v>0</v>
      </c>
      <c r="K34" s="413">
        <v>0</v>
      </c>
      <c r="L34" s="413">
        <v>0</v>
      </c>
      <c r="M34" s="413">
        <v>0</v>
      </c>
      <c r="N34" s="413">
        <v>0</v>
      </c>
      <c r="O34" s="413">
        <v>0</v>
      </c>
      <c r="P34" s="413">
        <v>0</v>
      </c>
      <c r="Q34" s="413">
        <v>0</v>
      </c>
      <c r="R34" s="413">
        <v>0</v>
      </c>
      <c r="S34" s="413">
        <v>0</v>
      </c>
      <c r="T34" s="411">
        <f t="shared" si="0"/>
        <v>2828</v>
      </c>
    </row>
    <row r="35" spans="1:20" ht="14.45" customHeight="1">
      <c r="A35" s="902"/>
      <c r="B35" s="412" t="s">
        <v>502</v>
      </c>
      <c r="C35" s="411">
        <f>SUM(C33:C34)</f>
        <v>9107</v>
      </c>
      <c r="D35" s="411">
        <v>0</v>
      </c>
      <c r="E35" s="411">
        <v>1</v>
      </c>
      <c r="F35" s="411">
        <v>0</v>
      </c>
      <c r="G35" s="411">
        <v>0</v>
      </c>
      <c r="H35" s="411">
        <v>0</v>
      </c>
      <c r="I35" s="411">
        <v>0</v>
      </c>
      <c r="J35" s="411">
        <f t="shared" ref="J35" si="68">SUM(J33:J34)</f>
        <v>0</v>
      </c>
      <c r="K35" s="411">
        <v>0</v>
      </c>
      <c r="L35" s="411">
        <f t="shared" ref="L35" si="69">SUM(L33:L34)</f>
        <v>0</v>
      </c>
      <c r="M35" s="411">
        <f t="shared" ref="M35" si="70">SUM(M33:M34)</f>
        <v>0</v>
      </c>
      <c r="N35" s="411">
        <f t="shared" ref="N35" si="71">SUM(N33:N34)</f>
        <v>0</v>
      </c>
      <c r="O35" s="411">
        <v>0</v>
      </c>
      <c r="P35" s="411">
        <f t="shared" ref="P35" si="72">SUM(P33:P34)</f>
        <v>0</v>
      </c>
      <c r="Q35" s="411">
        <f t="shared" ref="Q35" si="73">SUM(Q33:Q34)</f>
        <v>0</v>
      </c>
      <c r="R35" s="411">
        <f t="shared" ref="R35" si="74">SUM(R33:R34)</f>
        <v>0</v>
      </c>
      <c r="S35" s="411">
        <f t="shared" ref="S35" si="75">SUM(S33:S34)</f>
        <v>0</v>
      </c>
      <c r="T35" s="411">
        <f t="shared" si="0"/>
        <v>9108</v>
      </c>
    </row>
    <row r="36" spans="1:20" ht="14.45" customHeight="1">
      <c r="A36" s="902" t="s">
        <v>506</v>
      </c>
      <c r="B36" s="412" t="s">
        <v>504</v>
      </c>
      <c r="C36" s="413">
        <v>3275</v>
      </c>
      <c r="D36" s="514">
        <v>0</v>
      </c>
      <c r="E36" s="514">
        <v>0</v>
      </c>
      <c r="F36" s="413">
        <v>0</v>
      </c>
      <c r="G36" s="413">
        <v>0</v>
      </c>
      <c r="H36" s="413">
        <v>0</v>
      </c>
      <c r="I36" s="413">
        <v>0</v>
      </c>
      <c r="J36" s="514">
        <v>0</v>
      </c>
      <c r="K36" s="413">
        <v>0</v>
      </c>
      <c r="L36" s="413">
        <v>0</v>
      </c>
      <c r="M36" s="413">
        <v>0</v>
      </c>
      <c r="N36" s="514">
        <v>0</v>
      </c>
      <c r="O36" s="413">
        <v>0</v>
      </c>
      <c r="P36" s="413">
        <v>0</v>
      </c>
      <c r="Q36" s="514">
        <v>0</v>
      </c>
      <c r="R36" s="413">
        <v>0</v>
      </c>
      <c r="S36" s="413">
        <v>0</v>
      </c>
      <c r="T36" s="411">
        <f t="shared" si="0"/>
        <v>3275</v>
      </c>
    </row>
    <row r="37" spans="1:20" ht="14.45" customHeight="1">
      <c r="A37" s="902"/>
      <c r="B37" s="412" t="s">
        <v>503</v>
      </c>
      <c r="C37" s="413">
        <v>1331</v>
      </c>
      <c r="D37" s="413">
        <v>0</v>
      </c>
      <c r="E37" s="413">
        <v>0</v>
      </c>
      <c r="F37" s="413">
        <v>0</v>
      </c>
      <c r="G37" s="413">
        <v>0</v>
      </c>
      <c r="H37" s="514">
        <v>0</v>
      </c>
      <c r="I37" s="413">
        <v>0</v>
      </c>
      <c r="J37" s="413">
        <v>0</v>
      </c>
      <c r="K37" s="413">
        <v>0</v>
      </c>
      <c r="L37" s="413">
        <v>0</v>
      </c>
      <c r="M37" s="413">
        <v>0</v>
      </c>
      <c r="N37" s="413">
        <v>0</v>
      </c>
      <c r="O37" s="413">
        <v>0</v>
      </c>
      <c r="P37" s="413">
        <v>0</v>
      </c>
      <c r="Q37" s="413">
        <v>0</v>
      </c>
      <c r="R37" s="413">
        <v>0</v>
      </c>
      <c r="S37" s="413">
        <v>0</v>
      </c>
      <c r="T37" s="411">
        <f t="shared" si="0"/>
        <v>1331</v>
      </c>
    </row>
    <row r="38" spans="1:20" ht="14.45" customHeight="1">
      <c r="A38" s="902"/>
      <c r="B38" s="412" t="s">
        <v>502</v>
      </c>
      <c r="C38" s="411">
        <f>SUM(C36:C37)</f>
        <v>4606</v>
      </c>
      <c r="D38" s="411">
        <v>0</v>
      </c>
      <c r="E38" s="411">
        <v>0</v>
      </c>
      <c r="F38" s="411">
        <v>0</v>
      </c>
      <c r="G38" s="411">
        <v>0</v>
      </c>
      <c r="H38" s="411">
        <v>0</v>
      </c>
      <c r="I38" s="411">
        <v>0</v>
      </c>
      <c r="J38" s="411">
        <f t="shared" ref="J38" si="76">SUM(J36:J37)</f>
        <v>0</v>
      </c>
      <c r="K38" s="411">
        <v>0</v>
      </c>
      <c r="L38" s="411">
        <f t="shared" ref="L38" si="77">SUM(L36:L37)</f>
        <v>0</v>
      </c>
      <c r="M38" s="411">
        <f t="shared" ref="M38" si="78">SUM(M36:M37)</f>
        <v>0</v>
      </c>
      <c r="N38" s="411">
        <f t="shared" ref="N38" si="79">SUM(N36:N37)</f>
        <v>0</v>
      </c>
      <c r="O38" s="411">
        <v>0</v>
      </c>
      <c r="P38" s="411">
        <f t="shared" ref="P38" si="80">SUM(P36:P37)</f>
        <v>0</v>
      </c>
      <c r="Q38" s="411">
        <f t="shared" ref="Q38" si="81">SUM(Q36:Q37)</f>
        <v>0</v>
      </c>
      <c r="R38" s="411">
        <f t="shared" ref="R38" si="82">SUM(R36:R37)</f>
        <v>0</v>
      </c>
      <c r="S38" s="411">
        <f t="shared" ref="S38" si="83">SUM(S36:S37)</f>
        <v>0</v>
      </c>
      <c r="T38" s="411">
        <f t="shared" si="0"/>
        <v>4606</v>
      </c>
    </row>
    <row r="39" spans="1:20" ht="14.45" customHeight="1">
      <c r="A39" s="902" t="s">
        <v>505</v>
      </c>
      <c r="B39" s="412" t="s">
        <v>504</v>
      </c>
      <c r="C39" s="413">
        <v>6485</v>
      </c>
      <c r="D39" s="514">
        <v>0</v>
      </c>
      <c r="E39" s="514">
        <v>0</v>
      </c>
      <c r="F39" s="413">
        <v>0</v>
      </c>
      <c r="G39" s="413">
        <v>0</v>
      </c>
      <c r="H39" s="413">
        <v>0</v>
      </c>
      <c r="I39" s="413">
        <v>0</v>
      </c>
      <c r="J39" s="514">
        <v>0</v>
      </c>
      <c r="K39" s="413">
        <v>0</v>
      </c>
      <c r="L39" s="413">
        <v>0</v>
      </c>
      <c r="M39" s="413">
        <v>0</v>
      </c>
      <c r="N39" s="514">
        <v>0</v>
      </c>
      <c r="O39" s="413">
        <v>0</v>
      </c>
      <c r="P39" s="413">
        <v>0</v>
      </c>
      <c r="Q39" s="514">
        <v>0</v>
      </c>
      <c r="R39" s="413">
        <v>0</v>
      </c>
      <c r="S39" s="413">
        <v>0</v>
      </c>
      <c r="T39" s="411">
        <f t="shared" si="0"/>
        <v>6485</v>
      </c>
    </row>
    <row r="40" spans="1:20" ht="14.45" customHeight="1">
      <c r="A40" s="902"/>
      <c r="B40" s="412" t="s">
        <v>503</v>
      </c>
      <c r="C40" s="413">
        <v>1821</v>
      </c>
      <c r="D40" s="413">
        <v>0</v>
      </c>
      <c r="E40" s="413">
        <v>0</v>
      </c>
      <c r="F40" s="413">
        <v>0</v>
      </c>
      <c r="G40" s="413">
        <v>0</v>
      </c>
      <c r="H40" s="514">
        <v>0</v>
      </c>
      <c r="I40" s="413">
        <v>0</v>
      </c>
      <c r="J40" s="413">
        <v>0</v>
      </c>
      <c r="K40" s="413">
        <v>0</v>
      </c>
      <c r="L40" s="413">
        <v>0</v>
      </c>
      <c r="M40" s="413">
        <v>0</v>
      </c>
      <c r="N40" s="413">
        <v>0</v>
      </c>
      <c r="O40" s="413">
        <v>0</v>
      </c>
      <c r="P40" s="413">
        <v>0</v>
      </c>
      <c r="Q40" s="413">
        <v>0</v>
      </c>
      <c r="R40" s="413">
        <v>0</v>
      </c>
      <c r="S40" s="413">
        <v>0</v>
      </c>
      <c r="T40" s="411">
        <f t="shared" si="0"/>
        <v>1821</v>
      </c>
    </row>
    <row r="41" spans="1:20" ht="14.45" customHeight="1">
      <c r="A41" s="902"/>
      <c r="B41" s="412" t="s">
        <v>502</v>
      </c>
      <c r="C41" s="411">
        <f>SUM(C39:C40)</f>
        <v>8306</v>
      </c>
      <c r="D41" s="411">
        <f t="shared" ref="D41" si="84">SUM(D39:D40)</f>
        <v>0</v>
      </c>
      <c r="E41" s="411">
        <f t="shared" ref="E41" si="85">SUM(E39:E40)</f>
        <v>0</v>
      </c>
      <c r="F41" s="411">
        <f t="shared" ref="F41" si="86">SUM(F39:F40)</f>
        <v>0</v>
      </c>
      <c r="G41" s="411">
        <f t="shared" ref="G41" si="87">SUM(G39:G40)</f>
        <v>0</v>
      </c>
      <c r="H41" s="411">
        <f t="shared" ref="H41" si="88">SUM(H39:H40)</f>
        <v>0</v>
      </c>
      <c r="I41" s="411">
        <f t="shared" ref="I41" si="89">SUM(I39:I40)</f>
        <v>0</v>
      </c>
      <c r="J41" s="411">
        <f t="shared" ref="J41" si="90">SUM(J39:J40)</f>
        <v>0</v>
      </c>
      <c r="K41" s="411">
        <f t="shared" ref="K41" si="91">SUM(K39:K40)</f>
        <v>0</v>
      </c>
      <c r="L41" s="411">
        <f t="shared" ref="L41" si="92">SUM(L39:L40)</f>
        <v>0</v>
      </c>
      <c r="M41" s="411">
        <f t="shared" ref="M41" si="93">SUM(M39:M40)</f>
        <v>0</v>
      </c>
      <c r="N41" s="411">
        <f t="shared" ref="N41" si="94">SUM(N39:N40)</f>
        <v>0</v>
      </c>
      <c r="O41" s="411">
        <f t="shared" ref="O41" si="95">SUM(O39:O40)</f>
        <v>0</v>
      </c>
      <c r="P41" s="411">
        <f t="shared" ref="P41" si="96">SUM(P39:P40)</f>
        <v>0</v>
      </c>
      <c r="Q41" s="411">
        <f t="shared" ref="Q41" si="97">SUM(Q39:Q40)</f>
        <v>0</v>
      </c>
      <c r="R41" s="411">
        <f t="shared" ref="R41" si="98">SUM(R39:R40)</f>
        <v>0</v>
      </c>
      <c r="S41" s="411">
        <f t="shared" ref="S41" si="99">SUM(S39:S40)</f>
        <v>0</v>
      </c>
      <c r="T41" s="515">
        <f t="shared" si="0"/>
        <v>8306</v>
      </c>
    </row>
    <row r="42" spans="1:20" ht="24.95" customHeight="1">
      <c r="A42" s="903" t="s">
        <v>501</v>
      </c>
      <c r="B42" s="903"/>
      <c r="C42" s="410">
        <f>C39+C36+C33+C30+C27+C24+C21+C18+C15+C12+C9+C6</f>
        <v>591834</v>
      </c>
      <c r="D42" s="410">
        <f t="shared" ref="D42:S42" si="100">D39+D36+D33+D30+D27+D24+D21+D18+D15+D12+D9+D6</f>
        <v>46</v>
      </c>
      <c r="E42" s="410">
        <f t="shared" si="100"/>
        <v>16</v>
      </c>
      <c r="F42" s="410">
        <f t="shared" si="100"/>
        <v>6</v>
      </c>
      <c r="G42" s="410">
        <f t="shared" si="100"/>
        <v>1</v>
      </c>
      <c r="H42" s="410">
        <f t="shared" si="100"/>
        <v>1</v>
      </c>
      <c r="I42" s="410">
        <f t="shared" si="100"/>
        <v>2</v>
      </c>
      <c r="J42" s="410">
        <f t="shared" si="100"/>
        <v>0</v>
      </c>
      <c r="K42" s="410">
        <f t="shared" si="100"/>
        <v>3</v>
      </c>
      <c r="L42" s="410">
        <f t="shared" si="100"/>
        <v>0</v>
      </c>
      <c r="M42" s="410">
        <f t="shared" si="100"/>
        <v>0</v>
      </c>
      <c r="N42" s="410">
        <f t="shared" si="100"/>
        <v>0</v>
      </c>
      <c r="O42" s="410">
        <f t="shared" si="100"/>
        <v>2</v>
      </c>
      <c r="P42" s="410">
        <f t="shared" si="100"/>
        <v>0</v>
      </c>
      <c r="Q42" s="410">
        <f t="shared" si="100"/>
        <v>0</v>
      </c>
      <c r="R42" s="410">
        <f t="shared" si="100"/>
        <v>0</v>
      </c>
      <c r="S42" s="410">
        <f t="shared" si="100"/>
        <v>0</v>
      </c>
      <c r="T42" s="409">
        <f>T39+T36+T33+T30+T27+T24+T21+T18+T15+T12+T9+T6</f>
        <v>591911</v>
      </c>
    </row>
    <row r="43" spans="1:20" ht="24.95" customHeight="1">
      <c r="A43" s="904" t="s">
        <v>500</v>
      </c>
      <c r="B43" s="904"/>
      <c r="C43" s="409">
        <f t="shared" ref="C43:T43" si="101">C40+C37+C34+C31+C28+C25+C22+C19+C16+C13+C10+C7</f>
        <v>126300</v>
      </c>
      <c r="D43" s="409">
        <f t="shared" si="101"/>
        <v>11</v>
      </c>
      <c r="E43" s="409">
        <f t="shared" si="101"/>
        <v>3</v>
      </c>
      <c r="F43" s="409">
        <f t="shared" si="101"/>
        <v>3</v>
      </c>
      <c r="G43" s="409">
        <f t="shared" si="101"/>
        <v>1</v>
      </c>
      <c r="H43" s="409">
        <f t="shared" si="101"/>
        <v>1</v>
      </c>
      <c r="I43" s="409">
        <f t="shared" si="101"/>
        <v>0</v>
      </c>
      <c r="J43" s="409">
        <f t="shared" si="101"/>
        <v>0</v>
      </c>
      <c r="K43" s="409">
        <f t="shared" si="101"/>
        <v>1</v>
      </c>
      <c r="L43" s="409">
        <f t="shared" si="101"/>
        <v>0</v>
      </c>
      <c r="M43" s="409">
        <f t="shared" si="101"/>
        <v>0</v>
      </c>
      <c r="N43" s="409">
        <f t="shared" si="101"/>
        <v>0</v>
      </c>
      <c r="O43" s="409">
        <f t="shared" si="101"/>
        <v>1</v>
      </c>
      <c r="P43" s="409">
        <f t="shared" si="101"/>
        <v>0</v>
      </c>
      <c r="Q43" s="409">
        <f t="shared" si="101"/>
        <v>0</v>
      </c>
      <c r="R43" s="409">
        <f t="shared" si="101"/>
        <v>0</v>
      </c>
      <c r="S43" s="409">
        <f t="shared" si="101"/>
        <v>0</v>
      </c>
      <c r="T43" s="409">
        <f t="shared" si="101"/>
        <v>126321</v>
      </c>
    </row>
    <row r="44" spans="1:20" ht="24.95" customHeight="1">
      <c r="A44" s="901" t="s">
        <v>658</v>
      </c>
      <c r="B44" s="901"/>
      <c r="C44" s="408">
        <f t="shared" ref="C44:S44" si="102">C42+C43</f>
        <v>718134</v>
      </c>
      <c r="D44" s="408">
        <f t="shared" si="102"/>
        <v>57</v>
      </c>
      <c r="E44" s="408">
        <f t="shared" si="102"/>
        <v>19</v>
      </c>
      <c r="F44" s="408">
        <f t="shared" si="102"/>
        <v>9</v>
      </c>
      <c r="G44" s="408">
        <f t="shared" si="102"/>
        <v>2</v>
      </c>
      <c r="H44" s="408">
        <f t="shared" si="102"/>
        <v>2</v>
      </c>
      <c r="I44" s="408">
        <f t="shared" si="102"/>
        <v>2</v>
      </c>
      <c r="J44" s="408">
        <f t="shared" si="102"/>
        <v>0</v>
      </c>
      <c r="K44" s="408">
        <f t="shared" si="102"/>
        <v>4</v>
      </c>
      <c r="L44" s="408">
        <f t="shared" si="102"/>
        <v>0</v>
      </c>
      <c r="M44" s="408">
        <f t="shared" si="102"/>
        <v>0</v>
      </c>
      <c r="N44" s="408">
        <f t="shared" si="102"/>
        <v>0</v>
      </c>
      <c r="O44" s="408">
        <f t="shared" si="102"/>
        <v>3</v>
      </c>
      <c r="P44" s="408">
        <f t="shared" si="102"/>
        <v>0</v>
      </c>
      <c r="Q44" s="408">
        <f t="shared" si="102"/>
        <v>0</v>
      </c>
      <c r="R44" s="408">
        <f t="shared" si="102"/>
        <v>0</v>
      </c>
      <c r="S44" s="408">
        <f t="shared" si="102"/>
        <v>0</v>
      </c>
      <c r="T44" s="408">
        <f>T42+T43</f>
        <v>718232</v>
      </c>
    </row>
    <row r="45" spans="1:20" ht="15" customHeight="1">
      <c r="A45" s="399"/>
    </row>
    <row r="46" spans="1:20" ht="24.95" customHeight="1">
      <c r="T46" s="381"/>
    </row>
  </sheetData>
  <mergeCells count="21">
    <mergeCell ref="A43:B43"/>
    <mergeCell ref="A44:B44"/>
    <mergeCell ref="A27:A29"/>
    <mergeCell ref="A30:A32"/>
    <mergeCell ref="A15:A17"/>
    <mergeCell ref="A33:A35"/>
    <mergeCell ref="A36:A38"/>
    <mergeCell ref="A39:A41"/>
    <mergeCell ref="A18:A20"/>
    <mergeCell ref="A21:A23"/>
    <mergeCell ref="A42:B42"/>
    <mergeCell ref="T4:T5"/>
    <mergeCell ref="A24:A26"/>
    <mergeCell ref="A1:S1"/>
    <mergeCell ref="A2:S2"/>
    <mergeCell ref="A4:A5"/>
    <mergeCell ref="B4:B5"/>
    <mergeCell ref="A6:A8"/>
    <mergeCell ref="A9:A11"/>
    <mergeCell ref="A12:A14"/>
    <mergeCell ref="C4:S4"/>
  </mergeCells>
  <printOptions horizontalCentered="1" verticalCentered="1"/>
  <pageMargins left="0" right="0" top="0" bottom="0" header="0" footer="0"/>
  <pageSetup paperSize="9" scale="78" orientation="landscape" r:id="rId1"/>
  <headerFooter alignWithMargins="0"/>
  <ignoredErrors>
    <ignoredError sqref="C20" formulaRange="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S25"/>
  <sheetViews>
    <sheetView showGridLines="0" zoomScaleNormal="100" workbookViewId="0">
      <selection activeCell="F20" sqref="F20"/>
    </sheetView>
  </sheetViews>
  <sheetFormatPr defaultColWidth="9.140625" defaultRowHeight="12.75"/>
  <cols>
    <col min="1" max="1" width="20" style="415" customWidth="1"/>
    <col min="2" max="11" width="12.7109375" style="406" customWidth="1"/>
    <col min="12" max="14" width="9.140625" style="406"/>
    <col min="15" max="15" width="22.140625" style="406" customWidth="1"/>
    <col min="16" max="16" width="14.42578125" style="406" customWidth="1"/>
    <col min="17" max="16384" width="9.140625" style="406"/>
  </cols>
  <sheetData>
    <row r="1" spans="1:19" ht="29.25" customHeight="1">
      <c r="A1" s="913" t="s">
        <v>621</v>
      </c>
      <c r="B1" s="913"/>
      <c r="C1" s="913"/>
      <c r="D1" s="913"/>
      <c r="E1" s="913"/>
      <c r="F1" s="913"/>
      <c r="G1" s="913"/>
      <c r="H1" s="913"/>
      <c r="I1" s="913"/>
      <c r="J1" s="913"/>
      <c r="K1" s="913"/>
    </row>
    <row r="2" spans="1:19" ht="25.5" customHeight="1">
      <c r="A2" s="914" t="s">
        <v>622</v>
      </c>
      <c r="B2" s="914"/>
      <c r="C2" s="914"/>
      <c r="D2" s="914"/>
      <c r="E2" s="914"/>
      <c r="F2" s="914"/>
      <c r="G2" s="914"/>
      <c r="H2" s="914"/>
      <c r="I2" s="914"/>
      <c r="J2" s="914"/>
      <c r="K2" s="914"/>
    </row>
    <row r="3" spans="1:19" ht="12.75" customHeight="1">
      <c r="B3" s="425"/>
      <c r="C3" s="425"/>
      <c r="D3" s="425"/>
      <c r="E3" s="425"/>
      <c r="F3" s="425"/>
      <c r="G3" s="425"/>
      <c r="H3" s="425"/>
      <c r="I3" s="425"/>
      <c r="J3" s="425"/>
      <c r="K3" s="425"/>
    </row>
    <row r="4" spans="1:19" ht="35.25" customHeight="1">
      <c r="A4" s="915" t="s">
        <v>521</v>
      </c>
      <c r="B4" s="917" t="s">
        <v>520</v>
      </c>
      <c r="C4" s="917"/>
      <c r="D4" s="917"/>
      <c r="E4" s="917"/>
      <c r="F4" s="918"/>
      <c r="G4" s="919" t="s">
        <v>519</v>
      </c>
      <c r="H4" s="917"/>
      <c r="I4" s="917"/>
      <c r="J4" s="917"/>
      <c r="K4" s="917"/>
    </row>
    <row r="5" spans="1:19" ht="56.25" customHeight="1">
      <c r="A5" s="916"/>
      <c r="B5" s="424" t="s">
        <v>193</v>
      </c>
      <c r="C5" s="423" t="s">
        <v>518</v>
      </c>
      <c r="D5" s="423" t="s">
        <v>194</v>
      </c>
      <c r="E5" s="423" t="s">
        <v>518</v>
      </c>
      <c r="F5" s="423" t="s">
        <v>176</v>
      </c>
      <c r="G5" s="423" t="s">
        <v>193</v>
      </c>
      <c r="H5" s="423" t="s">
        <v>518</v>
      </c>
      <c r="I5" s="423" t="s">
        <v>194</v>
      </c>
      <c r="J5" s="423" t="s">
        <v>518</v>
      </c>
      <c r="K5" s="422" t="s">
        <v>176</v>
      </c>
      <c r="P5"/>
      <c r="Q5"/>
      <c r="R5"/>
      <c r="S5"/>
    </row>
    <row r="6" spans="1:19" ht="18.95" customHeight="1">
      <c r="A6" s="634">
        <v>54.9</v>
      </c>
      <c r="B6" s="405">
        <v>1562595</v>
      </c>
      <c r="C6" s="420">
        <f t="shared" ref="C6:C22" si="0">(B6/$F$23)*100</f>
        <v>75.273134544053178</v>
      </c>
      <c r="D6" s="421">
        <v>483348</v>
      </c>
      <c r="E6" s="420">
        <f t="shared" ref="E6:E21" si="1">(D6*100)/$F$23</f>
        <v>23.283780528927213</v>
      </c>
      <c r="F6" s="419">
        <f>(B6+D6)</f>
        <v>2045943</v>
      </c>
      <c r="G6" s="421">
        <v>591834</v>
      </c>
      <c r="H6" s="420">
        <f t="shared" ref="H6:H22" si="2">(G6*100)/$K$23</f>
        <v>82.401508147785123</v>
      </c>
      <c r="I6" s="421">
        <v>126300</v>
      </c>
      <c r="J6" s="420">
        <f t="shared" ref="J6:J22" si="3">(I6*100)/$K$23</f>
        <v>17.584847235990598</v>
      </c>
      <c r="K6" s="419">
        <f t="shared" ref="K6:K22" si="4">+I6+G6</f>
        <v>718134</v>
      </c>
      <c r="P6"/>
      <c r="Q6"/>
      <c r="R6"/>
      <c r="S6"/>
    </row>
    <row r="7" spans="1:19" ht="18.95" customHeight="1">
      <c r="A7" s="634" t="s">
        <v>643</v>
      </c>
      <c r="B7" s="405">
        <v>8738</v>
      </c>
      <c r="C7" s="420">
        <f t="shared" si="0"/>
        <v>0.42092586348089983</v>
      </c>
      <c r="D7" s="421">
        <v>2184</v>
      </c>
      <c r="E7" s="420">
        <f t="shared" si="1"/>
        <v>0.10520737993159593</v>
      </c>
      <c r="F7" s="419">
        <f t="shared" ref="F7:F22" si="5">(B7+D7)</f>
        <v>10922</v>
      </c>
      <c r="G7" s="421">
        <v>46</v>
      </c>
      <c r="H7" s="420">
        <f t="shared" si="2"/>
        <v>6.404615778745586E-3</v>
      </c>
      <c r="I7" s="421">
        <v>11</v>
      </c>
      <c r="J7" s="420">
        <f t="shared" si="3"/>
        <v>1.5315385557869881E-3</v>
      </c>
      <c r="K7" s="419">
        <f t="shared" si="4"/>
        <v>57</v>
      </c>
      <c r="P7" s="517"/>
      <c r="Q7" s="518"/>
      <c r="R7" s="518"/>
      <c r="S7" s="518"/>
    </row>
    <row r="8" spans="1:19" ht="18.95" customHeight="1">
      <c r="A8" s="634" t="s">
        <v>644</v>
      </c>
      <c r="B8" s="512">
        <v>4598</v>
      </c>
      <c r="C8" s="420">
        <f t="shared" si="0"/>
        <v>0.22149429163254492</v>
      </c>
      <c r="D8" s="421">
        <v>1056</v>
      </c>
      <c r="E8" s="420">
        <f t="shared" si="1"/>
        <v>5.0869502384507922E-2</v>
      </c>
      <c r="F8" s="419">
        <f t="shared" si="5"/>
        <v>5654</v>
      </c>
      <c r="G8" s="421">
        <v>16</v>
      </c>
      <c r="H8" s="420">
        <f t="shared" si="2"/>
        <v>2.2276924447810734E-3</v>
      </c>
      <c r="I8" s="421">
        <v>3</v>
      </c>
      <c r="J8" s="420">
        <f t="shared" si="3"/>
        <v>4.1769233339645129E-4</v>
      </c>
      <c r="K8" s="419">
        <f t="shared" si="4"/>
        <v>19</v>
      </c>
      <c r="P8" s="517"/>
      <c r="Q8" s="518"/>
      <c r="R8" s="518"/>
      <c r="S8" s="518"/>
    </row>
    <row r="9" spans="1:19" ht="18.95" customHeight="1">
      <c r="A9" s="634" t="s">
        <v>645</v>
      </c>
      <c r="B9" s="512">
        <v>3896</v>
      </c>
      <c r="C9" s="420">
        <f t="shared" si="0"/>
        <v>0.18767763379738908</v>
      </c>
      <c r="D9" s="421">
        <v>825</v>
      </c>
      <c r="E9" s="420">
        <f t="shared" si="1"/>
        <v>3.9741798737896815E-2</v>
      </c>
      <c r="F9" s="419">
        <f t="shared" si="5"/>
        <v>4721</v>
      </c>
      <c r="G9" s="421">
        <v>6</v>
      </c>
      <c r="H9" s="420">
        <f t="shared" si="2"/>
        <v>8.3538466679290257E-4</v>
      </c>
      <c r="I9" s="421">
        <v>3</v>
      </c>
      <c r="J9" s="420">
        <f t="shared" si="3"/>
        <v>4.1769233339645129E-4</v>
      </c>
      <c r="K9" s="419">
        <f t="shared" si="4"/>
        <v>9</v>
      </c>
      <c r="P9" s="517"/>
      <c r="Q9" s="518"/>
      <c r="R9" s="518"/>
      <c r="S9" s="518"/>
    </row>
    <row r="10" spans="1:19" s="373" customFormat="1" ht="18.95" customHeight="1">
      <c r="A10" s="634" t="s">
        <v>646</v>
      </c>
      <c r="B10" s="512">
        <v>1358</v>
      </c>
      <c r="C10" s="420">
        <f t="shared" si="0"/>
        <v>6.5417409316441064E-2</v>
      </c>
      <c r="D10" s="421">
        <v>287</v>
      </c>
      <c r="E10" s="420">
        <f t="shared" si="1"/>
        <v>1.3825328773062286E-2</v>
      </c>
      <c r="F10" s="419">
        <f t="shared" si="5"/>
        <v>1645</v>
      </c>
      <c r="G10" s="421">
        <v>1</v>
      </c>
      <c r="H10" s="420">
        <f t="shared" si="2"/>
        <v>1.3923077779881709E-4</v>
      </c>
      <c r="I10" s="421">
        <v>1</v>
      </c>
      <c r="J10" s="420">
        <f t="shared" si="3"/>
        <v>1.3923077779881709E-4</v>
      </c>
      <c r="K10" s="419">
        <f t="shared" si="4"/>
        <v>2</v>
      </c>
      <c r="P10" s="517"/>
      <c r="Q10" s="518"/>
      <c r="R10" s="518"/>
      <c r="S10" s="518"/>
    </row>
    <row r="11" spans="1:19" s="373" customFormat="1" ht="18.95" customHeight="1">
      <c r="A11" s="634" t="s">
        <v>647</v>
      </c>
      <c r="B11" s="512">
        <v>1655</v>
      </c>
      <c r="C11" s="420">
        <f t="shared" si="0"/>
        <v>7.9724456862083917E-2</v>
      </c>
      <c r="D11" s="421">
        <v>314</v>
      </c>
      <c r="E11" s="420">
        <f t="shared" si="1"/>
        <v>1.5125969459029819E-2</v>
      </c>
      <c r="F11" s="419">
        <f t="shared" si="5"/>
        <v>1969</v>
      </c>
      <c r="G11" s="421">
        <v>1</v>
      </c>
      <c r="H11" s="420">
        <f t="shared" si="2"/>
        <v>1.3923077779881709E-4</v>
      </c>
      <c r="I11" s="421">
        <v>1</v>
      </c>
      <c r="J11" s="420">
        <f t="shared" si="3"/>
        <v>1.3923077779881709E-4</v>
      </c>
      <c r="K11" s="419">
        <f t="shared" si="4"/>
        <v>2</v>
      </c>
      <c r="P11" s="517"/>
      <c r="Q11" s="518"/>
      <c r="R11" s="518"/>
      <c r="S11" s="518"/>
    </row>
    <row r="12" spans="1:19" s="373" customFormat="1" ht="18.95" customHeight="1">
      <c r="A12" s="634" t="s">
        <v>648</v>
      </c>
      <c r="B12" s="512">
        <v>779</v>
      </c>
      <c r="C12" s="420">
        <f t="shared" si="0"/>
        <v>3.7525892384026205E-2</v>
      </c>
      <c r="D12" s="421">
        <v>149</v>
      </c>
      <c r="E12" s="420">
        <f t="shared" si="1"/>
        <v>7.1776097114504556E-3</v>
      </c>
      <c r="F12" s="419">
        <f t="shared" si="5"/>
        <v>928</v>
      </c>
      <c r="G12" s="421">
        <v>2</v>
      </c>
      <c r="H12" s="420">
        <f t="shared" si="2"/>
        <v>2.7846155559763417E-4</v>
      </c>
      <c r="I12" s="421">
        <v>0</v>
      </c>
      <c r="J12" s="420">
        <f t="shared" si="3"/>
        <v>0</v>
      </c>
      <c r="K12" s="419">
        <f t="shared" si="4"/>
        <v>2</v>
      </c>
      <c r="P12" s="517"/>
      <c r="Q12" s="518"/>
      <c r="R12" s="518"/>
      <c r="S12" s="518"/>
    </row>
    <row r="13" spans="1:19" s="373" customFormat="1" ht="18.95" customHeight="1">
      <c r="A13" s="634" t="s">
        <v>649</v>
      </c>
      <c r="B13" s="512">
        <v>377</v>
      </c>
      <c r="C13" s="420">
        <f t="shared" si="0"/>
        <v>1.8160797726287391E-2</v>
      </c>
      <c r="D13" s="421">
        <v>84</v>
      </c>
      <c r="E13" s="420">
        <f t="shared" si="1"/>
        <v>4.046437689676767E-3</v>
      </c>
      <c r="F13" s="419">
        <f t="shared" si="5"/>
        <v>461</v>
      </c>
      <c r="G13" s="421">
        <v>0</v>
      </c>
      <c r="H13" s="420">
        <f t="shared" si="2"/>
        <v>0</v>
      </c>
      <c r="I13" s="421">
        <v>0</v>
      </c>
      <c r="J13" s="420">
        <f t="shared" si="3"/>
        <v>0</v>
      </c>
      <c r="K13" s="419">
        <f t="shared" si="4"/>
        <v>0</v>
      </c>
      <c r="P13" s="517"/>
      <c r="Q13" s="518"/>
      <c r="R13" s="518"/>
      <c r="S13" s="518"/>
    </row>
    <row r="14" spans="1:19" s="373" customFormat="1" ht="18.95" customHeight="1">
      <c r="A14" s="634" t="s">
        <v>650</v>
      </c>
      <c r="B14" s="512">
        <v>714</v>
      </c>
      <c r="C14" s="420">
        <f t="shared" si="0"/>
        <v>3.4394720362252516E-2</v>
      </c>
      <c r="D14" s="421">
        <v>126</v>
      </c>
      <c r="E14" s="420">
        <f t="shared" si="1"/>
        <v>6.0696565345151497E-3</v>
      </c>
      <c r="F14" s="419">
        <f t="shared" si="5"/>
        <v>840</v>
      </c>
      <c r="G14" s="421">
        <v>3</v>
      </c>
      <c r="H14" s="420">
        <f t="shared" si="2"/>
        <v>4.1769233339645129E-4</v>
      </c>
      <c r="I14" s="421">
        <v>1</v>
      </c>
      <c r="J14" s="420">
        <f t="shared" si="3"/>
        <v>1.3923077779881709E-4</v>
      </c>
      <c r="K14" s="419">
        <f t="shared" si="4"/>
        <v>4</v>
      </c>
      <c r="P14" s="517"/>
      <c r="Q14" s="518"/>
      <c r="R14" s="518"/>
      <c r="S14" s="518"/>
    </row>
    <row r="15" spans="1:19" s="373" customFormat="1" ht="18.95" customHeight="1">
      <c r="A15" s="634" t="s">
        <v>651</v>
      </c>
      <c r="B15" s="512">
        <v>287</v>
      </c>
      <c r="C15" s="420">
        <f t="shared" si="0"/>
        <v>1.3825328773062287E-2</v>
      </c>
      <c r="D15" s="421">
        <v>52</v>
      </c>
      <c r="E15" s="420">
        <f t="shared" si="1"/>
        <v>2.5049376174189507E-3</v>
      </c>
      <c r="F15" s="419">
        <f t="shared" si="5"/>
        <v>339</v>
      </c>
      <c r="G15" s="421">
        <v>0</v>
      </c>
      <c r="H15" s="420">
        <f t="shared" si="2"/>
        <v>0</v>
      </c>
      <c r="I15" s="421">
        <v>0</v>
      </c>
      <c r="J15" s="420">
        <f t="shared" si="3"/>
        <v>0</v>
      </c>
      <c r="K15" s="419">
        <f t="shared" si="4"/>
        <v>0</v>
      </c>
      <c r="P15" s="517"/>
      <c r="Q15" s="518"/>
      <c r="R15" s="518"/>
      <c r="S15" s="518"/>
    </row>
    <row r="16" spans="1:19" s="373" customFormat="1" ht="18.95" customHeight="1">
      <c r="A16" s="634" t="s">
        <v>652</v>
      </c>
      <c r="B16" s="512">
        <v>446</v>
      </c>
      <c r="C16" s="420">
        <f t="shared" si="0"/>
        <v>2.1484657257093309E-2</v>
      </c>
      <c r="D16" s="516">
        <v>88</v>
      </c>
      <c r="E16" s="420">
        <f t="shared" si="1"/>
        <v>4.2391251987089935E-3</v>
      </c>
      <c r="F16" s="419">
        <f t="shared" si="5"/>
        <v>534</v>
      </c>
      <c r="G16" s="516">
        <v>0</v>
      </c>
      <c r="H16" s="420">
        <f t="shared" si="2"/>
        <v>0</v>
      </c>
      <c r="I16" s="516">
        <v>0</v>
      </c>
      <c r="J16" s="420">
        <f t="shared" si="3"/>
        <v>0</v>
      </c>
      <c r="K16" s="419">
        <f t="shared" si="4"/>
        <v>0</v>
      </c>
      <c r="P16" s="517"/>
      <c r="Q16" s="518"/>
      <c r="R16" s="518"/>
      <c r="S16" s="518"/>
    </row>
    <row r="17" spans="1:19" s="373" customFormat="1" ht="18.95" customHeight="1">
      <c r="A17" s="634" t="s">
        <v>653</v>
      </c>
      <c r="B17" s="512">
        <v>316</v>
      </c>
      <c r="C17" s="420">
        <f t="shared" si="0"/>
        <v>1.522231321354593E-2</v>
      </c>
      <c r="D17" s="421">
        <v>49</v>
      </c>
      <c r="E17" s="420">
        <f t="shared" si="1"/>
        <v>2.3604219856447808E-3</v>
      </c>
      <c r="F17" s="419">
        <f t="shared" si="5"/>
        <v>365</v>
      </c>
      <c r="G17" s="421">
        <v>0</v>
      </c>
      <c r="H17" s="420">
        <f t="shared" si="2"/>
        <v>0</v>
      </c>
      <c r="I17" s="421">
        <v>0</v>
      </c>
      <c r="J17" s="420">
        <f t="shared" si="3"/>
        <v>0</v>
      </c>
      <c r="K17" s="419">
        <f t="shared" si="4"/>
        <v>0</v>
      </c>
      <c r="P17" s="517"/>
      <c r="Q17" s="518"/>
      <c r="R17" s="518"/>
      <c r="S17" s="518"/>
    </row>
    <row r="18" spans="1:19" s="373" customFormat="1" ht="18.95" customHeight="1">
      <c r="A18" s="634" t="s">
        <v>654</v>
      </c>
      <c r="B18" s="512">
        <v>199</v>
      </c>
      <c r="C18" s="420">
        <f t="shared" si="0"/>
        <v>9.5862035743532921E-3</v>
      </c>
      <c r="D18" s="516">
        <v>48</v>
      </c>
      <c r="E18" s="420">
        <f t="shared" si="1"/>
        <v>2.3122501083867237E-3</v>
      </c>
      <c r="F18" s="419">
        <f t="shared" si="5"/>
        <v>247</v>
      </c>
      <c r="G18" s="516">
        <v>2</v>
      </c>
      <c r="H18" s="420">
        <f t="shared" si="2"/>
        <v>2.7846155559763417E-4</v>
      </c>
      <c r="I18" s="516">
        <v>1</v>
      </c>
      <c r="J18" s="420">
        <f t="shared" si="3"/>
        <v>1.3923077779881709E-4</v>
      </c>
      <c r="K18" s="419">
        <f t="shared" si="4"/>
        <v>3</v>
      </c>
      <c r="P18" s="517"/>
      <c r="Q18" s="518"/>
      <c r="R18" s="518"/>
      <c r="S18" s="518"/>
    </row>
    <row r="19" spans="1:19" s="373" customFormat="1" ht="18.95" customHeight="1">
      <c r="A19" s="634" t="s">
        <v>655</v>
      </c>
      <c r="B19" s="512">
        <v>70</v>
      </c>
      <c r="C19" s="420">
        <f t="shared" si="0"/>
        <v>3.3720314080639721E-3</v>
      </c>
      <c r="D19" s="516">
        <v>15</v>
      </c>
      <c r="E19" s="420">
        <f t="shared" si="1"/>
        <v>7.2257815887085124E-4</v>
      </c>
      <c r="F19" s="419">
        <f t="shared" si="5"/>
        <v>85</v>
      </c>
      <c r="G19" s="516">
        <v>0</v>
      </c>
      <c r="H19" s="420">
        <f t="shared" si="2"/>
        <v>0</v>
      </c>
      <c r="I19" s="516">
        <v>0</v>
      </c>
      <c r="J19" s="420">
        <f t="shared" si="3"/>
        <v>0</v>
      </c>
      <c r="K19" s="419">
        <f t="shared" si="4"/>
        <v>0</v>
      </c>
      <c r="P19" s="517"/>
      <c r="Q19" s="518"/>
      <c r="R19" s="518"/>
      <c r="S19" s="518"/>
    </row>
    <row r="20" spans="1:19" s="373" customFormat="1" ht="18.95" customHeight="1">
      <c r="A20" s="634" t="s">
        <v>656</v>
      </c>
      <c r="B20" s="512">
        <v>17</v>
      </c>
      <c r="C20" s="420">
        <f t="shared" si="0"/>
        <v>8.1892191338696471E-4</v>
      </c>
      <c r="D20" s="516">
        <v>0</v>
      </c>
      <c r="E20" s="420">
        <f t="shared" si="1"/>
        <v>0</v>
      </c>
      <c r="F20" s="419">
        <f t="shared" si="5"/>
        <v>17</v>
      </c>
      <c r="G20" s="516">
        <v>0</v>
      </c>
      <c r="H20" s="420">
        <f t="shared" si="2"/>
        <v>0</v>
      </c>
      <c r="I20" s="516">
        <v>0</v>
      </c>
      <c r="J20" s="420">
        <f t="shared" si="3"/>
        <v>0</v>
      </c>
      <c r="K20" s="419">
        <f t="shared" si="4"/>
        <v>0</v>
      </c>
      <c r="P20" s="517"/>
      <c r="Q20" s="518"/>
      <c r="R20" s="518"/>
      <c r="S20" s="518"/>
    </row>
    <row r="21" spans="1:19" s="373" customFormat="1" ht="18.95" customHeight="1">
      <c r="A21" s="634" t="s">
        <v>657</v>
      </c>
      <c r="B21" s="512">
        <v>64</v>
      </c>
      <c r="C21" s="420">
        <f t="shared" si="0"/>
        <v>3.0830001445156319E-3</v>
      </c>
      <c r="D21" s="516">
        <v>12</v>
      </c>
      <c r="E21" s="420">
        <f t="shared" si="1"/>
        <v>5.7806252709668093E-4</v>
      </c>
      <c r="F21" s="419">
        <f t="shared" si="5"/>
        <v>76</v>
      </c>
      <c r="G21" s="516">
        <v>0</v>
      </c>
      <c r="H21" s="420">
        <f t="shared" si="2"/>
        <v>0</v>
      </c>
      <c r="I21" s="516">
        <v>0</v>
      </c>
      <c r="J21" s="420">
        <f t="shared" si="3"/>
        <v>0</v>
      </c>
      <c r="K21" s="419">
        <f t="shared" si="4"/>
        <v>0</v>
      </c>
      <c r="P21" s="517"/>
      <c r="Q21" s="518"/>
      <c r="R21" s="518"/>
      <c r="S21" s="518"/>
    </row>
    <row r="22" spans="1:19" s="373" customFormat="1" ht="18.95" customHeight="1">
      <c r="A22" s="636">
        <v>356.85</v>
      </c>
      <c r="B22" s="512">
        <v>999</v>
      </c>
      <c r="C22" s="420">
        <f t="shared" si="0"/>
        <v>4.8123705380798687E-2</v>
      </c>
      <c r="D22" s="516">
        <v>155</v>
      </c>
      <c r="E22" s="420">
        <f>(D22*100)/$F$23</f>
        <v>7.4666409749987953E-3</v>
      </c>
      <c r="F22" s="419">
        <f t="shared" si="5"/>
        <v>1154</v>
      </c>
      <c r="G22" s="516">
        <v>0</v>
      </c>
      <c r="H22" s="420">
        <f t="shared" si="2"/>
        <v>0</v>
      </c>
      <c r="I22" s="516">
        <v>0</v>
      </c>
      <c r="J22" s="420">
        <f t="shared" si="3"/>
        <v>0</v>
      </c>
      <c r="K22" s="419">
        <f t="shared" si="4"/>
        <v>0</v>
      </c>
      <c r="P22" s="517"/>
      <c r="Q22" s="518"/>
      <c r="R22" s="518"/>
      <c r="S22" s="518"/>
    </row>
    <row r="23" spans="1:19" s="373" customFormat="1" ht="24.95" customHeight="1">
      <c r="A23" s="635" t="s">
        <v>462</v>
      </c>
      <c r="B23" s="370">
        <f t="shared" ref="B23:K23" si="6">SUM(B6:B22)</f>
        <v>1587108</v>
      </c>
      <c r="C23" s="418">
        <f>SUM(C6:C22)</f>
        <v>76.453971771279924</v>
      </c>
      <c r="D23" s="370">
        <f t="shared" si="6"/>
        <v>488792</v>
      </c>
      <c r="E23" s="418">
        <f t="shared" si="6"/>
        <v>23.546028228720079</v>
      </c>
      <c r="F23" s="370">
        <f t="shared" si="6"/>
        <v>2075900</v>
      </c>
      <c r="G23" s="370">
        <f t="shared" si="6"/>
        <v>591911</v>
      </c>
      <c r="H23" s="417">
        <f t="shared" si="6"/>
        <v>82.412228917675634</v>
      </c>
      <c r="I23" s="370">
        <f t="shared" si="6"/>
        <v>126321</v>
      </c>
      <c r="J23" s="417">
        <f t="shared" si="6"/>
        <v>17.58777108232437</v>
      </c>
      <c r="K23" s="370">
        <f t="shared" si="6"/>
        <v>718232</v>
      </c>
      <c r="P23" s="517"/>
      <c r="Q23" s="518"/>
      <c r="R23" s="518"/>
      <c r="S23" s="518"/>
    </row>
    <row r="24" spans="1:19">
      <c r="E24" s="416"/>
      <c r="F24" s="416"/>
    </row>
    <row r="25" spans="1:19">
      <c r="E25" s="416"/>
      <c r="F25" s="416"/>
    </row>
  </sheetData>
  <mergeCells count="5">
    <mergeCell ref="A1:K1"/>
    <mergeCell ref="A2:K2"/>
    <mergeCell ref="A4:A5"/>
    <mergeCell ref="B4:F4"/>
    <mergeCell ref="G4:K4"/>
  </mergeCells>
  <printOptions horizontalCentered="1" verticalCentered="1"/>
  <pageMargins left="0" right="0" top="0" bottom="0" header="0" footer="0"/>
  <pageSetup paperSize="9" scale="99" orientation="landscape" horizontalDpi="4294967295" verticalDpi="4294967295"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J59"/>
  <sheetViews>
    <sheetView showGridLines="0" zoomScaleNormal="100" workbookViewId="0">
      <selection activeCell="F20" sqref="F20"/>
    </sheetView>
  </sheetViews>
  <sheetFormatPr defaultRowHeight="12.75"/>
  <cols>
    <col min="1" max="1" width="13.7109375" style="73" customWidth="1"/>
    <col min="2" max="4" width="13.7109375" customWidth="1"/>
    <col min="5" max="5" width="14.7109375" customWidth="1"/>
    <col min="6" max="6" width="15.7109375" customWidth="1"/>
    <col min="7" max="10" width="14.7109375" customWidth="1"/>
  </cols>
  <sheetData>
    <row r="1" spans="1:10" s="135" customFormat="1" ht="29.1" customHeight="1">
      <c r="A1" s="727" t="s">
        <v>640</v>
      </c>
      <c r="B1" s="727"/>
      <c r="C1" s="727"/>
      <c r="D1" s="727"/>
      <c r="E1" s="727"/>
      <c r="F1" s="727"/>
      <c r="G1" s="727"/>
      <c r="H1" s="727"/>
      <c r="I1" s="727"/>
      <c r="J1" s="727"/>
    </row>
    <row r="2" spans="1:10" ht="20.100000000000001" customHeight="1">
      <c r="A2" s="744" t="s">
        <v>639</v>
      </c>
      <c r="B2" s="744"/>
      <c r="C2" s="744"/>
      <c r="D2" s="744"/>
      <c r="E2" s="744"/>
      <c r="F2" s="744"/>
      <c r="G2" s="744"/>
      <c r="H2" s="744"/>
      <c r="I2" s="744"/>
      <c r="J2" s="744"/>
    </row>
    <row r="3" spans="1:10" ht="16.5" customHeight="1">
      <c r="A3" s="157"/>
      <c r="B3" s="430"/>
    </row>
    <row r="4" spans="1:10" ht="17.25" customHeight="1">
      <c r="A4" s="739" t="s">
        <v>475</v>
      </c>
      <c r="B4" s="920">
        <v>2014</v>
      </c>
      <c r="C4" s="920"/>
      <c r="D4" s="921"/>
      <c r="E4" s="920">
        <v>2015</v>
      </c>
      <c r="F4" s="920"/>
      <c r="G4" s="921"/>
      <c r="H4" s="920">
        <v>2016</v>
      </c>
      <c r="I4" s="920"/>
      <c r="J4" s="921"/>
    </row>
    <row r="5" spans="1:10" ht="24.75" customHeight="1">
      <c r="A5" s="741"/>
      <c r="B5" s="156" t="s">
        <v>194</v>
      </c>
      <c r="C5" s="156" t="s">
        <v>193</v>
      </c>
      <c r="D5" s="155" t="s">
        <v>176</v>
      </c>
      <c r="E5" s="156" t="s">
        <v>194</v>
      </c>
      <c r="F5" s="156" t="s">
        <v>193</v>
      </c>
      <c r="G5" s="539" t="s">
        <v>176</v>
      </c>
      <c r="H5" s="156" t="s">
        <v>194</v>
      </c>
      <c r="I5" s="156" t="s">
        <v>193</v>
      </c>
      <c r="J5" s="563" t="s">
        <v>176</v>
      </c>
    </row>
    <row r="6" spans="1:10" ht="14.1" customHeight="1">
      <c r="A6" s="395">
        <v>18</v>
      </c>
      <c r="B6" s="429">
        <v>17</v>
      </c>
      <c r="C6" s="429">
        <v>42</v>
      </c>
      <c r="D6" s="428">
        <f t="shared" ref="D6:D53" si="0">B6+C6</f>
        <v>59</v>
      </c>
      <c r="E6" s="429">
        <v>14</v>
      </c>
      <c r="F6" s="429">
        <v>42</v>
      </c>
      <c r="G6" s="428">
        <f t="shared" ref="G6:G53" si="1">E6+F6</f>
        <v>56</v>
      </c>
      <c r="H6" s="429">
        <v>7</v>
      </c>
      <c r="I6" s="429">
        <v>16</v>
      </c>
      <c r="J6" s="429">
        <f>SUM(H6:I6)</f>
        <v>23</v>
      </c>
    </row>
    <row r="7" spans="1:10" ht="14.1" customHeight="1">
      <c r="A7" s="395">
        <v>19</v>
      </c>
      <c r="B7" s="429">
        <v>225</v>
      </c>
      <c r="C7" s="429">
        <v>1591</v>
      </c>
      <c r="D7" s="428">
        <f t="shared" si="0"/>
        <v>1816</v>
      </c>
      <c r="E7" s="429">
        <v>214</v>
      </c>
      <c r="F7" s="429">
        <v>1402</v>
      </c>
      <c r="G7" s="428">
        <f t="shared" si="1"/>
        <v>1616</v>
      </c>
      <c r="H7" s="429">
        <v>130</v>
      </c>
      <c r="I7" s="429">
        <v>493</v>
      </c>
      <c r="J7" s="429">
        <f t="shared" ref="J7:J53" si="2">SUM(H7:I7)</f>
        <v>623</v>
      </c>
    </row>
    <row r="8" spans="1:10" ht="14.1" customHeight="1">
      <c r="A8" s="395">
        <v>20</v>
      </c>
      <c r="B8" s="429">
        <v>801</v>
      </c>
      <c r="C8" s="429">
        <v>4183</v>
      </c>
      <c r="D8" s="428">
        <f t="shared" si="0"/>
        <v>4984</v>
      </c>
      <c r="E8" s="429">
        <v>699</v>
      </c>
      <c r="F8" s="429">
        <v>3427</v>
      </c>
      <c r="G8" s="428">
        <f t="shared" si="1"/>
        <v>4126</v>
      </c>
      <c r="H8" s="429">
        <v>506</v>
      </c>
      <c r="I8" s="429">
        <v>1247</v>
      </c>
      <c r="J8" s="429">
        <f t="shared" si="2"/>
        <v>1753</v>
      </c>
    </row>
    <row r="9" spans="1:10" ht="14.1" customHeight="1">
      <c r="A9" s="395">
        <v>21</v>
      </c>
      <c r="B9" s="429">
        <v>2067</v>
      </c>
      <c r="C9" s="429">
        <v>6276</v>
      </c>
      <c r="D9" s="428">
        <f t="shared" si="0"/>
        <v>8343</v>
      </c>
      <c r="E9" s="429">
        <v>1393</v>
      </c>
      <c r="F9" s="429">
        <v>5306</v>
      </c>
      <c r="G9" s="428">
        <f t="shared" si="1"/>
        <v>6699</v>
      </c>
      <c r="H9" s="429">
        <v>877</v>
      </c>
      <c r="I9" s="429">
        <v>2574</v>
      </c>
      <c r="J9" s="429">
        <f t="shared" si="2"/>
        <v>3451</v>
      </c>
    </row>
    <row r="10" spans="1:10" ht="14.1" customHeight="1">
      <c r="A10" s="395">
        <v>22</v>
      </c>
      <c r="B10" s="429">
        <v>3524</v>
      </c>
      <c r="C10" s="429">
        <v>8430</v>
      </c>
      <c r="D10" s="428">
        <f t="shared" si="0"/>
        <v>11954</v>
      </c>
      <c r="E10" s="429">
        <v>3063</v>
      </c>
      <c r="F10" s="429">
        <v>7997</v>
      </c>
      <c r="G10" s="428">
        <f t="shared" si="1"/>
        <v>11060</v>
      </c>
      <c r="H10" s="429">
        <v>1621</v>
      </c>
      <c r="I10" s="429">
        <v>5483</v>
      </c>
      <c r="J10" s="429">
        <f t="shared" si="2"/>
        <v>7104</v>
      </c>
    </row>
    <row r="11" spans="1:10" ht="14.1" customHeight="1">
      <c r="A11" s="395">
        <v>23</v>
      </c>
      <c r="B11" s="429">
        <v>5459</v>
      </c>
      <c r="C11" s="429">
        <v>10705</v>
      </c>
      <c r="D11" s="428">
        <f t="shared" si="0"/>
        <v>16164</v>
      </c>
      <c r="E11" s="429">
        <v>6807</v>
      </c>
      <c r="F11" s="429">
        <v>11708</v>
      </c>
      <c r="G11" s="428">
        <f t="shared" si="1"/>
        <v>18515</v>
      </c>
      <c r="H11" s="429">
        <v>3649</v>
      </c>
      <c r="I11" s="429">
        <v>9654</v>
      </c>
      <c r="J11" s="429">
        <f t="shared" si="2"/>
        <v>13303</v>
      </c>
    </row>
    <row r="12" spans="1:10" ht="14.1" customHeight="1">
      <c r="A12" s="395">
        <v>24</v>
      </c>
      <c r="B12" s="429">
        <v>9716</v>
      </c>
      <c r="C12" s="429">
        <v>17267</v>
      </c>
      <c r="D12" s="428">
        <f t="shared" si="0"/>
        <v>26983</v>
      </c>
      <c r="E12" s="429">
        <v>10040</v>
      </c>
      <c r="F12" s="429">
        <v>15378</v>
      </c>
      <c r="G12" s="428">
        <f t="shared" si="1"/>
        <v>25418</v>
      </c>
      <c r="H12" s="429">
        <v>9540</v>
      </c>
      <c r="I12" s="429">
        <v>14689</v>
      </c>
      <c r="J12" s="429">
        <f t="shared" si="2"/>
        <v>24229</v>
      </c>
    </row>
    <row r="13" spans="1:10" ht="14.1" customHeight="1">
      <c r="A13" s="395">
        <v>25</v>
      </c>
      <c r="B13" s="429">
        <v>15353</v>
      </c>
      <c r="C13" s="429">
        <v>25106</v>
      </c>
      <c r="D13" s="428">
        <f t="shared" si="0"/>
        <v>40459</v>
      </c>
      <c r="E13" s="429">
        <v>15124</v>
      </c>
      <c r="F13" s="429">
        <v>23951</v>
      </c>
      <c r="G13" s="428">
        <f t="shared" si="1"/>
        <v>39075</v>
      </c>
      <c r="H13" s="429">
        <v>14418</v>
      </c>
      <c r="I13" s="429">
        <v>20151</v>
      </c>
      <c r="J13" s="429">
        <f t="shared" si="2"/>
        <v>34569</v>
      </c>
    </row>
    <row r="14" spans="1:10" ht="14.1" customHeight="1">
      <c r="A14" s="395">
        <v>26</v>
      </c>
      <c r="B14" s="429">
        <v>19159</v>
      </c>
      <c r="C14" s="429">
        <v>30858</v>
      </c>
      <c r="D14" s="428">
        <f t="shared" si="0"/>
        <v>50017</v>
      </c>
      <c r="E14" s="429">
        <v>19642</v>
      </c>
      <c r="F14" s="429">
        <v>31907</v>
      </c>
      <c r="G14" s="428">
        <f t="shared" si="1"/>
        <v>51549</v>
      </c>
      <c r="H14" s="429">
        <v>19068</v>
      </c>
      <c r="I14" s="429">
        <v>28176</v>
      </c>
      <c r="J14" s="429">
        <f t="shared" si="2"/>
        <v>47244</v>
      </c>
    </row>
    <row r="15" spans="1:10" ht="14.1" customHeight="1">
      <c r="A15" s="395">
        <v>27</v>
      </c>
      <c r="B15" s="429">
        <v>23743</v>
      </c>
      <c r="C15" s="429">
        <v>36536</v>
      </c>
      <c r="D15" s="428">
        <f t="shared" si="0"/>
        <v>60279</v>
      </c>
      <c r="E15" s="429">
        <v>22500</v>
      </c>
      <c r="F15" s="429">
        <v>36518</v>
      </c>
      <c r="G15" s="428">
        <f t="shared" si="1"/>
        <v>59018</v>
      </c>
      <c r="H15" s="429">
        <v>22736</v>
      </c>
      <c r="I15" s="429">
        <v>34605</v>
      </c>
      <c r="J15" s="429">
        <f t="shared" si="2"/>
        <v>57341</v>
      </c>
    </row>
    <row r="16" spans="1:10" ht="14.1" customHeight="1">
      <c r="A16" s="395">
        <v>28</v>
      </c>
      <c r="B16" s="429">
        <v>28247</v>
      </c>
      <c r="C16" s="429">
        <v>42674</v>
      </c>
      <c r="D16" s="428">
        <f t="shared" si="0"/>
        <v>70921</v>
      </c>
      <c r="E16" s="429">
        <v>26761</v>
      </c>
      <c r="F16" s="429">
        <v>41271</v>
      </c>
      <c r="G16" s="428">
        <f t="shared" si="1"/>
        <v>68032</v>
      </c>
      <c r="H16" s="429">
        <v>24941</v>
      </c>
      <c r="I16" s="429">
        <v>37812</v>
      </c>
      <c r="J16" s="429">
        <f t="shared" si="2"/>
        <v>62753</v>
      </c>
    </row>
    <row r="17" spans="1:10" ht="14.1" customHeight="1">
      <c r="A17" s="395">
        <v>29</v>
      </c>
      <c r="B17" s="429">
        <v>31686</v>
      </c>
      <c r="C17" s="429">
        <v>49254</v>
      </c>
      <c r="D17" s="428">
        <f t="shared" si="0"/>
        <v>80940</v>
      </c>
      <c r="E17" s="429">
        <v>31257</v>
      </c>
      <c r="F17" s="429">
        <v>46554</v>
      </c>
      <c r="G17" s="428">
        <f t="shared" si="1"/>
        <v>77811</v>
      </c>
      <c r="H17" s="429">
        <v>28857</v>
      </c>
      <c r="I17" s="429">
        <v>41711</v>
      </c>
      <c r="J17" s="429">
        <f t="shared" si="2"/>
        <v>70568</v>
      </c>
    </row>
    <row r="18" spans="1:10" ht="14.1" customHeight="1">
      <c r="A18" s="395">
        <v>30</v>
      </c>
      <c r="B18" s="429">
        <v>35459</v>
      </c>
      <c r="C18" s="429">
        <v>52847</v>
      </c>
      <c r="D18" s="428">
        <f t="shared" si="0"/>
        <v>88306</v>
      </c>
      <c r="E18" s="429">
        <v>34881</v>
      </c>
      <c r="F18" s="429">
        <v>52622</v>
      </c>
      <c r="G18" s="428">
        <f t="shared" si="1"/>
        <v>87503</v>
      </c>
      <c r="H18" s="429">
        <v>33174</v>
      </c>
      <c r="I18" s="429">
        <v>45550</v>
      </c>
      <c r="J18" s="429">
        <f t="shared" si="2"/>
        <v>78724</v>
      </c>
    </row>
    <row r="19" spans="1:10" ht="14.1" customHeight="1">
      <c r="A19" s="395">
        <v>31</v>
      </c>
      <c r="B19" s="429">
        <v>39554</v>
      </c>
      <c r="C19" s="429">
        <v>56558</v>
      </c>
      <c r="D19" s="428">
        <f t="shared" si="0"/>
        <v>96112</v>
      </c>
      <c r="E19" s="429">
        <v>38908</v>
      </c>
      <c r="F19" s="429">
        <v>55630</v>
      </c>
      <c r="G19" s="428">
        <f t="shared" si="1"/>
        <v>94538</v>
      </c>
      <c r="H19" s="429">
        <v>36707</v>
      </c>
      <c r="I19" s="429">
        <v>50880</v>
      </c>
      <c r="J19" s="429">
        <f t="shared" si="2"/>
        <v>87587</v>
      </c>
    </row>
    <row r="20" spans="1:10" ht="14.1" customHeight="1">
      <c r="A20" s="395">
        <v>32</v>
      </c>
      <c r="B20" s="429">
        <v>40285</v>
      </c>
      <c r="C20" s="429">
        <v>56737</v>
      </c>
      <c r="D20" s="428">
        <f t="shared" si="0"/>
        <v>97022</v>
      </c>
      <c r="E20" s="429">
        <v>43157</v>
      </c>
      <c r="F20" s="429">
        <v>59424</v>
      </c>
      <c r="G20" s="428">
        <f t="shared" si="1"/>
        <v>102581</v>
      </c>
      <c r="H20" s="429">
        <v>40795</v>
      </c>
      <c r="I20" s="429">
        <v>53503</v>
      </c>
      <c r="J20" s="429">
        <f t="shared" si="2"/>
        <v>94298</v>
      </c>
    </row>
    <row r="21" spans="1:10" ht="14.1" customHeight="1">
      <c r="A21" s="395">
        <v>33</v>
      </c>
      <c r="B21" s="429">
        <v>41876</v>
      </c>
      <c r="C21" s="429">
        <v>57686</v>
      </c>
      <c r="D21" s="428">
        <f t="shared" si="0"/>
        <v>99562</v>
      </c>
      <c r="E21" s="429">
        <v>43866</v>
      </c>
      <c r="F21" s="429">
        <v>59138</v>
      </c>
      <c r="G21" s="428">
        <f t="shared" si="1"/>
        <v>103004</v>
      </c>
      <c r="H21" s="429">
        <v>45153</v>
      </c>
      <c r="I21" s="429">
        <v>56945</v>
      </c>
      <c r="J21" s="429">
        <f t="shared" si="2"/>
        <v>102098</v>
      </c>
    </row>
    <row r="22" spans="1:10" ht="14.1" customHeight="1">
      <c r="A22" s="395">
        <v>34</v>
      </c>
      <c r="B22" s="429">
        <v>47061</v>
      </c>
      <c r="C22" s="429">
        <v>64709</v>
      </c>
      <c r="D22" s="428">
        <f t="shared" si="0"/>
        <v>111770</v>
      </c>
      <c r="E22" s="429">
        <v>45457</v>
      </c>
      <c r="F22" s="429">
        <v>59953</v>
      </c>
      <c r="G22" s="428">
        <f t="shared" si="1"/>
        <v>105410</v>
      </c>
      <c r="H22" s="429">
        <v>45790</v>
      </c>
      <c r="I22" s="429">
        <v>56387</v>
      </c>
      <c r="J22" s="429">
        <f t="shared" si="2"/>
        <v>102177</v>
      </c>
    </row>
    <row r="23" spans="1:10" ht="14.1" customHeight="1">
      <c r="A23" s="395">
        <v>35</v>
      </c>
      <c r="B23" s="429">
        <v>46068</v>
      </c>
      <c r="C23" s="429">
        <v>63379</v>
      </c>
      <c r="D23" s="428">
        <f t="shared" si="0"/>
        <v>109447</v>
      </c>
      <c r="E23" s="429">
        <v>50944</v>
      </c>
      <c r="F23" s="429">
        <v>67188</v>
      </c>
      <c r="G23" s="428">
        <f t="shared" si="1"/>
        <v>118132</v>
      </c>
      <c r="H23" s="429">
        <v>47323</v>
      </c>
      <c r="I23" s="429">
        <v>57393</v>
      </c>
      <c r="J23" s="429">
        <f t="shared" si="2"/>
        <v>104716</v>
      </c>
    </row>
    <row r="24" spans="1:10" ht="14.1" customHeight="1">
      <c r="A24" s="395">
        <v>36</v>
      </c>
      <c r="B24" s="429">
        <v>44338</v>
      </c>
      <c r="C24" s="429">
        <v>62434</v>
      </c>
      <c r="D24" s="428">
        <f t="shared" si="0"/>
        <v>106772</v>
      </c>
      <c r="E24" s="429">
        <v>49591</v>
      </c>
      <c r="F24" s="429">
        <v>65722</v>
      </c>
      <c r="G24" s="428">
        <f t="shared" si="1"/>
        <v>115313</v>
      </c>
      <c r="H24" s="429">
        <v>53072</v>
      </c>
      <c r="I24" s="429">
        <v>64295</v>
      </c>
      <c r="J24" s="429">
        <f t="shared" si="2"/>
        <v>117367</v>
      </c>
    </row>
    <row r="25" spans="1:10" ht="14.1" customHeight="1">
      <c r="A25" s="395">
        <v>37</v>
      </c>
      <c r="B25" s="429">
        <v>42478</v>
      </c>
      <c r="C25" s="429">
        <v>64759</v>
      </c>
      <c r="D25" s="428">
        <f t="shared" si="0"/>
        <v>107237</v>
      </c>
      <c r="E25" s="429">
        <v>47490</v>
      </c>
      <c r="F25" s="429">
        <v>64607</v>
      </c>
      <c r="G25" s="428">
        <f t="shared" si="1"/>
        <v>112097</v>
      </c>
      <c r="H25" s="429">
        <v>51480</v>
      </c>
      <c r="I25" s="429">
        <v>62694</v>
      </c>
      <c r="J25" s="429">
        <f t="shared" si="2"/>
        <v>114174</v>
      </c>
    </row>
    <row r="26" spans="1:10" ht="14.1" customHeight="1">
      <c r="A26" s="395">
        <v>38</v>
      </c>
      <c r="B26" s="429">
        <v>42063</v>
      </c>
      <c r="C26" s="429">
        <v>66635</v>
      </c>
      <c r="D26" s="428">
        <f t="shared" si="0"/>
        <v>108698</v>
      </c>
      <c r="E26" s="429">
        <v>45383</v>
      </c>
      <c r="F26" s="429">
        <v>67019</v>
      </c>
      <c r="G26" s="428">
        <f t="shared" si="1"/>
        <v>112402</v>
      </c>
      <c r="H26" s="429">
        <v>49148</v>
      </c>
      <c r="I26" s="429">
        <v>61468</v>
      </c>
      <c r="J26" s="429">
        <f t="shared" si="2"/>
        <v>110616</v>
      </c>
    </row>
    <row r="27" spans="1:10" ht="14.1" customHeight="1">
      <c r="A27" s="395">
        <v>39</v>
      </c>
      <c r="B27" s="429">
        <v>39199</v>
      </c>
      <c r="C27" s="429">
        <v>65442</v>
      </c>
      <c r="D27" s="428">
        <f t="shared" si="0"/>
        <v>104641</v>
      </c>
      <c r="E27" s="429">
        <v>44668</v>
      </c>
      <c r="F27" s="429">
        <v>68807</v>
      </c>
      <c r="G27" s="428">
        <f t="shared" si="1"/>
        <v>113475</v>
      </c>
      <c r="H27" s="429">
        <v>46833</v>
      </c>
      <c r="I27" s="429">
        <v>63496</v>
      </c>
      <c r="J27" s="429">
        <f t="shared" si="2"/>
        <v>110329</v>
      </c>
    </row>
    <row r="28" spans="1:10" ht="14.1" customHeight="1">
      <c r="A28" s="395">
        <v>40</v>
      </c>
      <c r="B28" s="429">
        <v>37330</v>
      </c>
      <c r="C28" s="429">
        <v>68223</v>
      </c>
      <c r="D28" s="428">
        <f t="shared" si="0"/>
        <v>105553</v>
      </c>
      <c r="E28" s="429">
        <v>41355</v>
      </c>
      <c r="F28" s="429">
        <v>67560</v>
      </c>
      <c r="G28" s="428">
        <f t="shared" si="1"/>
        <v>108915</v>
      </c>
      <c r="H28" s="429">
        <v>46181</v>
      </c>
      <c r="I28" s="429">
        <v>65123</v>
      </c>
      <c r="J28" s="429">
        <f t="shared" si="2"/>
        <v>111304</v>
      </c>
    </row>
    <row r="29" spans="1:10" ht="14.1" customHeight="1">
      <c r="A29" s="395">
        <v>41</v>
      </c>
      <c r="B29" s="429">
        <v>37729</v>
      </c>
      <c r="C29" s="429">
        <v>76856</v>
      </c>
      <c r="D29" s="428">
        <f t="shared" si="0"/>
        <v>114585</v>
      </c>
      <c r="E29" s="429">
        <v>39208</v>
      </c>
      <c r="F29" s="429">
        <v>70340</v>
      </c>
      <c r="G29" s="428">
        <f t="shared" si="1"/>
        <v>109548</v>
      </c>
      <c r="H29" s="429">
        <v>42868</v>
      </c>
      <c r="I29" s="429">
        <v>63793</v>
      </c>
      <c r="J29" s="429">
        <f t="shared" si="2"/>
        <v>106661</v>
      </c>
    </row>
    <row r="30" spans="1:10" ht="14.1" customHeight="1">
      <c r="A30" s="395">
        <v>42</v>
      </c>
      <c r="B30" s="429">
        <v>35179</v>
      </c>
      <c r="C30" s="429">
        <v>71462</v>
      </c>
      <c r="D30" s="428">
        <f t="shared" si="0"/>
        <v>106641</v>
      </c>
      <c r="E30" s="429">
        <v>39526</v>
      </c>
      <c r="F30" s="429">
        <v>79189</v>
      </c>
      <c r="G30" s="428">
        <f t="shared" si="1"/>
        <v>118715</v>
      </c>
      <c r="H30" s="429">
        <v>40545</v>
      </c>
      <c r="I30" s="429">
        <v>66444</v>
      </c>
      <c r="J30" s="429">
        <f t="shared" si="2"/>
        <v>106989</v>
      </c>
    </row>
    <row r="31" spans="1:10" ht="14.1" customHeight="1">
      <c r="A31" s="395">
        <v>43</v>
      </c>
      <c r="B31" s="429">
        <v>33952</v>
      </c>
      <c r="C31" s="429">
        <v>70922</v>
      </c>
      <c r="D31" s="428">
        <f t="shared" si="0"/>
        <v>104874</v>
      </c>
      <c r="E31" s="429">
        <v>36612</v>
      </c>
      <c r="F31" s="429">
        <v>73582</v>
      </c>
      <c r="G31" s="428">
        <f t="shared" si="1"/>
        <v>110194</v>
      </c>
      <c r="H31" s="429">
        <v>40972</v>
      </c>
      <c r="I31" s="429">
        <v>75082</v>
      </c>
      <c r="J31" s="429">
        <f t="shared" si="2"/>
        <v>116054</v>
      </c>
    </row>
    <row r="32" spans="1:10" ht="14.1" customHeight="1">
      <c r="A32" s="395">
        <v>44</v>
      </c>
      <c r="B32" s="429">
        <v>33850</v>
      </c>
      <c r="C32" s="429">
        <v>70780</v>
      </c>
      <c r="D32" s="428">
        <f t="shared" si="0"/>
        <v>104630</v>
      </c>
      <c r="E32" s="429">
        <v>35215</v>
      </c>
      <c r="F32" s="429">
        <v>72467</v>
      </c>
      <c r="G32" s="428">
        <f t="shared" si="1"/>
        <v>107682</v>
      </c>
      <c r="H32" s="429">
        <v>38010</v>
      </c>
      <c r="I32" s="429">
        <v>69623</v>
      </c>
      <c r="J32" s="429">
        <f t="shared" si="2"/>
        <v>107633</v>
      </c>
    </row>
    <row r="33" spans="1:10" ht="14.1" customHeight="1">
      <c r="A33" s="395">
        <v>45</v>
      </c>
      <c r="B33" s="429">
        <v>32735</v>
      </c>
      <c r="C33" s="429">
        <v>67243</v>
      </c>
      <c r="D33" s="428">
        <f t="shared" si="0"/>
        <v>99978</v>
      </c>
      <c r="E33" s="429">
        <v>35074</v>
      </c>
      <c r="F33" s="429">
        <v>71874</v>
      </c>
      <c r="G33" s="428">
        <f t="shared" si="1"/>
        <v>106948</v>
      </c>
      <c r="H33" s="429">
        <v>36591</v>
      </c>
      <c r="I33" s="429">
        <v>68421</v>
      </c>
      <c r="J33" s="429">
        <f t="shared" si="2"/>
        <v>105012</v>
      </c>
    </row>
    <row r="34" spans="1:10" ht="14.1" customHeight="1">
      <c r="A34" s="395">
        <v>46</v>
      </c>
      <c r="B34" s="429">
        <v>31288</v>
      </c>
      <c r="C34" s="429">
        <v>61607</v>
      </c>
      <c r="D34" s="428">
        <f t="shared" si="0"/>
        <v>92895</v>
      </c>
      <c r="E34" s="429">
        <v>33438</v>
      </c>
      <c r="F34" s="429">
        <v>66198</v>
      </c>
      <c r="G34" s="428">
        <f t="shared" si="1"/>
        <v>99636</v>
      </c>
      <c r="H34" s="429">
        <v>36354</v>
      </c>
      <c r="I34" s="429">
        <v>66340</v>
      </c>
      <c r="J34" s="429">
        <f t="shared" si="2"/>
        <v>102694</v>
      </c>
    </row>
    <row r="35" spans="1:10" ht="14.1" customHeight="1">
      <c r="A35" s="395">
        <v>47</v>
      </c>
      <c r="B35" s="429">
        <v>27884</v>
      </c>
      <c r="C35" s="429">
        <v>56265</v>
      </c>
      <c r="D35" s="428">
        <f t="shared" si="0"/>
        <v>84149</v>
      </c>
      <c r="E35" s="429">
        <v>31351</v>
      </c>
      <c r="F35" s="429">
        <v>61988</v>
      </c>
      <c r="G35" s="428">
        <f t="shared" si="1"/>
        <v>93339</v>
      </c>
      <c r="H35" s="429">
        <v>34023</v>
      </c>
      <c r="I35" s="429">
        <v>62247</v>
      </c>
      <c r="J35" s="429">
        <f t="shared" si="2"/>
        <v>96270</v>
      </c>
    </row>
    <row r="36" spans="1:10" ht="14.1" customHeight="1">
      <c r="A36" s="395">
        <v>48</v>
      </c>
      <c r="B36" s="429">
        <v>23357</v>
      </c>
      <c r="C36" s="429">
        <v>49011</v>
      </c>
      <c r="D36" s="428">
        <f t="shared" si="0"/>
        <v>72368</v>
      </c>
      <c r="E36" s="429">
        <v>27791</v>
      </c>
      <c r="F36" s="429">
        <v>56793</v>
      </c>
      <c r="G36" s="428">
        <f t="shared" si="1"/>
        <v>84584</v>
      </c>
      <c r="H36" s="429">
        <v>31593</v>
      </c>
      <c r="I36" s="429">
        <v>58938</v>
      </c>
      <c r="J36" s="429">
        <f t="shared" si="2"/>
        <v>90531</v>
      </c>
    </row>
    <row r="37" spans="1:10" ht="14.1" customHeight="1">
      <c r="A37" s="395">
        <v>49</v>
      </c>
      <c r="B37" s="429">
        <v>23166</v>
      </c>
      <c r="C37" s="429">
        <v>59884</v>
      </c>
      <c r="D37" s="428">
        <f t="shared" si="0"/>
        <v>83050</v>
      </c>
      <c r="E37" s="429">
        <v>23100</v>
      </c>
      <c r="F37" s="429">
        <v>49532</v>
      </c>
      <c r="G37" s="428">
        <f t="shared" si="1"/>
        <v>72632</v>
      </c>
      <c r="H37" s="429">
        <v>27763</v>
      </c>
      <c r="I37" s="429">
        <v>54431</v>
      </c>
      <c r="J37" s="429">
        <f t="shared" si="2"/>
        <v>82194</v>
      </c>
    </row>
    <row r="38" spans="1:10" ht="14.1" customHeight="1">
      <c r="A38" s="395">
        <v>50</v>
      </c>
      <c r="B38" s="429">
        <v>20008</v>
      </c>
      <c r="C38" s="429">
        <v>64586</v>
      </c>
      <c r="D38" s="428">
        <f t="shared" si="0"/>
        <v>84594</v>
      </c>
      <c r="E38" s="429">
        <v>22773</v>
      </c>
      <c r="F38" s="429">
        <v>60106</v>
      </c>
      <c r="G38" s="428">
        <f t="shared" si="1"/>
        <v>82879</v>
      </c>
      <c r="H38" s="429">
        <v>22909</v>
      </c>
      <c r="I38" s="429">
        <v>47436</v>
      </c>
      <c r="J38" s="429">
        <f t="shared" si="2"/>
        <v>70345</v>
      </c>
    </row>
    <row r="39" spans="1:10" ht="14.1" customHeight="1">
      <c r="A39" s="395">
        <v>51</v>
      </c>
      <c r="B39" s="429">
        <v>16275</v>
      </c>
      <c r="C39" s="429">
        <v>58294</v>
      </c>
      <c r="D39" s="428">
        <f t="shared" si="0"/>
        <v>74569</v>
      </c>
      <c r="E39" s="429">
        <v>19629</v>
      </c>
      <c r="F39" s="429">
        <v>63525</v>
      </c>
      <c r="G39" s="428">
        <f t="shared" si="1"/>
        <v>83154</v>
      </c>
      <c r="H39" s="429">
        <v>22526</v>
      </c>
      <c r="I39" s="429">
        <v>56390</v>
      </c>
      <c r="J39" s="429">
        <f t="shared" si="2"/>
        <v>78916</v>
      </c>
    </row>
    <row r="40" spans="1:10" ht="14.1" customHeight="1">
      <c r="A40" s="395">
        <v>52</v>
      </c>
      <c r="B40" s="429">
        <v>12910</v>
      </c>
      <c r="C40" s="429">
        <v>48784</v>
      </c>
      <c r="D40" s="428">
        <f t="shared" si="0"/>
        <v>61694</v>
      </c>
      <c r="E40" s="429">
        <v>15912</v>
      </c>
      <c r="F40" s="429">
        <v>56791</v>
      </c>
      <c r="G40" s="428">
        <f t="shared" si="1"/>
        <v>72703</v>
      </c>
      <c r="H40" s="429">
        <v>19368</v>
      </c>
      <c r="I40" s="429">
        <v>58316</v>
      </c>
      <c r="J40" s="429">
        <f t="shared" si="2"/>
        <v>77684</v>
      </c>
    </row>
    <row r="41" spans="1:10" ht="14.1" customHeight="1">
      <c r="A41" s="395">
        <v>53</v>
      </c>
      <c r="B41" s="429">
        <v>10890</v>
      </c>
      <c r="C41" s="429">
        <v>45314</v>
      </c>
      <c r="D41" s="428">
        <f t="shared" si="0"/>
        <v>56204</v>
      </c>
      <c r="E41" s="429">
        <v>12533</v>
      </c>
      <c r="F41" s="429">
        <v>47397</v>
      </c>
      <c r="G41" s="428">
        <f t="shared" si="1"/>
        <v>59930</v>
      </c>
      <c r="H41" s="429">
        <v>15650</v>
      </c>
      <c r="I41" s="429">
        <v>51840</v>
      </c>
      <c r="J41" s="429">
        <f t="shared" si="2"/>
        <v>67490</v>
      </c>
    </row>
    <row r="42" spans="1:10" ht="14.1" customHeight="1">
      <c r="A42" s="395">
        <v>54</v>
      </c>
      <c r="B42" s="429">
        <v>8504</v>
      </c>
      <c r="C42" s="429">
        <v>35645</v>
      </c>
      <c r="D42" s="428">
        <f t="shared" si="0"/>
        <v>44149</v>
      </c>
      <c r="E42" s="429">
        <v>10513</v>
      </c>
      <c r="F42" s="429">
        <v>43803</v>
      </c>
      <c r="G42" s="428">
        <f t="shared" si="1"/>
        <v>54316</v>
      </c>
      <c r="H42" s="429">
        <v>12201</v>
      </c>
      <c r="I42" s="429">
        <v>43236</v>
      </c>
      <c r="J42" s="429">
        <f t="shared" si="2"/>
        <v>55437</v>
      </c>
    </row>
    <row r="43" spans="1:10" ht="14.1" customHeight="1">
      <c r="A43" s="395">
        <v>55</v>
      </c>
      <c r="B43" s="429">
        <v>8263</v>
      </c>
      <c r="C43" s="429">
        <v>38787</v>
      </c>
      <c r="D43" s="428">
        <f t="shared" si="0"/>
        <v>47050</v>
      </c>
      <c r="E43" s="429">
        <v>8137</v>
      </c>
      <c r="F43" s="429">
        <v>34188</v>
      </c>
      <c r="G43" s="428">
        <f t="shared" si="1"/>
        <v>42325</v>
      </c>
      <c r="H43" s="429">
        <v>10221</v>
      </c>
      <c r="I43" s="429">
        <v>39898</v>
      </c>
      <c r="J43" s="429">
        <f t="shared" si="2"/>
        <v>50119</v>
      </c>
    </row>
    <row r="44" spans="1:10" ht="14.1" customHeight="1">
      <c r="A44" s="395">
        <v>56</v>
      </c>
      <c r="B44" s="429">
        <v>6622</v>
      </c>
      <c r="C44" s="429">
        <v>27258</v>
      </c>
      <c r="D44" s="428">
        <f t="shared" si="0"/>
        <v>33880</v>
      </c>
      <c r="E44" s="429">
        <v>7839</v>
      </c>
      <c r="F44" s="429">
        <v>34897</v>
      </c>
      <c r="G44" s="428">
        <f t="shared" si="1"/>
        <v>42736</v>
      </c>
      <c r="H44" s="429">
        <v>7801</v>
      </c>
      <c r="I44" s="429">
        <v>29376</v>
      </c>
      <c r="J44" s="429">
        <f t="shared" si="2"/>
        <v>37177</v>
      </c>
    </row>
    <row r="45" spans="1:10" ht="14.1" customHeight="1">
      <c r="A45" s="395">
        <v>57</v>
      </c>
      <c r="B45" s="429">
        <v>4894</v>
      </c>
      <c r="C45" s="429">
        <v>21613</v>
      </c>
      <c r="D45" s="428">
        <f t="shared" si="0"/>
        <v>26507</v>
      </c>
      <c r="E45" s="429">
        <v>6278</v>
      </c>
      <c r="F45" s="429">
        <v>26142</v>
      </c>
      <c r="G45" s="428">
        <f t="shared" si="1"/>
        <v>32420</v>
      </c>
      <c r="H45" s="429">
        <v>7459</v>
      </c>
      <c r="I45" s="429">
        <v>31880</v>
      </c>
      <c r="J45" s="429">
        <f t="shared" si="2"/>
        <v>39339</v>
      </c>
    </row>
    <row r="46" spans="1:10" ht="14.1" customHeight="1">
      <c r="A46" s="395">
        <v>58</v>
      </c>
      <c r="B46" s="429">
        <v>3786</v>
      </c>
      <c r="C46" s="429">
        <v>18019</v>
      </c>
      <c r="D46" s="428">
        <f t="shared" si="0"/>
        <v>21805</v>
      </c>
      <c r="E46" s="429">
        <v>4590</v>
      </c>
      <c r="F46" s="429">
        <v>20643</v>
      </c>
      <c r="G46" s="428">
        <f t="shared" si="1"/>
        <v>25233</v>
      </c>
      <c r="H46" s="429">
        <v>6005</v>
      </c>
      <c r="I46" s="429">
        <v>23771</v>
      </c>
      <c r="J46" s="429">
        <f t="shared" si="2"/>
        <v>29776</v>
      </c>
    </row>
    <row r="47" spans="1:10" ht="14.1" customHeight="1">
      <c r="A47" s="395">
        <v>59</v>
      </c>
      <c r="B47" s="429">
        <v>3395</v>
      </c>
      <c r="C47" s="429">
        <v>22101</v>
      </c>
      <c r="D47" s="428">
        <f t="shared" si="0"/>
        <v>25496</v>
      </c>
      <c r="E47" s="429">
        <v>3497</v>
      </c>
      <c r="F47" s="429">
        <v>17132</v>
      </c>
      <c r="G47" s="428">
        <f t="shared" si="1"/>
        <v>20629</v>
      </c>
      <c r="H47" s="429">
        <v>4329</v>
      </c>
      <c r="I47" s="429">
        <v>18771</v>
      </c>
      <c r="J47" s="429">
        <f t="shared" si="2"/>
        <v>23100</v>
      </c>
    </row>
    <row r="48" spans="1:10" ht="14.1" customHeight="1">
      <c r="A48" s="395">
        <v>60</v>
      </c>
      <c r="B48" s="429">
        <v>2611</v>
      </c>
      <c r="C48" s="429">
        <v>17206</v>
      </c>
      <c r="D48" s="428">
        <f t="shared" si="0"/>
        <v>19817</v>
      </c>
      <c r="E48" s="429">
        <v>3118</v>
      </c>
      <c r="F48" s="429">
        <v>20776</v>
      </c>
      <c r="G48" s="428">
        <f t="shared" si="1"/>
        <v>23894</v>
      </c>
      <c r="H48" s="429">
        <v>3300</v>
      </c>
      <c r="I48" s="429">
        <v>15389</v>
      </c>
      <c r="J48" s="429">
        <f t="shared" si="2"/>
        <v>18689</v>
      </c>
    </row>
    <row r="49" spans="1:10" ht="14.1" customHeight="1">
      <c r="A49" s="395">
        <v>61</v>
      </c>
      <c r="B49" s="429">
        <v>1820</v>
      </c>
      <c r="C49" s="429">
        <v>12060</v>
      </c>
      <c r="D49" s="428">
        <f t="shared" si="0"/>
        <v>13880</v>
      </c>
      <c r="E49" s="429">
        <v>2379</v>
      </c>
      <c r="F49" s="429">
        <v>15955</v>
      </c>
      <c r="G49" s="428">
        <f t="shared" si="1"/>
        <v>18334</v>
      </c>
      <c r="H49" s="429">
        <v>2921</v>
      </c>
      <c r="I49" s="429">
        <v>18335</v>
      </c>
      <c r="J49" s="429">
        <f t="shared" si="2"/>
        <v>21256</v>
      </c>
    </row>
    <row r="50" spans="1:10" ht="14.1" customHeight="1">
      <c r="A50" s="395">
        <v>62</v>
      </c>
      <c r="B50" s="429">
        <v>1380</v>
      </c>
      <c r="C50" s="429">
        <v>8713</v>
      </c>
      <c r="D50" s="428">
        <f t="shared" si="0"/>
        <v>10093</v>
      </c>
      <c r="E50" s="429">
        <v>1688</v>
      </c>
      <c r="F50" s="429">
        <v>11220</v>
      </c>
      <c r="G50" s="428">
        <f t="shared" si="1"/>
        <v>12908</v>
      </c>
      <c r="H50" s="429">
        <v>2215</v>
      </c>
      <c r="I50" s="429">
        <v>14078</v>
      </c>
      <c r="J50" s="429">
        <f t="shared" si="2"/>
        <v>16293</v>
      </c>
    </row>
    <row r="51" spans="1:10" ht="14.1" customHeight="1">
      <c r="A51" s="395">
        <v>63</v>
      </c>
      <c r="B51" s="429">
        <v>974</v>
      </c>
      <c r="C51" s="429">
        <v>6530</v>
      </c>
      <c r="D51" s="428">
        <f t="shared" si="0"/>
        <v>7504</v>
      </c>
      <c r="E51" s="429">
        <v>1263</v>
      </c>
      <c r="F51" s="429">
        <v>8031</v>
      </c>
      <c r="G51" s="428">
        <f t="shared" si="1"/>
        <v>9294</v>
      </c>
      <c r="H51" s="429">
        <v>1591</v>
      </c>
      <c r="I51" s="429">
        <v>9809</v>
      </c>
      <c r="J51" s="429">
        <f t="shared" si="2"/>
        <v>11400</v>
      </c>
    </row>
    <row r="52" spans="1:10" ht="14.1" customHeight="1">
      <c r="A52" s="395">
        <v>64</v>
      </c>
      <c r="B52" s="429">
        <v>805</v>
      </c>
      <c r="C52" s="429">
        <v>4361</v>
      </c>
      <c r="D52" s="428">
        <f t="shared" si="0"/>
        <v>5166</v>
      </c>
      <c r="E52" s="429">
        <v>894</v>
      </c>
      <c r="F52" s="429">
        <v>5873</v>
      </c>
      <c r="G52" s="428">
        <f t="shared" si="1"/>
        <v>6767</v>
      </c>
      <c r="H52" s="429">
        <v>1187</v>
      </c>
      <c r="I52" s="429">
        <v>6985</v>
      </c>
      <c r="J52" s="429">
        <f t="shared" si="2"/>
        <v>8172</v>
      </c>
    </row>
    <row r="53" spans="1:10" ht="14.1" customHeight="1">
      <c r="A53" s="395" t="s">
        <v>522</v>
      </c>
      <c r="B53" s="429">
        <v>851</v>
      </c>
      <c r="C53" s="429">
        <v>5680</v>
      </c>
      <c r="D53" s="428">
        <f t="shared" si="0"/>
        <v>6531</v>
      </c>
      <c r="E53" s="429">
        <v>958</v>
      </c>
      <c r="F53" s="429">
        <v>4868</v>
      </c>
      <c r="G53" s="428">
        <f t="shared" si="1"/>
        <v>5826</v>
      </c>
      <c r="H53" s="429">
        <v>1107</v>
      </c>
      <c r="I53" s="429">
        <v>5859</v>
      </c>
      <c r="J53" s="429">
        <f t="shared" si="2"/>
        <v>6966</v>
      </c>
    </row>
    <row r="54" spans="1:10" s="73" customFormat="1" ht="24" customHeight="1">
      <c r="A54" s="158" t="s">
        <v>91</v>
      </c>
      <c r="B54" s="427">
        <f>SUM(B6:B53)</f>
        <v>978836</v>
      </c>
      <c r="C54" s="427">
        <f>SUM(C6:C53)</f>
        <v>1931312</v>
      </c>
      <c r="D54" s="427">
        <f>SUM(B54:C54)</f>
        <v>2910148</v>
      </c>
      <c r="E54" s="427">
        <f>SUM(E6:E53)</f>
        <v>1046530</v>
      </c>
      <c r="F54" s="427">
        <f>SUM(F6:F53)</f>
        <v>1986441</v>
      </c>
      <c r="G54" s="427">
        <f>SUM(E54:F54)</f>
        <v>3032971</v>
      </c>
      <c r="H54" s="427">
        <f>SUM(H6:H53)</f>
        <v>1091515</v>
      </c>
      <c r="I54" s="427">
        <f>SUM(I6:I53)</f>
        <v>1891033</v>
      </c>
      <c r="J54" s="427">
        <f>SUM(H54:I54)</f>
        <v>2982548</v>
      </c>
    </row>
    <row r="56" spans="1:10">
      <c r="D56" s="426"/>
      <c r="E56" s="426"/>
      <c r="F56" s="426"/>
      <c r="G56" s="426"/>
      <c r="J56" s="426"/>
    </row>
    <row r="57" spans="1:10">
      <c r="G57" s="519"/>
      <c r="J57" s="426"/>
    </row>
    <row r="58" spans="1:10">
      <c r="E58" s="426"/>
      <c r="F58" s="426"/>
      <c r="G58" s="426"/>
    </row>
    <row r="59" spans="1:10">
      <c r="B59" s="426"/>
      <c r="C59" s="426"/>
      <c r="H59" s="426"/>
      <c r="I59" s="426"/>
    </row>
  </sheetData>
  <mergeCells count="6">
    <mergeCell ref="H4:J4"/>
    <mergeCell ref="E4:G4"/>
    <mergeCell ref="B4:D4"/>
    <mergeCell ref="A4:A5"/>
    <mergeCell ref="A1:J1"/>
    <mergeCell ref="A2:J2"/>
  </mergeCells>
  <pageMargins left="0" right="0" top="0" bottom="0" header="0" footer="0"/>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33</vt:i4>
      </vt:variant>
      <vt:variant>
        <vt:lpstr>Adlandırılmış Aralıklar</vt:lpstr>
      </vt:variant>
      <vt:variant>
        <vt:i4>27</vt:i4>
      </vt:variant>
    </vt:vector>
  </HeadingPairs>
  <TitlesOfParts>
    <vt:vector size="60" baseType="lpstr">
      <vt:lpstr>BÖLÜM 1</vt:lpstr>
      <vt:lpstr>TABLO-1.1</vt:lpstr>
      <vt:lpstr>GRAFİK-1.1</vt:lpstr>
      <vt:lpstr>TABLO-1.2 </vt:lpstr>
      <vt:lpstr>GRAFİK-1.2</vt:lpstr>
      <vt:lpstr>TABLO-1.3</vt:lpstr>
      <vt:lpstr>GRAFİK-1.3</vt:lpstr>
      <vt:lpstr>TABLO-1.4</vt:lpstr>
      <vt:lpstr>GRAFİK-1.4</vt:lpstr>
      <vt:lpstr>Tablo 1.5-grafik 1.5</vt:lpstr>
      <vt:lpstr>TABLO-1.6 </vt:lpstr>
      <vt:lpstr>TABLO-1.7</vt:lpstr>
      <vt:lpstr>Tablo-1.8</vt:lpstr>
      <vt:lpstr>TABLO-1.9</vt:lpstr>
      <vt:lpstr>TABLO-1.10</vt:lpstr>
      <vt:lpstr>TABLO-1.11</vt:lpstr>
      <vt:lpstr>TABLO-1.12</vt:lpstr>
      <vt:lpstr>TABLO-1.13</vt:lpstr>
      <vt:lpstr>TABLO-1.14</vt:lpstr>
      <vt:lpstr>TABLO-1.15</vt:lpstr>
      <vt:lpstr>TABLO-1.16</vt:lpstr>
      <vt:lpstr>TABLO-1.17 </vt:lpstr>
      <vt:lpstr>TABLO-1.18-grafik 1.18</vt:lpstr>
      <vt:lpstr>TABLO-1.19</vt:lpstr>
      <vt:lpstr>TABLO-1.20</vt:lpstr>
      <vt:lpstr>Tablo-1.21</vt:lpstr>
      <vt:lpstr>TABLO-1.22</vt:lpstr>
      <vt:lpstr>TABLO-1.23</vt:lpstr>
      <vt:lpstr>Tablo-1.24</vt:lpstr>
      <vt:lpstr>TABLO-1.25</vt:lpstr>
      <vt:lpstr>TABLO-1.26</vt:lpstr>
      <vt:lpstr>TABLO-1.27</vt:lpstr>
      <vt:lpstr>Tablo-1.28</vt:lpstr>
      <vt:lpstr>'TABLO-1.2 '!_GoBack</vt:lpstr>
      <vt:lpstr>'GRAFİK-1.1'!Yazdırma_Alanı</vt:lpstr>
      <vt:lpstr>'GRAFİK-1.2'!Yazdırma_Alanı</vt:lpstr>
      <vt:lpstr>'GRAFİK-1.3'!Yazdırma_Alanı</vt:lpstr>
      <vt:lpstr>'GRAFİK-1.4'!Yazdırma_Alanı</vt:lpstr>
      <vt:lpstr>'Tablo 1.5-grafik 1.5'!Yazdırma_Alanı</vt:lpstr>
      <vt:lpstr>'TABLO-1.1'!Yazdırma_Alanı</vt:lpstr>
      <vt:lpstr>'TABLO-1.10'!Yazdırma_Alanı</vt:lpstr>
      <vt:lpstr>'TABLO-1.12'!Yazdırma_Alanı</vt:lpstr>
      <vt:lpstr>'TABLO-1.13'!Yazdırma_Alanı</vt:lpstr>
      <vt:lpstr>'TABLO-1.14'!Yazdırma_Alanı</vt:lpstr>
      <vt:lpstr>'TABLO-1.15'!Yazdırma_Alanı</vt:lpstr>
      <vt:lpstr>'TABLO-1.16'!Yazdırma_Alanı</vt:lpstr>
      <vt:lpstr>'TABLO-1.17 '!Yazdırma_Alanı</vt:lpstr>
      <vt:lpstr>'TABLO-1.18-grafik 1.18'!Yazdırma_Alanı</vt:lpstr>
      <vt:lpstr>'TABLO-1.19'!Yazdırma_Alanı</vt:lpstr>
      <vt:lpstr>'TABLO-1.2 '!Yazdırma_Alanı</vt:lpstr>
      <vt:lpstr>'TABLO-1.20'!Yazdırma_Alanı</vt:lpstr>
      <vt:lpstr>'TABLO-1.23'!Yazdırma_Alanı</vt:lpstr>
      <vt:lpstr>'Tablo-1.24'!Yazdırma_Alanı</vt:lpstr>
      <vt:lpstr>'TABLO-1.25'!Yazdırma_Alanı</vt:lpstr>
      <vt:lpstr>'TABLO-1.27'!Yazdırma_Alanı</vt:lpstr>
      <vt:lpstr>'TABLO-1.3'!Yazdırma_Alanı</vt:lpstr>
      <vt:lpstr>'TABLO-1.4'!Yazdırma_Alanı</vt:lpstr>
      <vt:lpstr>'TABLO-1.6 '!Yazdırma_Alanı</vt:lpstr>
      <vt:lpstr>'TABLO-1.7'!Yazdırma_Alanı</vt:lpstr>
      <vt:lpstr>'TABLO-1.9'!Yazdırma_Alanı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MUHAMMED FATIH TUZEN</dc:creator>
  <cp:lastModifiedBy>ISA AYGUN</cp:lastModifiedBy>
  <cp:lastPrinted>2017-09-26T08:13:57Z</cp:lastPrinted>
  <dcterms:created xsi:type="dcterms:W3CDTF">2000-05-11T13:49:14Z</dcterms:created>
  <dcterms:modified xsi:type="dcterms:W3CDTF">2017-10-31T13:38:22Z</dcterms:modified>
</cp:coreProperties>
</file>